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22\xls\"/>
    </mc:Choice>
  </mc:AlternateContent>
  <bookViews>
    <workbookView xWindow="11985" yWindow="-15" windowWidth="12030" windowHeight="10140" tabRatio="791"/>
  </bookViews>
  <sheets>
    <sheet name="1" sheetId="1" r:id="rId1"/>
    <sheet name="1.1" sheetId="2" r:id="rId2"/>
    <sheet name="1.1 graf1" sheetId="129" r:id="rId3"/>
    <sheet name="1.2" sheetId="3" r:id="rId4"/>
    <sheet name="1.3" sheetId="13" r:id="rId5"/>
    <sheet name="1.3 graf1" sheetId="89" r:id="rId6"/>
    <sheet name="1.4" sheetId="5" r:id="rId7"/>
    <sheet name="1.4 graf1" sheetId="95" r:id="rId8"/>
    <sheet name="1.5" sheetId="7" r:id="rId9"/>
    <sheet name="1.5 graf1" sheetId="90" r:id="rId10"/>
    <sheet name="1.6" sheetId="109" r:id="rId11"/>
    <sheet name="1.6 graf1" sheetId="110" r:id="rId12"/>
    <sheet name="1.7" sheetId="84" r:id="rId13"/>
    <sheet name="1.8" sheetId="123" r:id="rId14"/>
    <sheet name="1.9" sheetId="124" r:id="rId15"/>
    <sheet name="1.10" sheetId="181" r:id="rId16"/>
    <sheet name="1.11" sheetId="178" r:id="rId17"/>
    <sheet name="1.12" sheetId="179" r:id="rId18"/>
    <sheet name="1.13" sheetId="180" r:id="rId19"/>
    <sheet name="1.14" sheetId="177" r:id="rId20"/>
    <sheet name="2" sheetId="174" r:id="rId21"/>
    <sheet name="2.1" sheetId="88" r:id="rId22"/>
    <sheet name="2.1 graf1" sheetId="91" r:id="rId23"/>
    <sheet name="2.2" sheetId="87" r:id="rId24"/>
    <sheet name="2.3" sheetId="120" r:id="rId25"/>
    <sheet name="3" sheetId="14" r:id="rId26"/>
    <sheet name="3.1" sheetId="15" r:id="rId27"/>
    <sheet name="3.1 graf1" sheetId="92" r:id="rId28"/>
    <sheet name="3.1 graf2" sheetId="93" r:id="rId29"/>
    <sheet name="3.1 graf3" sheetId="94" r:id="rId30"/>
    <sheet name="3.2" sheetId="16" r:id="rId31"/>
    <sheet name="3.2 graf1" sheetId="99" r:id="rId32"/>
    <sheet name="3.3" sheetId="18" r:id="rId33"/>
    <sheet name="3.3 graf1" sheetId="111" r:id="rId34"/>
    <sheet name="3.4" sheetId="17" r:id="rId35"/>
    <sheet name="3.4 graf1" sheetId="112" r:id="rId36"/>
    <sheet name="3.5" sheetId="19" r:id="rId37"/>
    <sheet name="3.5 graf1" sheetId="113" r:id="rId38"/>
    <sheet name="3.6" sheetId="20" r:id="rId39"/>
    <sheet name="3.6 graf1" sheetId="80" r:id="rId40"/>
    <sheet name="3.7" sheetId="21" r:id="rId41"/>
    <sheet name="3.7 graf1" sheetId="114" r:id="rId42"/>
    <sheet name="3.8" sheetId="78" r:id="rId43"/>
    <sheet name="3.8 graf1" sheetId="115" r:id="rId44"/>
    <sheet name="3.9" sheetId="79" r:id="rId45"/>
    <sheet name="3.9 graf1" sheetId="116" r:id="rId46"/>
    <sheet name="3.10" sheetId="81" r:id="rId47"/>
    <sheet name="3.10 graf1" sheetId="117" r:id="rId48"/>
    <sheet name="3.11" sheetId="22" r:id="rId49"/>
    <sheet name="3.11 graf1" sheetId="118" r:id="rId50"/>
    <sheet name="3.12" sheetId="23" r:id="rId51"/>
    <sheet name="3.12 graf1" sheetId="119" r:id="rId52"/>
    <sheet name="3.13" sheetId="59" r:id="rId53"/>
    <sheet name="3.13 graf1" sheetId="65" r:id="rId54"/>
    <sheet name="3.14" sheetId="60" r:id="rId55"/>
    <sheet name="4" sheetId="25" r:id="rId56"/>
    <sheet name="4.1" sheetId="26" r:id="rId57"/>
    <sheet name="4.1 graf1" sheetId="125" r:id="rId58"/>
    <sheet name="4.2" sheetId="175" r:id="rId59"/>
    <sheet name="4.3" sheetId="29" r:id="rId60"/>
    <sheet name="4.3 graf1" sheetId="126" r:id="rId61"/>
    <sheet name="4.4" sheetId="176" r:id="rId62"/>
    <sheet name="4.5" sheetId="63" r:id="rId63"/>
    <sheet name="4.6" sheetId="163" r:id="rId64"/>
    <sheet name="4.7" sheetId="161" r:id="rId65"/>
    <sheet name="4.8" sheetId="162" r:id="rId66"/>
    <sheet name="5" sheetId="53" r:id="rId67"/>
    <sheet name="5.1" sheetId="54" r:id="rId68"/>
    <sheet name="5.1 graf1" sheetId="187" r:id="rId69"/>
    <sheet name="5.2" sheetId="86" r:id="rId70"/>
    <sheet name="5.2 graf1" sheetId="132" r:id="rId71"/>
    <sheet name="5.3" sheetId="185" r:id="rId72"/>
    <sheet name="5.4" sheetId="186" r:id="rId73"/>
    <sheet name="5.5" sheetId="165" r:id="rId74"/>
    <sheet name="5.6" sheetId="167" r:id="rId75"/>
    <sheet name="5.7" sheetId="170" r:id="rId76"/>
    <sheet name="5.8" sheetId="171" r:id="rId77"/>
    <sheet name="5.9" sheetId="173" r:id="rId78"/>
    <sheet name="5.10" sheetId="168" r:id="rId79"/>
    <sheet name="5.11" sheetId="169" r:id="rId80"/>
    <sheet name="5.12" sheetId="172" r:id="rId81"/>
    <sheet name="6" sheetId="46" r:id="rId82"/>
    <sheet name="6.1" sheetId="47" r:id="rId83"/>
    <sheet name="6.2" sheetId="48" r:id="rId84"/>
    <sheet name="6.3" sheetId="61" r:id="rId85"/>
  </sheets>
  <externalReferences>
    <externalReference r:id="rId86"/>
  </externalReferences>
  <definedNames>
    <definedName name="_R1_1">'1.1'!$A$1:$K$16</definedName>
    <definedName name="_R1_10" localSheetId="15">#REF!</definedName>
    <definedName name="_R1_10" localSheetId="16">#REF!</definedName>
    <definedName name="_R1_10" localSheetId="17">#REF!</definedName>
    <definedName name="_R1_10" localSheetId="18">#REF!</definedName>
    <definedName name="_R1_10" localSheetId="19">#REF!</definedName>
    <definedName name="_R1_10" localSheetId="58">#REF!</definedName>
    <definedName name="_R1_10" localSheetId="61">#REF!</definedName>
    <definedName name="_R1_10" localSheetId="71">#REF!</definedName>
    <definedName name="_R1_10" localSheetId="72">#REF!</definedName>
    <definedName name="_R1_10">#REF!</definedName>
    <definedName name="_R1_11" localSheetId="15">#REF!</definedName>
    <definedName name="_R1_11" localSheetId="16">#REF!</definedName>
    <definedName name="_R1_11" localSheetId="17">#REF!</definedName>
    <definedName name="_R1_11" localSheetId="18">#REF!</definedName>
    <definedName name="_R1_11" localSheetId="19">#REF!</definedName>
    <definedName name="_R1_11" localSheetId="58">#REF!</definedName>
    <definedName name="_R1_11" localSheetId="61">#REF!</definedName>
    <definedName name="_R1_11" localSheetId="71">#REF!</definedName>
    <definedName name="_R1_11" localSheetId="72">#REF!</definedName>
    <definedName name="_R1_11">#REF!</definedName>
    <definedName name="_R1_12">'1.3'!$A$1:$H$6</definedName>
    <definedName name="_R1_2">'1.2'!$A$1:$F$6</definedName>
    <definedName name="_R1_3" localSheetId="15">#REF!</definedName>
    <definedName name="_R1_3" localSheetId="16">#REF!</definedName>
    <definedName name="_R1_3" localSheetId="17">#REF!</definedName>
    <definedName name="_R1_3" localSheetId="18">#REF!</definedName>
    <definedName name="_R1_3" localSheetId="19">#REF!</definedName>
    <definedName name="_R1_3" localSheetId="58">#REF!</definedName>
    <definedName name="_R1_3" localSheetId="61">#REF!</definedName>
    <definedName name="_R1_3" localSheetId="71">#REF!</definedName>
    <definedName name="_R1_3" localSheetId="72">#REF!</definedName>
    <definedName name="_R1_3">#REF!</definedName>
    <definedName name="_R1_4" localSheetId="15">'1.10'!$B$1:$M$7</definedName>
    <definedName name="_R1_4" localSheetId="16">'1.11'!$B$1:$Q$7</definedName>
    <definedName name="_R1_4" localSheetId="17">'1.12'!$B$1:$S$7</definedName>
    <definedName name="_R1_4" localSheetId="18">'1.13'!$B$1:$P$7</definedName>
    <definedName name="_R1_4" localSheetId="19">'1.14'!$B$1:$M$18</definedName>
    <definedName name="_R1_4">'1.4'!$A$1:$M$15</definedName>
    <definedName name="_R1_5" localSheetId="15">#REF!</definedName>
    <definedName name="_R1_5" localSheetId="16">#REF!</definedName>
    <definedName name="_R1_5" localSheetId="17">#REF!</definedName>
    <definedName name="_R1_5" localSheetId="18">#REF!</definedName>
    <definedName name="_R1_5" localSheetId="19">#REF!</definedName>
    <definedName name="_R1_5" localSheetId="58">#REF!</definedName>
    <definedName name="_R1_5" localSheetId="61">#REF!</definedName>
    <definedName name="_R1_5" localSheetId="71">#REF!</definedName>
    <definedName name="_R1_5" localSheetId="72">#REF!</definedName>
    <definedName name="_R1_5">#REF!</definedName>
    <definedName name="_R1_6">'1.5'!$A$1:$E$14</definedName>
    <definedName name="_R1_7" localSheetId="15">#REF!</definedName>
    <definedName name="_R1_7" localSheetId="16">#REF!</definedName>
    <definedName name="_R1_7" localSheetId="17">#REF!</definedName>
    <definedName name="_R1_7" localSheetId="18">#REF!</definedName>
    <definedName name="_R1_7" localSheetId="19">#REF!</definedName>
    <definedName name="_R1_7" localSheetId="10">'1.6'!$A$1:$E$10</definedName>
    <definedName name="_R1_7" localSheetId="12">'1.7'!$A$1:$E$10</definedName>
    <definedName name="_R1_7" localSheetId="13">'1.8'!$A$1:$E$9</definedName>
    <definedName name="_R1_7" localSheetId="14">'1.9'!$A$1:$E$8</definedName>
    <definedName name="_R1_7" localSheetId="58">#REF!</definedName>
    <definedName name="_R1_7" localSheetId="61">#REF!</definedName>
    <definedName name="_R1_7" localSheetId="71">#REF!</definedName>
    <definedName name="_R1_7" localSheetId="72">#REF!</definedName>
    <definedName name="_R1_7">#REF!</definedName>
    <definedName name="_R1_8" localSheetId="15">#REF!</definedName>
    <definedName name="_R1_8" localSheetId="16">#REF!</definedName>
    <definedName name="_R1_8" localSheetId="17">#REF!</definedName>
    <definedName name="_R1_8" localSheetId="18">#REF!</definedName>
    <definedName name="_R1_8" localSheetId="19">#REF!</definedName>
    <definedName name="_R1_8" localSheetId="58">#REF!</definedName>
    <definedName name="_R1_8" localSheetId="61">#REF!</definedName>
    <definedName name="_R1_8" localSheetId="71">#REF!</definedName>
    <definedName name="_R1_8" localSheetId="72">#REF!</definedName>
    <definedName name="_R1_8">#REF!</definedName>
    <definedName name="_R1_9" localSheetId="15">#REF!</definedName>
    <definedName name="_R1_9" localSheetId="16">#REF!</definedName>
    <definedName name="_R1_9" localSheetId="17">#REF!</definedName>
    <definedName name="_R1_9" localSheetId="18">#REF!</definedName>
    <definedName name="_R1_9" localSheetId="19">#REF!</definedName>
    <definedName name="_R1_9" localSheetId="58">#REF!</definedName>
    <definedName name="_R1_9" localSheetId="61">#REF!</definedName>
    <definedName name="_R1_9" localSheetId="71">#REF!</definedName>
    <definedName name="_R1_9" localSheetId="72">#REF!</definedName>
    <definedName name="_R1_9">#REF!</definedName>
    <definedName name="_R2_1" localSheetId="15">'3.1'!#REF!</definedName>
    <definedName name="_R2_1" localSheetId="16">'3.1'!#REF!</definedName>
    <definedName name="_R2_1" localSheetId="17">'3.1'!#REF!</definedName>
    <definedName name="_R2_1" localSheetId="18">'3.1'!#REF!</definedName>
    <definedName name="_R2_1" localSheetId="19">'3.1'!#REF!</definedName>
    <definedName name="_R2_1" localSheetId="10">'[1]2.1'!#REF!</definedName>
    <definedName name="_R2_1" localSheetId="11">'[1]2.1'!#REF!</definedName>
    <definedName name="_R2_1" localSheetId="33">'[1]2.1'!#REF!</definedName>
    <definedName name="_R2_1" localSheetId="58">'3.1'!#REF!</definedName>
    <definedName name="_R2_1" localSheetId="61">'3.1'!#REF!</definedName>
    <definedName name="_R2_1" localSheetId="71">'3.1'!#REF!</definedName>
    <definedName name="_R2_1" localSheetId="72">'3.1'!#REF!</definedName>
    <definedName name="_R2_1">'3.1'!#REF!</definedName>
    <definedName name="_R2_10" localSheetId="15">#REF!</definedName>
    <definedName name="_R2_10" localSheetId="16">#REF!</definedName>
    <definedName name="_R2_10" localSheetId="17">#REF!</definedName>
    <definedName name="_R2_10" localSheetId="18">#REF!</definedName>
    <definedName name="_R2_10" localSheetId="19">#REF!</definedName>
    <definedName name="_R2_10" localSheetId="58">#REF!</definedName>
    <definedName name="_R2_10" localSheetId="61">#REF!</definedName>
    <definedName name="_R2_10" localSheetId="71">#REF!</definedName>
    <definedName name="_R2_10" localSheetId="72">#REF!</definedName>
    <definedName name="_R2_10">#REF!</definedName>
    <definedName name="_R2_2" localSheetId="15">'3.2'!#REF!</definedName>
    <definedName name="_R2_2" localSheetId="16">'3.2'!#REF!</definedName>
    <definedName name="_R2_2" localSheetId="17">'3.2'!#REF!</definedName>
    <definedName name="_R2_2" localSheetId="18">'3.2'!#REF!</definedName>
    <definedName name="_R2_2" localSheetId="19">'3.2'!#REF!</definedName>
    <definedName name="_R2_2" localSheetId="10">'[1]2.2'!#REF!</definedName>
    <definedName name="_R2_2" localSheetId="11">'[1]2.2'!#REF!</definedName>
    <definedName name="_R2_2" localSheetId="33">'[1]2.2'!#REF!</definedName>
    <definedName name="_R2_2" localSheetId="58">'3.2'!#REF!</definedName>
    <definedName name="_R2_2" localSheetId="61">'3.2'!#REF!</definedName>
    <definedName name="_R2_2" localSheetId="71">'3.2'!#REF!</definedName>
    <definedName name="_R2_2" localSheetId="72">'3.2'!#REF!</definedName>
    <definedName name="_R2_2">'3.2'!#REF!</definedName>
    <definedName name="_R2_3" localSheetId="15">'3.4'!#REF!</definedName>
    <definedName name="_R2_3" localSheetId="16">'3.4'!#REF!</definedName>
    <definedName name="_R2_3" localSheetId="17">'3.4'!#REF!</definedName>
    <definedName name="_R2_3" localSheetId="18">'3.4'!#REF!</definedName>
    <definedName name="_R2_3" localSheetId="19">'3.4'!#REF!</definedName>
    <definedName name="_R2_3" localSheetId="10">'[1]2.4'!#REF!</definedName>
    <definedName name="_R2_3" localSheetId="11">'[1]2.4'!#REF!</definedName>
    <definedName name="_R2_3" localSheetId="33">'[1]2.4'!#REF!</definedName>
    <definedName name="_R2_3" localSheetId="58">'3.4'!#REF!</definedName>
    <definedName name="_R2_3" localSheetId="61">'3.4'!#REF!</definedName>
    <definedName name="_R2_3" localSheetId="71">'3.4'!#REF!</definedName>
    <definedName name="_R2_3" localSheetId="72">'3.4'!#REF!</definedName>
    <definedName name="_R2_3">'3.4'!#REF!</definedName>
    <definedName name="_R2_4" localSheetId="15">'3.3'!#REF!</definedName>
    <definedName name="_R2_4" localSheetId="16">'3.3'!#REF!</definedName>
    <definedName name="_R2_4" localSheetId="17">'3.3'!#REF!</definedName>
    <definedName name="_R2_4" localSheetId="18">'3.3'!#REF!</definedName>
    <definedName name="_R2_4" localSheetId="19">'3.3'!#REF!</definedName>
    <definedName name="_R2_4" localSheetId="10">'[1]2.3'!#REF!</definedName>
    <definedName name="_R2_4" localSheetId="11">'[1]2.3'!#REF!</definedName>
    <definedName name="_R2_4" localSheetId="33">'[1]2.3'!#REF!</definedName>
    <definedName name="_R2_4" localSheetId="58">'3.3'!#REF!</definedName>
    <definedName name="_R2_4" localSheetId="61">'3.3'!#REF!</definedName>
    <definedName name="_R2_4" localSheetId="71">'3.3'!#REF!</definedName>
    <definedName name="_R2_4" localSheetId="72">'3.3'!#REF!</definedName>
    <definedName name="_R2_4">'3.3'!#REF!</definedName>
    <definedName name="_R2_5" localSheetId="15">'3.5'!#REF!</definedName>
    <definedName name="_R2_5" localSheetId="16">'3.5'!#REF!</definedName>
    <definedName name="_R2_5" localSheetId="17">'3.5'!#REF!</definedName>
    <definedName name="_R2_5" localSheetId="18">'3.5'!#REF!</definedName>
    <definedName name="_R2_5" localSheetId="19">'3.5'!#REF!</definedName>
    <definedName name="_R2_5" localSheetId="10">'[1]2.5'!#REF!</definedName>
    <definedName name="_R2_5" localSheetId="11">'[1]2.5'!#REF!</definedName>
    <definedName name="_R2_5" localSheetId="33">'[1]2.5'!#REF!</definedName>
    <definedName name="_R2_5" localSheetId="58">'3.5'!#REF!</definedName>
    <definedName name="_R2_5" localSheetId="61">'3.5'!#REF!</definedName>
    <definedName name="_R2_5" localSheetId="71">'3.5'!#REF!</definedName>
    <definedName name="_R2_5" localSheetId="72">'3.5'!#REF!</definedName>
    <definedName name="_R2_5">'3.5'!#REF!</definedName>
    <definedName name="_R2_6" localSheetId="15">'3.6'!#REF!</definedName>
    <definedName name="_R2_6" localSheetId="16">'3.6'!#REF!</definedName>
    <definedName name="_R2_6" localSheetId="17">'3.6'!#REF!</definedName>
    <definedName name="_R2_6" localSheetId="18">'3.6'!#REF!</definedName>
    <definedName name="_R2_6" localSheetId="19">'3.6'!#REF!</definedName>
    <definedName name="_R2_6" localSheetId="10">'[1]2.6'!#REF!</definedName>
    <definedName name="_R2_6" localSheetId="11">'[1]2.6'!#REF!</definedName>
    <definedName name="_R2_6" localSheetId="33">'[1]2.6'!#REF!</definedName>
    <definedName name="_R2_6" localSheetId="58">'3.6'!#REF!</definedName>
    <definedName name="_R2_6" localSheetId="61">'3.6'!#REF!</definedName>
    <definedName name="_R2_6" localSheetId="71">'3.6'!#REF!</definedName>
    <definedName name="_R2_6" localSheetId="72">'3.6'!#REF!</definedName>
    <definedName name="_R2_6">'3.6'!#REF!</definedName>
    <definedName name="_R2_7" localSheetId="15">'3.7'!#REF!</definedName>
    <definedName name="_R2_7" localSheetId="16">'3.7'!#REF!</definedName>
    <definedName name="_R2_7" localSheetId="17">'3.7'!#REF!</definedName>
    <definedName name="_R2_7" localSheetId="18">'3.7'!#REF!</definedName>
    <definedName name="_R2_7" localSheetId="19">'3.7'!#REF!</definedName>
    <definedName name="_R2_7" localSheetId="10">'[1]2.7'!#REF!</definedName>
    <definedName name="_R2_7" localSheetId="11">'[1]2.7'!#REF!</definedName>
    <definedName name="_R2_7" localSheetId="33">'[1]2.7'!#REF!</definedName>
    <definedName name="_R2_7" localSheetId="58">'3.7'!#REF!</definedName>
    <definedName name="_R2_7" localSheetId="61">'3.7'!#REF!</definedName>
    <definedName name="_R2_7" localSheetId="71">'3.7'!#REF!</definedName>
    <definedName name="_R2_7" localSheetId="72">'3.7'!#REF!</definedName>
    <definedName name="_R2_7">'3.7'!#REF!</definedName>
    <definedName name="_R2_8" localSheetId="15">'3.11'!#REF!</definedName>
    <definedName name="_R2_8" localSheetId="16">'3.11'!#REF!</definedName>
    <definedName name="_R2_8" localSheetId="17">'3.11'!#REF!</definedName>
    <definedName name="_R2_8" localSheetId="18">'3.11'!#REF!</definedName>
    <definedName name="_R2_8" localSheetId="19">'3.11'!#REF!</definedName>
    <definedName name="_R2_8" localSheetId="10">'[1]2.11'!#REF!</definedName>
    <definedName name="_R2_8" localSheetId="11">'[1]2.11'!#REF!</definedName>
    <definedName name="_R2_8" localSheetId="33">'[1]2.11'!#REF!</definedName>
    <definedName name="_R2_8" localSheetId="58">'3.11'!#REF!</definedName>
    <definedName name="_R2_8" localSheetId="61">'3.11'!#REF!</definedName>
    <definedName name="_R2_8" localSheetId="71">'3.11'!#REF!</definedName>
    <definedName name="_R2_8" localSheetId="72">'3.11'!#REF!</definedName>
    <definedName name="_R2_8">'3.11'!#REF!</definedName>
    <definedName name="_R2_9">'3.12'!$A$1:$F$10</definedName>
    <definedName name="_R3_1">'4.1'!$A$1:$D$12</definedName>
    <definedName name="_R3_2" localSheetId="15">#REF!</definedName>
    <definedName name="_R3_2" localSheetId="16">#REF!</definedName>
    <definedName name="_R3_2" localSheetId="17">#REF!</definedName>
    <definedName name="_R3_2" localSheetId="18">#REF!</definedName>
    <definedName name="_R3_2" localSheetId="19">#REF!</definedName>
    <definedName name="_R3_2" localSheetId="58">#REF!</definedName>
    <definedName name="_R3_2" localSheetId="61">#REF!</definedName>
    <definedName name="_R3_2" localSheetId="71">#REF!</definedName>
    <definedName name="_R3_2" localSheetId="72">#REF!</definedName>
    <definedName name="_R3_2">#REF!</definedName>
    <definedName name="_R3_3" localSheetId="15">#REF!</definedName>
    <definedName name="_R3_3" localSheetId="16">#REF!</definedName>
    <definedName name="_R3_3" localSheetId="17">#REF!</definedName>
    <definedName name="_R3_3" localSheetId="18">#REF!</definedName>
    <definedName name="_R3_3" localSheetId="19">#REF!</definedName>
    <definedName name="_R3_3" localSheetId="58">#REF!</definedName>
    <definedName name="_R3_3" localSheetId="61">#REF!</definedName>
    <definedName name="_R3_3" localSheetId="71">#REF!</definedName>
    <definedName name="_R3_3" localSheetId="72">#REF!</definedName>
    <definedName name="_R3_3">#REF!</definedName>
    <definedName name="_R3_4" localSheetId="58">'4.2'!$A$1:$D$5</definedName>
    <definedName name="_R3_4" localSheetId="61">'4.4'!$A$1:$D$5</definedName>
    <definedName name="_R3_4">'4.3'!$A$1:$D$4</definedName>
    <definedName name="_R3_5" localSheetId="15">#REF!</definedName>
    <definedName name="_R3_5" localSheetId="16">#REF!</definedName>
    <definedName name="_R3_5" localSheetId="17">#REF!</definedName>
    <definedName name="_R3_5" localSheetId="18">#REF!</definedName>
    <definedName name="_R3_5" localSheetId="19">#REF!</definedName>
    <definedName name="_R3_5" localSheetId="58">#REF!</definedName>
    <definedName name="_R3_5" localSheetId="61">#REF!</definedName>
    <definedName name="_R3_5" localSheetId="71">#REF!</definedName>
    <definedName name="_R3_5" localSheetId="72">#REF!</definedName>
    <definedName name="_R3_5">#REF!</definedName>
    <definedName name="_R3_6" localSheetId="15">#REF!</definedName>
    <definedName name="_R3_6" localSheetId="16">#REF!</definedName>
    <definedName name="_R3_6" localSheetId="17">#REF!</definedName>
    <definedName name="_R3_6" localSheetId="18">#REF!</definedName>
    <definedName name="_R3_6" localSheetId="19">#REF!</definedName>
    <definedName name="_R3_6" localSheetId="58">#REF!</definedName>
    <definedName name="_R3_6" localSheetId="61">#REF!</definedName>
    <definedName name="_R3_6" localSheetId="71">#REF!</definedName>
    <definedName name="_R3_6" localSheetId="72">#REF!</definedName>
    <definedName name="_R3_6">#REF!</definedName>
    <definedName name="_R4_1" localSheetId="15">#REF!</definedName>
    <definedName name="_R4_1" localSheetId="16">#REF!</definedName>
    <definedName name="_R4_1" localSheetId="17">#REF!</definedName>
    <definedName name="_R4_1" localSheetId="18">#REF!</definedName>
    <definedName name="_R4_1" localSheetId="19">#REF!</definedName>
    <definedName name="_R4_1" localSheetId="58">#REF!</definedName>
    <definedName name="_R4_1" localSheetId="61">#REF!</definedName>
    <definedName name="_R4_1" localSheetId="71">#REF!</definedName>
    <definedName name="_R4_1" localSheetId="72">#REF!</definedName>
    <definedName name="_R4_1">#REF!</definedName>
    <definedName name="_R4_2" localSheetId="15">#REF!</definedName>
    <definedName name="_R4_2" localSheetId="16">#REF!</definedName>
    <definedName name="_R4_2" localSheetId="17">#REF!</definedName>
    <definedName name="_R4_2" localSheetId="18">#REF!</definedName>
    <definedName name="_R4_2" localSheetId="19">#REF!</definedName>
    <definedName name="_R4_2" localSheetId="58">#REF!</definedName>
    <definedName name="_R4_2" localSheetId="61">#REF!</definedName>
    <definedName name="_R4_2" localSheetId="71">#REF!</definedName>
    <definedName name="_R4_2" localSheetId="72">#REF!</definedName>
    <definedName name="_R4_2">#REF!</definedName>
    <definedName name="_R4_3" localSheetId="15">#REF!</definedName>
    <definedName name="_R4_3" localSheetId="16">#REF!</definedName>
    <definedName name="_R4_3" localSheetId="17">#REF!</definedName>
    <definedName name="_R4_3" localSheetId="18">#REF!</definedName>
    <definedName name="_R4_3" localSheetId="19">#REF!</definedName>
    <definedName name="_R4_3" localSheetId="58">#REF!</definedName>
    <definedName name="_R4_3" localSheetId="61">#REF!</definedName>
    <definedName name="_R4_3" localSheetId="71">#REF!</definedName>
    <definedName name="_R4_3" localSheetId="72">#REF!</definedName>
    <definedName name="_R4_3">#REF!</definedName>
    <definedName name="_R4_4" localSheetId="15">#REF!</definedName>
    <definedName name="_R4_4" localSheetId="16">#REF!</definedName>
    <definedName name="_R4_4" localSheetId="17">#REF!</definedName>
    <definedName name="_R4_4" localSheetId="18">#REF!</definedName>
    <definedName name="_R4_4" localSheetId="19">#REF!</definedName>
    <definedName name="_R4_4" localSheetId="58">#REF!</definedName>
    <definedName name="_R4_4" localSheetId="61">#REF!</definedName>
    <definedName name="_R4_4" localSheetId="71">#REF!</definedName>
    <definedName name="_R4_4" localSheetId="72">#REF!</definedName>
    <definedName name="_R4_4">#REF!</definedName>
    <definedName name="_R5_1">'5.1'!$A$1:$G$12</definedName>
    <definedName name="_R6_1" localSheetId="15">#REF!</definedName>
    <definedName name="_R6_1" localSheetId="16">#REF!</definedName>
    <definedName name="_R6_1" localSheetId="17">#REF!</definedName>
    <definedName name="_R6_1" localSheetId="18">#REF!</definedName>
    <definedName name="_R6_1" localSheetId="19">#REF!</definedName>
    <definedName name="_R6_1" localSheetId="58">#REF!</definedName>
    <definedName name="_R6_1" localSheetId="61">#REF!</definedName>
    <definedName name="_R6_1" localSheetId="71">#REF!</definedName>
    <definedName name="_R6_1" localSheetId="72">#REF!</definedName>
    <definedName name="_R6_1">#REF!</definedName>
    <definedName name="_R6_10" localSheetId="15">#REF!</definedName>
    <definedName name="_R6_10" localSheetId="16">#REF!</definedName>
    <definedName name="_R6_10" localSheetId="17">#REF!</definedName>
    <definedName name="_R6_10" localSheetId="18">#REF!</definedName>
    <definedName name="_R6_10" localSheetId="19">#REF!</definedName>
    <definedName name="_R6_10" localSheetId="58">#REF!</definedName>
    <definedName name="_R6_10" localSheetId="61">#REF!</definedName>
    <definedName name="_R6_10" localSheetId="71">#REF!</definedName>
    <definedName name="_R6_10" localSheetId="72">#REF!</definedName>
    <definedName name="_R6_10">#REF!</definedName>
    <definedName name="_R6_11" localSheetId="15">#REF!</definedName>
    <definedName name="_R6_11" localSheetId="16">#REF!</definedName>
    <definedName name="_R6_11" localSheetId="17">#REF!</definedName>
    <definedName name="_R6_11" localSheetId="18">#REF!</definedName>
    <definedName name="_R6_11" localSheetId="19">#REF!</definedName>
    <definedName name="_R6_11" localSheetId="58">#REF!</definedName>
    <definedName name="_R6_11" localSheetId="61">#REF!</definedName>
    <definedName name="_R6_11" localSheetId="71">#REF!</definedName>
    <definedName name="_R6_11" localSheetId="72">#REF!</definedName>
    <definedName name="_R6_11">#REF!</definedName>
    <definedName name="_R6_2" localSheetId="15">#REF!</definedName>
    <definedName name="_R6_2" localSheetId="16">#REF!</definedName>
    <definedName name="_R6_2" localSheetId="17">#REF!</definedName>
    <definedName name="_R6_2" localSheetId="18">#REF!</definedName>
    <definedName name="_R6_2" localSheetId="19">#REF!</definedName>
    <definedName name="_R6_2" localSheetId="58">#REF!</definedName>
    <definedName name="_R6_2" localSheetId="61">#REF!</definedName>
    <definedName name="_R6_2" localSheetId="71">#REF!</definedName>
    <definedName name="_R6_2" localSheetId="72">#REF!</definedName>
    <definedName name="_R6_2">#REF!</definedName>
    <definedName name="_R6_3" localSheetId="15">#REF!</definedName>
    <definedName name="_R6_3" localSheetId="16">#REF!</definedName>
    <definedName name="_R6_3" localSheetId="17">#REF!</definedName>
    <definedName name="_R6_3" localSheetId="18">#REF!</definedName>
    <definedName name="_R6_3" localSheetId="19">#REF!</definedName>
    <definedName name="_R6_3" localSheetId="58">#REF!</definedName>
    <definedName name="_R6_3" localSheetId="61">#REF!</definedName>
    <definedName name="_R6_3" localSheetId="71">#REF!</definedName>
    <definedName name="_R6_3" localSheetId="72">#REF!</definedName>
    <definedName name="_R6_3">#REF!</definedName>
    <definedName name="_R6_4" localSheetId="15">#REF!</definedName>
    <definedName name="_R6_4" localSheetId="16">#REF!</definedName>
    <definedName name="_R6_4" localSheetId="17">#REF!</definedName>
    <definedName name="_R6_4" localSheetId="18">#REF!</definedName>
    <definedName name="_R6_4" localSheetId="19">#REF!</definedName>
    <definedName name="_R6_4" localSheetId="58">#REF!</definedName>
    <definedName name="_R6_4" localSheetId="61">#REF!</definedName>
    <definedName name="_R6_4" localSheetId="71">#REF!</definedName>
    <definedName name="_R6_4" localSheetId="72">#REF!</definedName>
    <definedName name="_R6_4">#REF!</definedName>
    <definedName name="_R6_5" localSheetId="15">#REF!</definedName>
    <definedName name="_R6_5" localSheetId="16">#REF!</definedName>
    <definedName name="_R6_5" localSheetId="17">#REF!</definedName>
    <definedName name="_R6_5" localSheetId="18">#REF!</definedName>
    <definedName name="_R6_5" localSheetId="19">#REF!</definedName>
    <definedName name="_R6_5" localSheetId="58">#REF!</definedName>
    <definedName name="_R6_5" localSheetId="61">#REF!</definedName>
    <definedName name="_R6_5" localSheetId="71">#REF!</definedName>
    <definedName name="_R6_5" localSheetId="72">#REF!</definedName>
    <definedName name="_R6_5">#REF!</definedName>
    <definedName name="_R6_6" localSheetId="15">#REF!</definedName>
    <definedName name="_R6_6" localSheetId="16">#REF!</definedName>
    <definedName name="_R6_6" localSheetId="17">#REF!</definedName>
    <definedName name="_R6_6" localSheetId="18">#REF!</definedName>
    <definedName name="_R6_6" localSheetId="19">#REF!</definedName>
    <definedName name="_R6_6" localSheetId="58">#REF!</definedName>
    <definedName name="_R6_6" localSheetId="61">#REF!</definedName>
    <definedName name="_R6_6" localSheetId="71">#REF!</definedName>
    <definedName name="_R6_6" localSheetId="72">#REF!</definedName>
    <definedName name="_R6_6">#REF!</definedName>
    <definedName name="_R6_7" localSheetId="15">#REF!</definedName>
    <definedName name="_R6_7" localSheetId="16">#REF!</definedName>
    <definedName name="_R6_7" localSheetId="17">#REF!</definedName>
    <definedName name="_R6_7" localSheetId="18">#REF!</definedName>
    <definedName name="_R6_7" localSheetId="19">#REF!</definedName>
    <definedName name="_R6_7" localSheetId="58">#REF!</definedName>
    <definedName name="_R6_7" localSheetId="61">#REF!</definedName>
    <definedName name="_R6_7" localSheetId="71">#REF!</definedName>
    <definedName name="_R6_7" localSheetId="72">#REF!</definedName>
    <definedName name="_R6_7">#REF!</definedName>
    <definedName name="_R6_8" localSheetId="15">#REF!</definedName>
    <definedName name="_R6_8" localSheetId="16">#REF!</definedName>
    <definedName name="_R6_8" localSheetId="17">#REF!</definedName>
    <definedName name="_R6_8" localSheetId="18">#REF!</definedName>
    <definedName name="_R6_8" localSheetId="19">#REF!</definedName>
    <definedName name="_R6_8" localSheetId="58">#REF!</definedName>
    <definedName name="_R6_8" localSheetId="61">#REF!</definedName>
    <definedName name="_R6_8" localSheetId="71">#REF!</definedName>
    <definedName name="_R6_8" localSheetId="72">#REF!</definedName>
    <definedName name="_R6_8">#REF!</definedName>
    <definedName name="_R6_9" localSheetId="15">#REF!</definedName>
    <definedName name="_R6_9" localSheetId="16">#REF!</definedName>
    <definedName name="_R6_9" localSheetId="17">#REF!</definedName>
    <definedName name="_R6_9" localSheetId="18">#REF!</definedName>
    <definedName name="_R6_9" localSheetId="19">#REF!</definedName>
    <definedName name="_R6_9" localSheetId="58">#REF!</definedName>
    <definedName name="_R6_9" localSheetId="61">#REF!</definedName>
    <definedName name="_R6_9" localSheetId="71">#REF!</definedName>
    <definedName name="_R6_9" localSheetId="72">#REF!</definedName>
    <definedName name="_R6_9">#REF!</definedName>
    <definedName name="_R7_1">'6.1'!$A$1:$B$6</definedName>
    <definedName name="_R7_2">'6.2'!$A$1:$B$13</definedName>
    <definedName name="_xlnm.Print_Area" localSheetId="2">'1.1 graf1'!$A$1:$C$22</definedName>
    <definedName name="_xlnm.Print_Area" localSheetId="5">'1.3 graf1'!$A$1:$C$22</definedName>
    <definedName name="_xlnm.Print_Area" localSheetId="7">'1.4 graf1'!$A$1:$C$26</definedName>
    <definedName name="_xlnm.Print_Area" localSheetId="9">'1.5 graf1'!$A$1:$C$22</definedName>
    <definedName name="_xlnm.Print_Area" localSheetId="11">'1.6 graf1'!$A$1:$C$22</definedName>
    <definedName name="_xlnm.Print_Area" localSheetId="22">'2.1 graf1'!$A$1:$C$22</definedName>
    <definedName name="_xlnm.Print_Area" localSheetId="27">'3.1 graf1'!$A$1:$C$22</definedName>
    <definedName name="_xlnm.Print_Area" localSheetId="28">'3.1 graf2'!$A$1:$C$22</definedName>
    <definedName name="_xlnm.Print_Area" localSheetId="29">'3.1 graf3'!$A$1:$C$22</definedName>
    <definedName name="_xlnm.Print_Area" localSheetId="47">'3.10 graf1'!$A$1:$C$22</definedName>
    <definedName name="_xlnm.Print_Area" localSheetId="49">'3.11 graf1'!$A$1:$C$22</definedName>
    <definedName name="_xlnm.Print_Area" localSheetId="51">'3.12 graf1'!$A$1:$C$22</definedName>
    <definedName name="_xlnm.Print_Area" localSheetId="53">'3.13 graf1'!$A$1:$C$22</definedName>
    <definedName name="_xlnm.Print_Area" localSheetId="31">'3.2 graf1'!$A$1:$C$22</definedName>
    <definedName name="_xlnm.Print_Area" localSheetId="33">'3.3 graf1'!$A$1:$C$22</definedName>
    <definedName name="_xlnm.Print_Area" localSheetId="35">'3.4 graf1'!$A$1:$C$22</definedName>
    <definedName name="_xlnm.Print_Area" localSheetId="37">'3.5 graf1'!$A$1:$C$22</definedName>
    <definedName name="_xlnm.Print_Area" localSheetId="39">'3.6 graf1'!$A$1:$C$22</definedName>
    <definedName name="_xlnm.Print_Area" localSheetId="41">'3.7 graf1'!$A$1:$C$22</definedName>
    <definedName name="_xlnm.Print_Area" localSheetId="43">'3.8 graf1'!$A$1:$C$22</definedName>
    <definedName name="_xlnm.Print_Area" localSheetId="45">'3.9 graf1'!$A$1:$C$22</definedName>
    <definedName name="_xlnm.Print_Area" localSheetId="57">'4.1 graf1'!$A$1:$C$22</definedName>
    <definedName name="_xlnm.Print_Area" localSheetId="60">'4.3 graf1'!$A$1:$C$22</definedName>
    <definedName name="_xlnm.Print_Area" localSheetId="70">'5.2 graf1'!$A$1:$C$22</definedName>
    <definedName name="o" localSheetId="15">#REF!</definedName>
    <definedName name="o" localSheetId="18">#REF!</definedName>
    <definedName name="o" localSheetId="71">#REF!</definedName>
    <definedName name="o" localSheetId="72">#REF!</definedName>
    <definedName name="o">#REF!</definedName>
    <definedName name="P_2" localSheetId="15">'3.5'!#REF!</definedName>
    <definedName name="P_2" localSheetId="17">'3.5'!#REF!</definedName>
    <definedName name="P_2" localSheetId="18">'3.5'!#REF!</definedName>
    <definedName name="P_2" localSheetId="71">'3.5'!#REF!</definedName>
    <definedName name="P_2" localSheetId="72">'3.5'!#REF!</definedName>
    <definedName name="P_2">'3.5'!#REF!</definedName>
  </definedNames>
  <calcPr calcId="152511"/>
</workbook>
</file>

<file path=xl/calcChain.xml><?xml version="1.0" encoding="utf-8"?>
<calcChain xmlns="http://schemas.openxmlformats.org/spreadsheetml/2006/main">
  <c r="C6" i="21" l="1"/>
  <c r="D6" i="21"/>
  <c r="E6" i="21"/>
  <c r="F6" i="21"/>
  <c r="B4" i="17"/>
  <c r="B9" i="16"/>
  <c r="B8" i="16"/>
  <c r="B7" i="16"/>
  <c r="B6" i="16"/>
  <c r="B5" i="16"/>
  <c r="B4" i="16"/>
  <c r="B21" i="16"/>
  <c r="B20" i="16"/>
  <c r="B19" i="16"/>
  <c r="B18" i="16"/>
  <c r="B17" i="16"/>
  <c r="B16" i="16"/>
  <c r="B15" i="16"/>
  <c r="B14" i="16"/>
  <c r="B13" i="16"/>
  <c r="B12" i="16"/>
  <c r="B11" i="16"/>
  <c r="M5" i="177"/>
  <c r="L5" i="177"/>
  <c r="J5" i="177"/>
  <c r="I5" i="177"/>
  <c r="G5" i="177"/>
  <c r="F5" i="177"/>
  <c r="D5" i="177"/>
  <c r="C5" i="177"/>
  <c r="B6" i="21" l="1"/>
  <c r="B7" i="177"/>
  <c r="B8" i="177"/>
  <c r="B9" i="177"/>
  <c r="B10" i="177"/>
  <c r="B11" i="177"/>
  <c r="B12" i="177"/>
  <c r="B34" i="177"/>
  <c r="B35" i="177"/>
  <c r="B36" i="177"/>
  <c r="B37" i="177"/>
  <c r="B45" i="177"/>
  <c r="B46" i="177"/>
  <c r="B47" i="177"/>
  <c r="B48" i="177"/>
  <c r="B49" i="177"/>
  <c r="B51" i="177"/>
  <c r="B52" i="177"/>
  <c r="B53" i="177"/>
  <c r="B54" i="177"/>
  <c r="B55" i="177"/>
  <c r="B57" i="177"/>
  <c r="B58" i="177"/>
  <c r="B59" i="177"/>
  <c r="B60" i="177"/>
  <c r="B61" i="177"/>
  <c r="B62" i="177"/>
  <c r="B63" i="177"/>
  <c r="B64" i="177"/>
  <c r="B66" i="177"/>
  <c r="B67" i="177"/>
  <c r="B68" i="177"/>
  <c r="B69" i="177"/>
  <c r="B70" i="177"/>
  <c r="B71" i="177"/>
  <c r="B73" i="177"/>
  <c r="B74" i="177"/>
  <c r="B75" i="177"/>
  <c r="B76" i="177"/>
  <c r="B77" i="177"/>
  <c r="B79" i="177"/>
  <c r="B80" i="177"/>
  <c r="B81" i="177"/>
  <c r="B82" i="177"/>
  <c r="B83" i="177"/>
  <c r="B84" i="177"/>
  <c r="B86" i="177"/>
  <c r="B87" i="177"/>
  <c r="B89" i="177"/>
  <c r="B90" i="177"/>
  <c r="B91" i="177"/>
  <c r="E7" i="177"/>
  <c r="E8" i="177"/>
  <c r="E9" i="177"/>
  <c r="E10" i="177"/>
  <c r="E11" i="177"/>
  <c r="E12" i="177"/>
  <c r="E34" i="177"/>
  <c r="E35" i="177"/>
  <c r="E36" i="177"/>
  <c r="E37" i="177"/>
  <c r="E45" i="177"/>
  <c r="E46" i="177"/>
  <c r="E47" i="177"/>
  <c r="E48" i="177"/>
  <c r="E49" i="177"/>
  <c r="E51" i="177"/>
  <c r="E52" i="177"/>
  <c r="E53" i="177"/>
  <c r="E54" i="177"/>
  <c r="E55" i="177"/>
  <c r="E57" i="177"/>
  <c r="E58" i="177"/>
  <c r="E59" i="177"/>
  <c r="E60" i="177"/>
  <c r="E61" i="177"/>
  <c r="E62" i="177"/>
  <c r="E63" i="177"/>
  <c r="E64" i="177"/>
  <c r="E66" i="177"/>
  <c r="E67" i="177"/>
  <c r="E68" i="177"/>
  <c r="E69" i="177"/>
  <c r="E70" i="177"/>
  <c r="E71" i="177"/>
  <c r="E73" i="177"/>
  <c r="E74" i="177"/>
  <c r="E75" i="177"/>
  <c r="E76" i="177"/>
  <c r="E77" i="177"/>
  <c r="E79" i="177"/>
  <c r="E80" i="177"/>
  <c r="E81" i="177"/>
  <c r="E82" i="177"/>
  <c r="E83" i="177"/>
  <c r="E84" i="177"/>
  <c r="E86" i="177"/>
  <c r="E87" i="177"/>
  <c r="E89" i="177"/>
  <c r="E90" i="177"/>
  <c r="E91" i="177"/>
  <c r="H7" i="177"/>
  <c r="H8" i="177"/>
  <c r="H9" i="177"/>
  <c r="H10" i="177"/>
  <c r="H11" i="177"/>
  <c r="H12" i="177"/>
  <c r="H34" i="177"/>
  <c r="H35" i="177"/>
  <c r="H36" i="177"/>
  <c r="H37" i="177"/>
  <c r="H45" i="177"/>
  <c r="H46" i="177"/>
  <c r="H47" i="177"/>
  <c r="H48" i="177"/>
  <c r="H49" i="177"/>
  <c r="H51" i="177"/>
  <c r="H52" i="177"/>
  <c r="H53" i="177"/>
  <c r="H54" i="177"/>
  <c r="H55" i="177"/>
  <c r="H57" i="177"/>
  <c r="H58" i="177"/>
  <c r="H59" i="177"/>
  <c r="H60" i="177"/>
  <c r="H61" i="177"/>
  <c r="H62" i="177"/>
  <c r="H63" i="177"/>
  <c r="H64" i="177"/>
  <c r="H66" i="177"/>
  <c r="H67" i="177"/>
  <c r="H68" i="177"/>
  <c r="H69" i="177"/>
  <c r="H70" i="177"/>
  <c r="H71" i="177"/>
  <c r="H73" i="177"/>
  <c r="H74" i="177"/>
  <c r="H75" i="177"/>
  <c r="H76" i="177"/>
  <c r="H77" i="177"/>
  <c r="H79" i="177"/>
  <c r="H80" i="177"/>
  <c r="H81" i="177"/>
  <c r="H82" i="177"/>
  <c r="H83" i="177"/>
  <c r="H84" i="177"/>
  <c r="H86" i="177"/>
  <c r="H87" i="177"/>
  <c r="H89" i="177"/>
  <c r="H90" i="177"/>
  <c r="H91" i="177"/>
  <c r="H5" i="177" l="1"/>
  <c r="E5" i="177"/>
  <c r="B5" i="177"/>
  <c r="K34" i="177"/>
  <c r="K35" i="177"/>
  <c r="K36" i="177"/>
  <c r="K37" i="177"/>
  <c r="B6" i="178" l="1"/>
  <c r="B7" i="178"/>
  <c r="B8" i="178"/>
  <c r="B9" i="178"/>
  <c r="B10" i="178"/>
  <c r="B11" i="178"/>
  <c r="B12" i="178"/>
  <c r="B13" i="178"/>
  <c r="B14" i="178"/>
  <c r="B15" i="178"/>
  <c r="B16" i="178"/>
  <c r="B17" i="178"/>
  <c r="B18" i="178"/>
  <c r="B19" i="178"/>
  <c r="B20" i="178"/>
  <c r="B21" i="178"/>
  <c r="B22" i="178"/>
  <c r="B23" i="178"/>
  <c r="B24" i="178"/>
  <c r="B25" i="178"/>
  <c r="L5" i="180" l="1"/>
  <c r="J7" i="178"/>
  <c r="J8" i="178"/>
  <c r="J9" i="178"/>
  <c r="J10" i="178"/>
  <c r="J11" i="178"/>
  <c r="J12" i="178"/>
  <c r="J13" i="178"/>
  <c r="J14" i="178"/>
  <c r="J15" i="178"/>
  <c r="J16" i="178"/>
  <c r="J17" i="178"/>
  <c r="J18" i="178"/>
  <c r="J19" i="178"/>
  <c r="J20" i="178"/>
  <c r="J21" i="178"/>
  <c r="J22" i="178"/>
  <c r="J23" i="178"/>
  <c r="J24" i="178"/>
  <c r="J25" i="178"/>
  <c r="J6" i="178"/>
  <c r="H6" i="181"/>
  <c r="H7" i="181"/>
  <c r="H8" i="181"/>
  <c r="H9" i="181"/>
  <c r="H10" i="181"/>
  <c r="H11" i="181"/>
  <c r="H12" i="181"/>
  <c r="H13" i="181"/>
  <c r="H14" i="181"/>
  <c r="H15" i="181"/>
  <c r="H16" i="181"/>
  <c r="H17" i="181"/>
  <c r="H18" i="181"/>
  <c r="H19" i="181"/>
  <c r="H20" i="181"/>
  <c r="H21" i="181"/>
  <c r="H22" i="181"/>
  <c r="H23" i="181"/>
  <c r="H24" i="181"/>
  <c r="H25" i="181"/>
  <c r="P5" i="180"/>
  <c r="O5" i="180"/>
  <c r="Q5" i="180"/>
  <c r="N7" i="178"/>
  <c r="N8" i="178"/>
  <c r="N9" i="178"/>
  <c r="N10" i="178"/>
  <c r="N11" i="178"/>
  <c r="N12" i="178"/>
  <c r="N13" i="178"/>
  <c r="N14" i="178"/>
  <c r="N15" i="178"/>
  <c r="N16" i="178"/>
  <c r="N17" i="178"/>
  <c r="N18" i="178"/>
  <c r="N19" i="178"/>
  <c r="N20" i="178"/>
  <c r="N21" i="178"/>
  <c r="N22" i="178"/>
  <c r="N23" i="178"/>
  <c r="N24" i="178"/>
  <c r="N25" i="178"/>
  <c r="N6" i="178"/>
  <c r="K7" i="181"/>
  <c r="K8" i="181"/>
  <c r="K9" i="181"/>
  <c r="K10" i="181"/>
  <c r="K11" i="181"/>
  <c r="K12" i="181"/>
  <c r="K13" i="181"/>
  <c r="K14" i="181"/>
  <c r="K15" i="181"/>
  <c r="K16" i="181"/>
  <c r="K17" i="181"/>
  <c r="K18" i="181"/>
  <c r="K19" i="181"/>
  <c r="K20" i="181"/>
  <c r="K21" i="181"/>
  <c r="K22" i="181"/>
  <c r="K23" i="181"/>
  <c r="K24" i="181"/>
  <c r="K25" i="181"/>
  <c r="K6" i="181"/>
  <c r="K7" i="177"/>
  <c r="K8" i="177"/>
  <c r="K9" i="177"/>
  <c r="K10" i="177"/>
  <c r="K11" i="177"/>
  <c r="K12" i="177"/>
  <c r="K45" i="177"/>
  <c r="K46" i="177"/>
  <c r="K47" i="177"/>
  <c r="K48" i="177"/>
  <c r="K49" i="177"/>
  <c r="K51" i="177"/>
  <c r="K52" i="177"/>
  <c r="K53" i="177"/>
  <c r="K54" i="177"/>
  <c r="K55" i="177"/>
  <c r="K57" i="177"/>
  <c r="K58" i="177"/>
  <c r="K59" i="177"/>
  <c r="K60" i="177"/>
  <c r="K61" i="177"/>
  <c r="K62" i="177"/>
  <c r="K63" i="177"/>
  <c r="K64" i="177"/>
  <c r="K66" i="177"/>
  <c r="K67" i="177"/>
  <c r="K68" i="177"/>
  <c r="K69" i="177"/>
  <c r="K70" i="177"/>
  <c r="K71" i="177"/>
  <c r="K73" i="177"/>
  <c r="K74" i="177"/>
  <c r="K75" i="177"/>
  <c r="K76" i="177"/>
  <c r="K77" i="177"/>
  <c r="K79" i="177"/>
  <c r="K80" i="177"/>
  <c r="K81" i="177"/>
  <c r="K82" i="177"/>
  <c r="K83" i="177"/>
  <c r="K84" i="177"/>
  <c r="K86" i="177"/>
  <c r="K87" i="177"/>
  <c r="K89" i="177"/>
  <c r="K90" i="177"/>
  <c r="K91" i="177"/>
  <c r="I5" i="180"/>
  <c r="F5" i="180"/>
  <c r="G5" i="180"/>
  <c r="H5" i="180"/>
  <c r="F7" i="178"/>
  <c r="F8" i="178"/>
  <c r="F9" i="178"/>
  <c r="F10" i="178"/>
  <c r="F11" i="178"/>
  <c r="F12" i="178"/>
  <c r="F13" i="178"/>
  <c r="F14" i="178"/>
  <c r="F15" i="178"/>
  <c r="F16" i="178"/>
  <c r="F17" i="178"/>
  <c r="F18" i="178"/>
  <c r="F19" i="178"/>
  <c r="F20" i="178"/>
  <c r="F21" i="178"/>
  <c r="F22" i="178"/>
  <c r="F23" i="178"/>
  <c r="F24" i="178"/>
  <c r="F25" i="178"/>
  <c r="F6" i="178"/>
  <c r="E7" i="181"/>
  <c r="E8" i="181"/>
  <c r="E9" i="181"/>
  <c r="E10" i="181"/>
  <c r="E11" i="181"/>
  <c r="E12" i="181"/>
  <c r="E13" i="181"/>
  <c r="E14" i="181"/>
  <c r="E15" i="181"/>
  <c r="E16" i="181"/>
  <c r="E17" i="181"/>
  <c r="E18" i="181"/>
  <c r="E19" i="181"/>
  <c r="E20" i="181"/>
  <c r="E21" i="181"/>
  <c r="E22" i="181"/>
  <c r="E23" i="181"/>
  <c r="E24" i="181"/>
  <c r="E25" i="181"/>
  <c r="E6" i="181"/>
  <c r="C5" i="181"/>
  <c r="D5" i="181"/>
  <c r="F5" i="181"/>
  <c r="G5" i="181"/>
  <c r="I5" i="181"/>
  <c r="J5" i="181"/>
  <c r="L5" i="181"/>
  <c r="M5" i="181"/>
  <c r="B7" i="181"/>
  <c r="B8" i="181"/>
  <c r="B9" i="181"/>
  <c r="B10" i="181"/>
  <c r="B11" i="181"/>
  <c r="B12" i="181"/>
  <c r="B13" i="181"/>
  <c r="B14" i="181"/>
  <c r="B15" i="181"/>
  <c r="B16" i="181"/>
  <c r="B17" i="181"/>
  <c r="B18" i="181"/>
  <c r="B19" i="181"/>
  <c r="B20" i="181"/>
  <c r="B21" i="181"/>
  <c r="B22" i="181"/>
  <c r="B23" i="181"/>
  <c r="B24" i="181"/>
  <c r="B25" i="181"/>
  <c r="B6" i="181"/>
  <c r="C5" i="178"/>
  <c r="D5" i="178"/>
  <c r="E5" i="178"/>
  <c r="G5" i="178"/>
  <c r="H5" i="178"/>
  <c r="I5" i="178"/>
  <c r="K5" i="178"/>
  <c r="L5" i="178"/>
  <c r="M5" i="178"/>
  <c r="O5" i="178"/>
  <c r="P5" i="178"/>
  <c r="Q5" i="178"/>
  <c r="C5" i="179"/>
  <c r="D5" i="179"/>
  <c r="E5" i="179"/>
  <c r="F5" i="179"/>
  <c r="G5" i="179"/>
  <c r="H5" i="179"/>
  <c r="I5" i="179"/>
  <c r="J5" i="179"/>
  <c r="K5" i="179"/>
  <c r="L5" i="179"/>
  <c r="M5" i="179"/>
  <c r="N5" i="179"/>
  <c r="O5" i="179"/>
  <c r="P5" i="179"/>
  <c r="Q5" i="179"/>
  <c r="R5" i="179"/>
  <c r="S5" i="179"/>
  <c r="T5" i="179"/>
  <c r="U5" i="179"/>
  <c r="B5" i="179"/>
  <c r="C5" i="180"/>
  <c r="D5" i="180"/>
  <c r="E5" i="180"/>
  <c r="J5" i="180"/>
  <c r="K5" i="180"/>
  <c r="M5" i="180"/>
  <c r="N5" i="180"/>
  <c r="B5" i="180"/>
  <c r="K5" i="177" l="1"/>
  <c r="N5" i="178"/>
  <c r="B5" i="178"/>
  <c r="J5" i="178"/>
  <c r="K5" i="181"/>
  <c r="B5" i="181"/>
  <c r="F5" i="178"/>
  <c r="E5" i="181"/>
  <c r="H5" i="181"/>
  <c r="E4" i="84"/>
  <c r="D4" i="84"/>
  <c r="C4" i="84"/>
  <c r="B4" i="84"/>
  <c r="C10" i="109"/>
  <c r="B10" i="109"/>
  <c r="E4" i="109"/>
  <c r="D4" i="109"/>
  <c r="C4" i="109"/>
  <c r="B4" i="109"/>
  <c r="B5" i="29" l="1"/>
  <c r="C5" i="29"/>
  <c r="D5" i="29"/>
  <c r="B6" i="29"/>
  <c r="C6" i="29"/>
  <c r="D6" i="29"/>
  <c r="B7" i="29"/>
  <c r="C7" i="29"/>
  <c r="D7" i="29"/>
  <c r="B8" i="29"/>
  <c r="C8" i="29"/>
  <c r="D8" i="29"/>
  <c r="C14" i="26"/>
  <c r="D14" i="26"/>
  <c r="E14" i="26"/>
  <c r="B14" i="26"/>
  <c r="C9" i="26"/>
  <c r="D9" i="26"/>
  <c r="E9" i="26"/>
  <c r="B9" i="26"/>
  <c r="B4" i="26" s="1"/>
  <c r="C14" i="29"/>
  <c r="D14" i="29"/>
  <c r="B14" i="29"/>
  <c r="C9" i="29"/>
  <c r="C4" i="29" s="1"/>
  <c r="D9" i="29"/>
  <c r="B9" i="29"/>
  <c r="B6" i="26"/>
  <c r="C6" i="26"/>
  <c r="D6" i="26"/>
  <c r="E6" i="26"/>
  <c r="B7" i="26"/>
  <c r="C7" i="26"/>
  <c r="D7" i="26"/>
  <c r="E7" i="26"/>
  <c r="B8" i="26"/>
  <c r="C8" i="26"/>
  <c r="D8" i="26"/>
  <c r="E8" i="26"/>
  <c r="C5" i="26"/>
  <c r="D5" i="26"/>
  <c r="E5" i="26"/>
  <c r="B5" i="26"/>
  <c r="C4" i="26"/>
  <c r="D4" i="26"/>
  <c r="E4" i="26"/>
  <c r="C11" i="54"/>
  <c r="E11" i="54"/>
  <c r="F11" i="54"/>
  <c r="G11" i="54"/>
  <c r="C7" i="54"/>
  <c r="D7" i="54"/>
  <c r="E7" i="54"/>
  <c r="F7" i="54"/>
  <c r="G7" i="54"/>
  <c r="B4" i="29" l="1"/>
  <c r="D4" i="29"/>
  <c r="C15" i="15"/>
  <c r="D15" i="15"/>
  <c r="E15" i="15"/>
  <c r="F15" i="15"/>
  <c r="G15" i="15"/>
  <c r="H15" i="15"/>
  <c r="I15" i="15"/>
  <c r="J15" i="15"/>
  <c r="K15" i="15"/>
  <c r="L15" i="15"/>
  <c r="M15" i="15"/>
  <c r="B15" i="15"/>
  <c r="C10" i="15"/>
  <c r="D10" i="15"/>
  <c r="E10" i="15"/>
  <c r="F10" i="15"/>
  <c r="G10" i="15"/>
  <c r="H10" i="15"/>
  <c r="I10" i="15"/>
  <c r="J10" i="15"/>
  <c r="K10" i="15"/>
  <c r="L10" i="15"/>
  <c r="M10" i="15"/>
  <c r="B10" i="15"/>
  <c r="C5" i="87" l="1"/>
  <c r="D12" i="87"/>
  <c r="E12" i="87"/>
  <c r="F12" i="87"/>
  <c r="G12" i="87"/>
  <c r="H12" i="87"/>
  <c r="I12" i="87"/>
  <c r="J12" i="87"/>
  <c r="K12" i="87"/>
  <c r="L12" i="87"/>
  <c r="M12" i="87"/>
  <c r="N12" i="87"/>
  <c r="C12" i="87"/>
  <c r="B12" i="87" l="1"/>
  <c r="D10" i="109"/>
  <c r="E10" i="109"/>
  <c r="C16" i="109"/>
  <c r="D16" i="109"/>
  <c r="E16" i="109"/>
  <c r="B16" i="109"/>
  <c r="F4" i="3"/>
  <c r="D4" i="3"/>
  <c r="C5" i="2"/>
  <c r="C6" i="2"/>
  <c r="C7" i="2"/>
  <c r="C8" i="2"/>
  <c r="C9" i="2"/>
  <c r="C10" i="2"/>
  <c r="C11" i="2"/>
  <c r="C12" i="2"/>
  <c r="C13" i="2"/>
  <c r="C14" i="2"/>
  <c r="C15" i="2"/>
  <c r="C4" i="2"/>
  <c r="B10" i="54" l="1"/>
  <c r="B9" i="54"/>
  <c r="B6" i="54"/>
  <c r="B5" i="54"/>
  <c r="B5" i="173" l="1"/>
  <c r="B6" i="173"/>
  <c r="B7" i="173"/>
  <c r="B8" i="173"/>
  <c r="B9" i="173"/>
  <c r="D4" i="173"/>
  <c r="C4" i="173"/>
  <c r="B4" i="173" s="1"/>
  <c r="B5" i="172"/>
  <c r="B6" i="172"/>
  <c r="B7" i="172"/>
  <c r="B8" i="172"/>
  <c r="B4" i="172"/>
  <c r="D4" i="172"/>
  <c r="C4" i="172"/>
  <c r="B5" i="169"/>
  <c r="B6" i="169"/>
  <c r="B7" i="169"/>
  <c r="B8" i="169"/>
  <c r="D4" i="169"/>
  <c r="C4" i="169"/>
  <c r="B4" i="168"/>
  <c r="B5" i="171"/>
  <c r="B6" i="171"/>
  <c r="B7" i="171"/>
  <c r="D4" i="171"/>
  <c r="C4" i="171"/>
  <c r="B5" i="170"/>
  <c r="B6" i="170"/>
  <c r="D4" i="170"/>
  <c r="C4" i="170"/>
  <c r="B4" i="170" s="1"/>
  <c r="B5" i="167"/>
  <c r="B6" i="167"/>
  <c r="B7" i="167"/>
  <c r="B8" i="167"/>
  <c r="D4" i="167"/>
  <c r="C4" i="167"/>
  <c r="D4" i="165"/>
  <c r="C4" i="165"/>
  <c r="B5" i="165"/>
  <c r="B6" i="165"/>
  <c r="B7" i="165"/>
  <c r="B8" i="165"/>
  <c r="B9" i="165"/>
  <c r="B10" i="165"/>
  <c r="B11" i="165"/>
  <c r="B12" i="165"/>
  <c r="B13" i="165"/>
  <c r="B14" i="165"/>
  <c r="B7" i="54"/>
  <c r="B4" i="169" l="1"/>
  <c r="B4" i="171"/>
  <c r="B4" i="167"/>
  <c r="B4" i="165"/>
  <c r="B10" i="22"/>
  <c r="B11" i="22"/>
  <c r="B12" i="22"/>
  <c r="B13" i="22"/>
  <c r="B15" i="22"/>
  <c r="B16" i="22"/>
  <c r="B17" i="22"/>
  <c r="B18" i="22"/>
  <c r="B14" i="22"/>
  <c r="B9" i="22"/>
  <c r="B6" i="22"/>
  <c r="B5" i="81"/>
  <c r="B6" i="81"/>
  <c r="B7" i="81"/>
  <c r="B8" i="81"/>
  <c r="B9" i="81"/>
  <c r="B10" i="81"/>
  <c r="B10" i="19"/>
  <c r="B11" i="19"/>
  <c r="B12" i="19"/>
  <c r="B13" i="19"/>
  <c r="B15" i="19"/>
  <c r="B16" i="19"/>
  <c r="B17" i="19"/>
  <c r="B18" i="19"/>
  <c r="B14" i="19"/>
  <c r="B9" i="19"/>
  <c r="B10" i="17"/>
  <c r="B11" i="17"/>
  <c r="B12" i="17"/>
  <c r="B13" i="17"/>
  <c r="B15" i="17"/>
  <c r="B16" i="17"/>
  <c r="B17" i="17"/>
  <c r="B18" i="17"/>
  <c r="B14" i="17"/>
  <c r="B9" i="17"/>
  <c r="B6" i="17"/>
  <c r="B8" i="17"/>
  <c r="B5" i="18"/>
  <c r="B6" i="18"/>
  <c r="B7" i="18"/>
  <c r="B8" i="18"/>
  <c r="B9" i="18"/>
  <c r="B4" i="18"/>
  <c r="B10" i="16"/>
  <c r="B4" i="22" l="1"/>
  <c r="B8" i="22"/>
  <c r="B7" i="22"/>
  <c r="B5" i="22"/>
  <c r="B5" i="19"/>
  <c r="B7" i="19"/>
  <c r="B6" i="19"/>
  <c r="B8" i="19"/>
  <c r="B7" i="17"/>
  <c r="B5" i="17"/>
  <c r="D5" i="120"/>
  <c r="E5" i="120"/>
  <c r="F5" i="120"/>
  <c r="G5" i="120"/>
  <c r="H5" i="120"/>
  <c r="I5" i="120"/>
  <c r="J5" i="120"/>
  <c r="K5" i="120"/>
  <c r="L5" i="120"/>
  <c r="M5" i="120"/>
  <c r="N5" i="120"/>
  <c r="D6" i="120"/>
  <c r="E6" i="120"/>
  <c r="F6" i="120"/>
  <c r="G6" i="120"/>
  <c r="H6" i="120"/>
  <c r="I6" i="120"/>
  <c r="J6" i="120"/>
  <c r="K6" i="120"/>
  <c r="L6" i="120"/>
  <c r="M6" i="120"/>
  <c r="N6" i="120"/>
  <c r="D7" i="120"/>
  <c r="E7" i="120"/>
  <c r="F7" i="120"/>
  <c r="G7" i="120"/>
  <c r="H7" i="120"/>
  <c r="I7" i="120"/>
  <c r="J7" i="120"/>
  <c r="K7" i="120"/>
  <c r="L7" i="120"/>
  <c r="M7" i="120"/>
  <c r="N7" i="120"/>
  <c r="C6" i="120"/>
  <c r="C7" i="120"/>
  <c r="C5" i="120"/>
  <c r="B4" i="19" l="1"/>
  <c r="D5" i="87"/>
  <c r="E5" i="87"/>
  <c r="F5" i="87"/>
  <c r="G5" i="87"/>
  <c r="H5" i="87"/>
  <c r="I5" i="87"/>
  <c r="J5" i="87"/>
  <c r="K5" i="87"/>
  <c r="L5" i="87"/>
  <c r="M5" i="87"/>
  <c r="N5" i="87"/>
  <c r="D6" i="87"/>
  <c r="E6" i="87"/>
  <c r="F6" i="87"/>
  <c r="G6" i="87"/>
  <c r="H6" i="87"/>
  <c r="I6" i="87"/>
  <c r="J6" i="87"/>
  <c r="K6" i="87"/>
  <c r="L6" i="87"/>
  <c r="M6" i="87"/>
  <c r="N6" i="87"/>
  <c r="D7" i="87"/>
  <c r="E7" i="87"/>
  <c r="F7" i="87"/>
  <c r="G7" i="87"/>
  <c r="H7" i="87"/>
  <c r="I7" i="87"/>
  <c r="J7" i="87"/>
  <c r="K7" i="87"/>
  <c r="L7" i="87"/>
  <c r="M7" i="87"/>
  <c r="N7" i="87"/>
  <c r="C7" i="87"/>
  <c r="C6" i="87"/>
  <c r="C4" i="123" l="1"/>
  <c r="D4" i="163" l="1"/>
  <c r="C4" i="163"/>
  <c r="C8" i="87" l="1"/>
  <c r="C4" i="87" s="1"/>
  <c r="D8" i="87"/>
  <c r="E8" i="87"/>
  <c r="F8" i="87"/>
  <c r="G8" i="87"/>
  <c r="H8" i="87"/>
  <c r="I8" i="87"/>
  <c r="J8" i="87"/>
  <c r="K8" i="87"/>
  <c r="L8" i="87"/>
  <c r="M8" i="87"/>
  <c r="N8" i="87"/>
  <c r="C12" i="120" l="1"/>
  <c r="C8" i="120"/>
  <c r="B4" i="81" l="1"/>
  <c r="C5" i="15"/>
  <c r="B5" i="15"/>
  <c r="C4" i="120" l="1"/>
  <c r="B9" i="161" l="1"/>
  <c r="B8" i="161"/>
  <c r="B10" i="87" l="1"/>
  <c r="B11" i="87"/>
  <c r="B13" i="87"/>
  <c r="B14" i="87"/>
  <c r="B15" i="87"/>
  <c r="B7" i="87"/>
  <c r="C4" i="7" l="1"/>
  <c r="D4" i="7"/>
  <c r="E4" i="7"/>
  <c r="B4" i="7"/>
  <c r="A4" i="61" l="1"/>
  <c r="B6" i="88" l="1"/>
  <c r="C4" i="63" l="1"/>
  <c r="D4" i="63"/>
  <c r="B4" i="78" l="1"/>
  <c r="D4" i="162" l="1"/>
  <c r="C4" i="162"/>
  <c r="B5" i="162"/>
  <c r="B6" i="162"/>
  <c r="B7" i="162"/>
  <c r="B8" i="162"/>
  <c r="B9" i="162"/>
  <c r="B10" i="162"/>
  <c r="B11" i="162"/>
  <c r="B4" i="163"/>
  <c r="B5" i="161"/>
  <c r="B6" i="161"/>
  <c r="B7" i="161"/>
  <c r="D4" i="161"/>
  <c r="B5" i="63"/>
  <c r="B6" i="63"/>
  <c r="B4" i="63"/>
  <c r="B9" i="21"/>
  <c r="B8" i="21"/>
  <c r="B7" i="21"/>
  <c r="B4" i="60"/>
  <c r="B5" i="60"/>
  <c r="M5" i="15"/>
  <c r="L5" i="15"/>
  <c r="K5" i="15"/>
  <c r="J5" i="15"/>
  <c r="I5" i="15"/>
  <c r="H5" i="15"/>
  <c r="G5" i="15"/>
  <c r="F5" i="15"/>
  <c r="E5" i="15"/>
  <c r="D5" i="15"/>
  <c r="L4" i="88"/>
  <c r="K12" i="120"/>
  <c r="L12" i="120"/>
  <c r="K8" i="120"/>
  <c r="L8" i="120"/>
  <c r="E8" i="120"/>
  <c r="E12" i="120"/>
  <c r="E4" i="120"/>
  <c r="F4" i="120"/>
  <c r="G4" i="120"/>
  <c r="H4" i="120"/>
  <c r="I4" i="120"/>
  <c r="J4" i="120"/>
  <c r="K4" i="120"/>
  <c r="L4" i="120"/>
  <c r="M4" i="120"/>
  <c r="N4" i="120"/>
  <c r="B5" i="120"/>
  <c r="B6" i="120"/>
  <c r="B7" i="120"/>
  <c r="B5" i="86"/>
  <c r="B6" i="86"/>
  <c r="B7" i="86"/>
  <c r="B8" i="86"/>
  <c r="B9" i="86"/>
  <c r="B10" i="86"/>
  <c r="B11" i="86"/>
  <c r="B12" i="86"/>
  <c r="B13" i="86"/>
  <c r="B14" i="86"/>
  <c r="B15" i="86"/>
  <c r="B4" i="86"/>
  <c r="D12" i="120"/>
  <c r="F12" i="120"/>
  <c r="G12" i="120"/>
  <c r="H12" i="120"/>
  <c r="I12" i="120"/>
  <c r="J12" i="120"/>
  <c r="M12" i="120"/>
  <c r="N12" i="120"/>
  <c r="D8" i="120"/>
  <c r="F8" i="120"/>
  <c r="G8" i="120"/>
  <c r="H8" i="120"/>
  <c r="I8" i="120"/>
  <c r="J8" i="120"/>
  <c r="M8" i="120"/>
  <c r="N8" i="120"/>
  <c r="D4" i="120"/>
  <c r="D4" i="88"/>
  <c r="E4" i="88"/>
  <c r="F4" i="88"/>
  <c r="G4" i="88"/>
  <c r="H4" i="88"/>
  <c r="I4" i="88"/>
  <c r="J4" i="88"/>
  <c r="K4" i="88"/>
  <c r="M4" i="88"/>
  <c r="N4" i="88"/>
  <c r="C4" i="88"/>
  <c r="B8" i="60"/>
  <c r="B7" i="60"/>
  <c r="B6" i="60"/>
  <c r="B10" i="59"/>
  <c r="B9" i="59"/>
  <c r="B8" i="59"/>
  <c r="B7" i="59"/>
  <c r="B6" i="59"/>
  <c r="B5" i="59"/>
  <c r="B4" i="59"/>
  <c r="B9" i="23"/>
  <c r="B8" i="23"/>
  <c r="B7" i="23"/>
  <c r="B6" i="23"/>
  <c r="B5" i="23"/>
  <c r="B4" i="23"/>
  <c r="B7" i="79"/>
  <c r="B6" i="79"/>
  <c r="B5" i="79"/>
  <c r="B4" i="79"/>
  <c r="B8" i="78"/>
  <c r="B7" i="78"/>
  <c r="B6" i="78"/>
  <c r="B5" i="78"/>
  <c r="B5" i="21"/>
  <c r="B4" i="21"/>
  <c r="B8" i="20"/>
  <c r="B7" i="20"/>
  <c r="B6" i="20"/>
  <c r="B5" i="20"/>
  <c r="B15" i="120"/>
  <c r="B13" i="120"/>
  <c r="B11" i="120"/>
  <c r="B9" i="120"/>
  <c r="B14" i="120"/>
  <c r="B10" i="120"/>
  <c r="B9" i="87"/>
  <c r="B5" i="87"/>
  <c r="D4" i="87"/>
  <c r="E4" i="87"/>
  <c r="F4" i="87"/>
  <c r="G4" i="87"/>
  <c r="H4" i="87"/>
  <c r="J4" i="87"/>
  <c r="L4" i="87"/>
  <c r="B6" i="87"/>
  <c r="B8" i="88"/>
  <c r="B7" i="88"/>
  <c r="B5" i="88"/>
  <c r="C4" i="161"/>
  <c r="D4" i="123"/>
  <c r="E4" i="123"/>
  <c r="B4" i="123"/>
  <c r="B11" i="54"/>
  <c r="C4" i="124"/>
  <c r="D4" i="124"/>
  <c r="E4" i="124"/>
  <c r="B4" i="124"/>
  <c r="B4" i="48"/>
  <c r="B4" i="20"/>
  <c r="M4" i="87"/>
  <c r="B8" i="87"/>
  <c r="N4" i="87"/>
  <c r="K4" i="87"/>
  <c r="I4" i="87"/>
  <c r="B4" i="162" l="1"/>
  <c r="B4" i="161"/>
  <c r="B4" i="87"/>
  <c r="B4" i="120"/>
  <c r="B12" i="120"/>
  <c r="B8" i="120"/>
  <c r="B4" i="88"/>
</calcChain>
</file>

<file path=xl/sharedStrings.xml><?xml version="1.0" encoding="utf-8"?>
<sst xmlns="http://schemas.openxmlformats.org/spreadsheetml/2006/main" count="1307" uniqueCount="542">
  <si>
    <t>Delegado/a de Personal</t>
  </si>
  <si>
    <t>Delegado/a de  Funcionariado</t>
  </si>
  <si>
    <t>Sin estudios</t>
  </si>
  <si>
    <t>Población Activa</t>
  </si>
  <si>
    <t>Población Ocupada</t>
  </si>
  <si>
    <t>Población Parada</t>
  </si>
  <si>
    <t>Población Inactiva</t>
  </si>
  <si>
    <t>Media anual</t>
  </si>
  <si>
    <t>Empresariado con o sin personal asalariado</t>
  </si>
  <si>
    <t>Personal asalariado</t>
  </si>
  <si>
    <t>Jubilada y Pensionista</t>
  </si>
  <si>
    <t>Centros de trabajo con mandato vigente</t>
  </si>
  <si>
    <t>Representantes con mandato vigente</t>
  </si>
  <si>
    <t>Fuente: Servicio Público de Empleo Estatal (SEPE).</t>
  </si>
  <si>
    <t>Av. Port</t>
  </si>
  <si>
    <t>Av. Cid</t>
  </si>
  <si>
    <t>Alfambra</t>
  </si>
  <si>
    <t>Total</t>
  </si>
  <si>
    <t>Abril</t>
  </si>
  <si>
    <t>Octubre</t>
  </si>
  <si>
    <t>València</t>
  </si>
  <si>
    <t>Primer Trimestre</t>
  </si>
  <si>
    <t>Tercer Trimestre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</si>
  <si>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</si>
  <si>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</si>
  <si>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</si>
  <si>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</si>
  <si>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</si>
  <si>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</si>
  <si>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</si>
  <si>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</si>
  <si>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Agricultura</t>
  </si>
  <si>
    <t>In Itinere</t>
  </si>
  <si>
    <t>Mortal</t>
  </si>
  <si>
    <t>General</t>
  </si>
  <si>
    <t>Mar</t>
  </si>
  <si>
    <t>Felipe Rinaldi</t>
  </si>
  <si>
    <t>Junta de Personal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</si>
  <si>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</si>
  <si>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</si>
  <si>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</si>
  <si>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</si>
  <si>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</si>
  <si>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</si>
  <si>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</si>
  <si>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</si>
  <si>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</si>
  <si>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</si>
  <si>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</si>
  <si>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</si>
  <si>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</si>
  <si>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</si>
  <si>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</si>
  <si>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</si>
  <si>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</si>
  <si>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16-19</t>
  </si>
  <si>
    <t>Com. Valenciana</t>
  </si>
  <si>
    <t>Empresa Pública</t>
  </si>
  <si>
    <t>-</t>
  </si>
  <si>
    <t>Sector Públic</t>
  </si>
  <si>
    <t>l'Horta</t>
  </si>
  <si>
    <t>València/l'Horta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</si>
  <si>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</si>
  <si>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</si>
  <si>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</si>
  <si>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</si>
  <si>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</si>
  <si>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</si>
  <si>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</si>
  <si>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</si>
  <si>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Noviembre</t>
  </si>
  <si>
    <t>Diciembre</t>
  </si>
  <si>
    <t>Total Ciudad</t>
  </si>
  <si>
    <t>Total Oficinas</t>
  </si>
  <si>
    <t>Provincia</t>
  </si>
  <si>
    <t>Comunidad Valenciana</t>
  </si>
  <si>
    <t>España</t>
  </si>
  <si>
    <t>Mujeres</t>
  </si>
  <si>
    <t>Segundo Trimestre</t>
  </si>
  <si>
    <t>Cuarto Trimestre</t>
  </si>
  <si>
    <t>Fuerzas Armadas</t>
  </si>
  <si>
    <t>Construcción</t>
  </si>
  <si>
    <t>Industria</t>
  </si>
  <si>
    <t>Servicios</t>
  </si>
  <si>
    <t>Comercio y reparaciones</t>
  </si>
  <si>
    <t>Educación</t>
  </si>
  <si>
    <t>Org. Extraterritoriales</t>
  </si>
  <si>
    <t>Estudios primarios incompletos</t>
  </si>
  <si>
    <t>Estudios primarios completos</t>
  </si>
  <si>
    <t>Estudios secundarios</t>
  </si>
  <si>
    <t>Menos de 6 meses</t>
  </si>
  <si>
    <t>Entre 6 meses y 1 año</t>
  </si>
  <si>
    <t>Entre 1 y 2 años</t>
  </si>
  <si>
    <t>Más de 2 años</t>
  </si>
  <si>
    <t>Inicialmente indefinido</t>
  </si>
  <si>
    <t>Inicialmente temporal</t>
  </si>
  <si>
    <t>Convertido a indefinido</t>
  </si>
  <si>
    <t>Tasa de actividad</t>
  </si>
  <si>
    <t>Ciudad</t>
  </si>
  <si>
    <t>25 a 29 años</t>
  </si>
  <si>
    <t>30 a 54 años</t>
  </si>
  <si>
    <t>CuartoTrimestre</t>
  </si>
  <si>
    <t>Sector Privado</t>
  </si>
  <si>
    <t>Administración Central</t>
  </si>
  <si>
    <t>Administración Autonómica</t>
  </si>
  <si>
    <t>Administración Local</t>
  </si>
  <si>
    <t>&lt; 3 meses</t>
  </si>
  <si>
    <t>3 a 11 meses</t>
  </si>
  <si>
    <t>1 a 2 años</t>
  </si>
  <si>
    <t>No clasificable</t>
  </si>
  <si>
    <t>Incapacidad permanente</t>
  </si>
  <si>
    <t>Resto de situaciones</t>
  </si>
  <si>
    <t>En jornada de trabajo</t>
  </si>
  <si>
    <t>Leve</t>
  </si>
  <si>
    <t>Grave</t>
  </si>
  <si>
    <t>Sin baja</t>
  </si>
  <si>
    <t>Agrario</t>
  </si>
  <si>
    <t>Autónomo</t>
  </si>
  <si>
    <t>Industria manufacturera</t>
  </si>
  <si>
    <t>Industrias extractivas</t>
  </si>
  <si>
    <t>Investigación y desarrollo</t>
  </si>
  <si>
    <t>Actividades asociativas</t>
  </si>
  <si>
    <t>Número</t>
  </si>
  <si>
    <t>Comité de empresa</t>
  </si>
  <si>
    <t>≥ 2 años</t>
  </si>
  <si>
    <t>Labores del hogar</t>
  </si>
  <si>
    <t>Por cuenta ajena</t>
  </si>
  <si>
    <t>≥ 60</t>
  </si>
  <si>
    <t>Personal doméstico</t>
  </si>
  <si>
    <t>Hostelería</t>
  </si>
  <si>
    <t>Sin empleo anterior</t>
  </si>
  <si>
    <t>Hogar</t>
  </si>
  <si>
    <t>Con baja</t>
  </si>
  <si>
    <t>Ya lo ha encontrado</t>
  </si>
  <si>
    <r>
      <t>1</t>
    </r>
    <r>
      <rPr>
        <vertAlign val="superscript"/>
        <sz val="10"/>
        <rFont val="Times New Roman"/>
        <family val="1"/>
      </rPr>
      <t>er</t>
    </r>
    <r>
      <rPr>
        <sz val="10"/>
        <rFont val="Times New Roman"/>
        <family val="1"/>
      </rPr>
      <t xml:space="preserve"> trim</t>
    </r>
  </si>
  <si>
    <t>2º trim</t>
  </si>
  <si>
    <r>
      <t>3</t>
    </r>
    <r>
      <rPr>
        <vertAlign val="superscript"/>
        <sz val="10"/>
        <rFont val="Times New Roman"/>
        <family val="1"/>
      </rPr>
      <t>er</t>
    </r>
    <r>
      <rPr>
        <sz val="10"/>
        <rFont val="Times New Roman"/>
        <family val="1"/>
      </rPr>
      <t xml:space="preserve"> trim</t>
    </r>
  </si>
  <si>
    <t>4º trim</t>
  </si>
  <si>
    <t>Industrias Extractivas</t>
  </si>
  <si>
    <t>Actividades inmobiliarias</t>
  </si>
  <si>
    <t>Tasa de paro</t>
  </si>
  <si>
    <t>Nota: Datos en miles.</t>
  </si>
  <si>
    <t>55 y más</t>
  </si>
  <si>
    <t>Nota: Datos referidos al último día de cada mes.</t>
  </si>
  <si>
    <t>Resto</t>
  </si>
  <si>
    <t>UGT</t>
  </si>
  <si>
    <t>CCOO</t>
  </si>
  <si>
    <t>CSIF</t>
  </si>
  <si>
    <t>SI</t>
  </si>
  <si>
    <t>USO-CV</t>
  </si>
  <si>
    <t>CGT</t>
  </si>
  <si>
    <t>Oct</t>
  </si>
  <si>
    <t>Nov</t>
  </si>
  <si>
    <t>Dic</t>
  </si>
  <si>
    <t>Agricultura, ganadería, silvicultura y pesca</t>
  </si>
  <si>
    <t>Suministro de energía eléctrica, gas, vapor y aire acondicionado</t>
  </si>
  <si>
    <t>Suministro de agua, actividades de saneamiento, gestión de residuos y descontaminación</t>
  </si>
  <si>
    <t>Comercio al por mayor y al por menor; reparación de vehículos de motor y motocicletas</t>
  </si>
  <si>
    <t>Venta y reparación de vehículos de motor y motocicletas</t>
  </si>
  <si>
    <t>Comercio al por menor, excepto de vehículos de motor y motocicletas</t>
  </si>
  <si>
    <t>Transporte y almacenamiento</t>
  </si>
  <si>
    <t>Transporte terrestre y por tubería</t>
  </si>
  <si>
    <t>Almacenamiento y actividades anexas al transporte</t>
  </si>
  <si>
    <t>Actividades postales y de correos</t>
  </si>
  <si>
    <t>Servicios de alojamiento</t>
  </si>
  <si>
    <t>Servicios de comidas y bebidas</t>
  </si>
  <si>
    <t>Información y comunicaciones</t>
  </si>
  <si>
    <t>Edición</t>
  </si>
  <si>
    <t>Actividades de programación y emisión de radio y televisión</t>
  </si>
  <si>
    <t>Telecomunicaciones</t>
  </si>
  <si>
    <t>Programación, consultoría y otras actividades relacionadas con la informática</t>
  </si>
  <si>
    <t>Servicios de información</t>
  </si>
  <si>
    <t>Actividades financieras y de seguros</t>
  </si>
  <si>
    <t>Servicios financieros, excepto seguros y fondos de pensiones</t>
  </si>
  <si>
    <t>Seguros, reaseguros y fondos de pensiones, excepto Seguridad Social obligatoria</t>
  </si>
  <si>
    <t>Actividades auxiliares a los servicios financieros y a los seguros</t>
  </si>
  <si>
    <t>Actividades profesionales, científicas y técnicas</t>
  </si>
  <si>
    <t>Actividades jurídicas y de contabilidad</t>
  </si>
  <si>
    <t>Actividades de las sedes centrales; actividades de consultoría de gestión empresarial</t>
  </si>
  <si>
    <t>Servicios técnicos de arquitectura e ingeniería; ensayos y análisis técnicos</t>
  </si>
  <si>
    <t>Publicidad y estudios de mercado</t>
  </si>
  <si>
    <t>Otras actividades profesionales, científicas y técnicas</t>
  </si>
  <si>
    <t>Actividades veterinarias</t>
  </si>
  <si>
    <t>Actividades administrativas y servicios auxiliares</t>
  </si>
  <si>
    <t>Actividades de alquiler</t>
  </si>
  <si>
    <t>Actividades relacionadas con el empleo</t>
  </si>
  <si>
    <t>Actividades de seguridad e investigación</t>
  </si>
  <si>
    <t>Servicios a edificios y actividades de jardinería</t>
  </si>
  <si>
    <t>Actividades administrativas de oficina y otras actividades auxiliares a las empresas</t>
  </si>
  <si>
    <t>Administración Pública y defensa; Seguridad Social obligatoria</t>
  </si>
  <si>
    <t>Actividades sanitarias y de servicios sociales</t>
  </si>
  <si>
    <t>Actividades sanitarias</t>
  </si>
  <si>
    <t>Asistencia en establecimientos residenciales</t>
  </si>
  <si>
    <t>Actividades de servicios sociales sin alojamiento</t>
  </si>
  <si>
    <t>R</t>
  </si>
  <si>
    <t>Actividades artísticas, recreativas y de entretenimiento</t>
  </si>
  <si>
    <t>Actividades de creación, artísticas y espectáculos</t>
  </si>
  <si>
    <t>Actividades de bibliotecas, archivos, museos y otras actividades culturales</t>
  </si>
  <si>
    <t>Actividades de juegos de azar y apuestas</t>
  </si>
  <si>
    <t>Actividades deportivas, recreativas y de entretenimiento</t>
  </si>
  <si>
    <t>S</t>
  </si>
  <si>
    <t>Otros servicios</t>
  </si>
  <si>
    <t>Reparación de ordenadores, efectos personales y artículos de uso doméstico</t>
  </si>
  <si>
    <t>Otros servicios personales</t>
  </si>
  <si>
    <t>T</t>
  </si>
  <si>
    <t>U</t>
  </si>
  <si>
    <t>Actividades de organizaciones y organismos extraterritoriales</t>
  </si>
  <si>
    <t>Electricidad, gas y aire acondicionado</t>
  </si>
  <si>
    <t>Agua y actividades de saneamiento</t>
  </si>
  <si>
    <t xml:space="preserve">Actividades profesionales y científicas </t>
  </si>
  <si>
    <t xml:space="preserve">Actividades administrativas </t>
  </si>
  <si>
    <t>Actividades artísticas y recreativas</t>
  </si>
  <si>
    <t>Agentes químicos</t>
  </si>
  <si>
    <t>Agentes físicos</t>
  </si>
  <si>
    <t>Agentes biológicos</t>
  </si>
  <si>
    <t>Tasa de empleo</t>
  </si>
  <si>
    <t>Hogares que emplean personal doméstico o producen bienes y servicios para uso propio</t>
  </si>
  <si>
    <t>Estudios postsecundarios</t>
  </si>
  <si>
    <t>Provincia / C.Valenciana</t>
  </si>
  <si>
    <t>Administración Pública, Defensa y S. S.</t>
  </si>
  <si>
    <t>Industrias Manufactureras</t>
  </si>
  <si>
    <t xml:space="preserve">Inhalación </t>
  </si>
  <si>
    <t>Total personal</t>
  </si>
  <si>
    <t>Técnico y profesional científico</t>
  </si>
  <si>
    <t>Técnico y profesional de apoyo</t>
  </si>
  <si>
    <t>Empleado administrativo</t>
  </si>
  <si>
    <t>Trabajador cualificado</t>
  </si>
  <si>
    <t>Operador de maquinaria</t>
  </si>
  <si>
    <t>Trabajador no cualificado</t>
  </si>
  <si>
    <t>Trabajador de los servicios</t>
  </si>
  <si>
    <t>Trabajador de la agricultura y la pesca</t>
  </si>
  <si>
    <t>Total Hogares</t>
  </si>
  <si>
    <t>Todas las personas activas ocupadas</t>
  </si>
  <si>
    <t>Todas las personas activas paradas</t>
  </si>
  <si>
    <t>Hogares con personas activas</t>
  </si>
  <si>
    <t>Sin ninguna persona activa</t>
  </si>
  <si>
    <t>21-30 años</t>
  </si>
  <si>
    <t>31-40 años</t>
  </si>
  <si>
    <t>41-50 años</t>
  </si>
  <si>
    <t>51-60 años</t>
  </si>
  <si>
    <t>&gt;60 años</t>
  </si>
  <si>
    <t>Estudiante</t>
  </si>
  <si>
    <t>Otra situación</t>
  </si>
  <si>
    <t>Enfermedades de la piel</t>
  </si>
  <si>
    <t>Agentes cancerígenos</t>
  </si>
  <si>
    <t xml:space="preserve">Parados  </t>
  </si>
  <si>
    <t>16 a 24 años</t>
  </si>
  <si>
    <t>Indefinidos totales</t>
  </si>
  <si>
    <t>Temporales totales</t>
  </si>
  <si>
    <t>No se sabe</t>
  </si>
  <si>
    <t>Sin código</t>
  </si>
  <si>
    <t>Ciudad de València</t>
  </si>
  <si>
    <t>Hombres</t>
  </si>
  <si>
    <t>16-24</t>
  </si>
  <si>
    <t>60-64</t>
  </si>
  <si>
    <t>&gt;=65</t>
  </si>
  <si>
    <t>Extranjeros de la Unión Europea</t>
  </si>
  <si>
    <t>Otros extranjeros</t>
  </si>
  <si>
    <t>No consta</t>
  </si>
  <si>
    <t>Trabajadores menores de 18 años</t>
  </si>
  <si>
    <t>Ingenieros técnicos, peritos y ayudantes titulados</t>
  </si>
  <si>
    <t>Jefes administrativos y de taller</t>
  </si>
  <si>
    <t>Ayudantes no titulados</t>
  </si>
  <si>
    <t>Oficiales administrativos</t>
  </si>
  <si>
    <t>Subalternos</t>
  </si>
  <si>
    <t xml:space="preserve"> Auxiliares administrativos</t>
  </si>
  <si>
    <t>Peones</t>
  </si>
  <si>
    <t>Indefinido</t>
  </si>
  <si>
    <t>Temporal</t>
  </si>
  <si>
    <t>Otros contratos</t>
  </si>
  <si>
    <t>A tiempo completo</t>
  </si>
  <si>
    <t>A tiempo parcial</t>
  </si>
  <si>
    <t>Fijos discontinuos</t>
  </si>
  <si>
    <t>Régimen General</t>
  </si>
  <si>
    <t>Sistema Especial Agrario</t>
  </si>
  <si>
    <t>Sistema Especial Empleados del Hogar</t>
  </si>
  <si>
    <t>Régimen Especial Trabajadores Autónomos</t>
  </si>
  <si>
    <t>Régimen Especial del Mar</t>
  </si>
  <si>
    <t>Afiliaciones</t>
  </si>
  <si>
    <t>Españoles</t>
  </si>
  <si>
    <t>Extranjeros</t>
  </si>
  <si>
    <t>No hi consta</t>
  </si>
  <si>
    <t>Por cuenta propia</t>
  </si>
  <si>
    <t>Ingenieros y licenciados. Personal de alta dirección (*)</t>
  </si>
  <si>
    <t>Oficiales de primera y segunda</t>
  </si>
  <si>
    <t>Oficiales de tercera y especialistas</t>
  </si>
  <si>
    <t>Duración
media</t>
  </si>
  <si>
    <t>Duración
mediana</t>
  </si>
  <si>
    <t xml:space="preserve">Nota: Se contabilizan los días naturales que transcurren desde la fecha de baja médica hasta la fecha de alta, ambos inclusive. No se contabilizan los accidentes con gravedad inicial mortal. </t>
  </si>
  <si>
    <t>6. ELECCIONES SINDICALES</t>
  </si>
  <si>
    <t>5. AFILIACIÓN A LA SEGURIDAD SOCIAL</t>
  </si>
  <si>
    <t>4. SINIESTRALIDAD LABORAL</t>
  </si>
  <si>
    <t>3. ENCUESTA DE POBLACIÓN ACTIVA</t>
  </si>
  <si>
    <t>No clasificados</t>
  </si>
  <si>
    <t>Intersindical Valenciana</t>
  </si>
  <si>
    <t>1. PARO REGISTRADO POR EL SERVEF</t>
  </si>
  <si>
    <t>València / Provincia</t>
  </si>
  <si>
    <t>Nota: Medias trimestrales calculadas por la Oficina de Estadística. Ayuntamiento de València.</t>
  </si>
  <si>
    <t>Nota: Medias trimestrales calculadas por la Oficina d'Estadística. Ayuntamiento de València.</t>
  </si>
  <si>
    <t>Fuente: Subdirección General de Estadística y Análisis Sociolaboral. Ministerio de Trabajo, Migraciones y Seguridad Social.</t>
  </si>
  <si>
    <t>2. CONTRATOS DE TRABAJO REGISTRADOS</t>
  </si>
  <si>
    <t>A. Agricultura, ganadería, silvicultura y pesca</t>
  </si>
  <si>
    <t>B. Industrias extractivas</t>
  </si>
  <si>
    <t>C. Industria manufacturera</t>
  </si>
  <si>
    <t>D. Suministro de energía eléctrica, gas, vapor y aire acondicionado</t>
  </si>
  <si>
    <t>E. Suministro de agua, saneamiento, gestión residuos</t>
  </si>
  <si>
    <t>F. Construcción</t>
  </si>
  <si>
    <t>G. Comercio al por mayor y por menor; reparación vehículos motor</t>
  </si>
  <si>
    <t>H. Transporte y almacenamiento</t>
  </si>
  <si>
    <t>I. Hostelería</t>
  </si>
  <si>
    <t>J. Información y comunicaciones</t>
  </si>
  <si>
    <t>K. Actividades financieras y de seguros</t>
  </si>
  <si>
    <t>L. Actividades inmobiliarias</t>
  </si>
  <si>
    <t>M. Actividades profesionales, científicas y técnicas</t>
  </si>
  <si>
    <t>N. Actividades administrativas y servicios auxiliares</t>
  </si>
  <si>
    <t>O. Administración Pública y defensa; Seguridad social obligatoria</t>
  </si>
  <si>
    <t>P. Educación</t>
  </si>
  <si>
    <t>Q. Actividades sanitarias y de servicios sociales</t>
  </si>
  <si>
    <t>R. Actividades artísticas, recreativas y de entretenimiento</t>
  </si>
  <si>
    <t>S. Otros servicios</t>
  </si>
  <si>
    <t>T. Actividades de hogares empleadores de personal doméstico</t>
  </si>
  <si>
    <t>U. Actividades de organizaciones y organismos extraterritoriales</t>
  </si>
  <si>
    <t xml:space="preserve">Nota: Se contabilizan los días naturales que transcurren desde la fecha de baja médica hasta la fecha de alta, ambos inclusive. No se contabilizan los accidentes mortales. </t>
  </si>
  <si>
    <t>Nota: Los accidentes mortales son los que provocan el fallecimiento del trabajador en el plazo de un año desde la fecha del accidente, independientemente de la gravedad inicial.</t>
  </si>
  <si>
    <t>Fuente: Servicio Valenciano de Empleo y Formación (LABORA).</t>
  </si>
  <si>
    <t>Fuente: Servicio Valenciano de Empleo y Formación (LABORA). Servicio Público de Empleo Estatal (SEPE).</t>
  </si>
  <si>
    <t>&lt; 21</t>
  </si>
  <si>
    <t>1.1. la Seu</t>
  </si>
  <si>
    <t>1.2. la Xerea</t>
  </si>
  <si>
    <t>1.3. el Carme</t>
  </si>
  <si>
    <t>1.4. el Pilar</t>
  </si>
  <si>
    <t>1.5. el Mercat</t>
  </si>
  <si>
    <t>1.6. Sant Francesc</t>
  </si>
  <si>
    <t>1. Ciutat Vella</t>
  </si>
  <si>
    <t>2. l'Eixample</t>
  </si>
  <si>
    <t>2.1. Russafa</t>
  </si>
  <si>
    <t>2.2. el Pla del Remei</t>
  </si>
  <si>
    <t>2.3. Gran Via</t>
  </si>
  <si>
    <t>3. Extramurs</t>
  </si>
  <si>
    <t>3.1. el Botànic</t>
  </si>
  <si>
    <t>3.2. la Roqueta</t>
  </si>
  <si>
    <t>3.3. la Petxina</t>
  </si>
  <si>
    <t>3.4. Arrancapins</t>
  </si>
  <si>
    <t>4. Campanar</t>
  </si>
  <si>
    <t>4.1. Campanar</t>
  </si>
  <si>
    <t>4.2. les Tendetes</t>
  </si>
  <si>
    <t>4.3. el Calvari</t>
  </si>
  <si>
    <t>4.4. Sant Pau</t>
  </si>
  <si>
    <t>5. la Saïdia</t>
  </si>
  <si>
    <t>5.1. Marxalenes</t>
  </si>
  <si>
    <t>5.2. Morvedre</t>
  </si>
  <si>
    <t>5.3. Trinitat</t>
  </si>
  <si>
    <t>5.4. Tormos</t>
  </si>
  <si>
    <t>5.5. Sant Antoni</t>
  </si>
  <si>
    <t>6. el Pla del Real</t>
  </si>
  <si>
    <t>6.1. Exposició</t>
  </si>
  <si>
    <t>6.2. Mestalla</t>
  </si>
  <si>
    <t>6.3. Jaume Roig</t>
  </si>
  <si>
    <t>6.4. Ciutat Universitària</t>
  </si>
  <si>
    <t>7. l'Olivereta</t>
  </si>
  <si>
    <t>7.1. Nou Moles</t>
  </si>
  <si>
    <t>7.2. Soternes</t>
  </si>
  <si>
    <t>7.3. Tres Forques</t>
  </si>
  <si>
    <t>7.4. la Fontsanta</t>
  </si>
  <si>
    <t>7.5. la Llum</t>
  </si>
  <si>
    <t>8. Patraix</t>
  </si>
  <si>
    <t>8.1. Patraix</t>
  </si>
  <si>
    <t>8.2. Sant Isidre</t>
  </si>
  <si>
    <t>8.3. Vara de Quart</t>
  </si>
  <si>
    <t>8.4. Safranar</t>
  </si>
  <si>
    <t>8.5. Favara</t>
  </si>
  <si>
    <t>9. Jesús</t>
  </si>
  <si>
    <t>9.1. la Raiosa</t>
  </si>
  <si>
    <t>9.2. l'Hort de Senabre</t>
  </si>
  <si>
    <t>9.3. la Creu Coberta</t>
  </si>
  <si>
    <t>9.4. Sant Marcel·lí</t>
  </si>
  <si>
    <t>9.5. Camí Real</t>
  </si>
  <si>
    <t>10. Quatre Carreres</t>
  </si>
  <si>
    <t>10.1. Mont-Olivet</t>
  </si>
  <si>
    <t>10.2. en Corts</t>
  </si>
  <si>
    <t>10.3. Malilla</t>
  </si>
  <si>
    <t>10.4. Fonteta de Sant Lluís</t>
  </si>
  <si>
    <t>10.5. na Rovella</t>
  </si>
  <si>
    <t>10.6. la Punta</t>
  </si>
  <si>
    <t>10.7. Ciutat de les Arts i de les Ciències</t>
  </si>
  <si>
    <t>11. Poblats Marítims</t>
  </si>
  <si>
    <t>11.1. el Grau</t>
  </si>
  <si>
    <t>11.2. el Cabanyal- el Canyamelar</t>
  </si>
  <si>
    <t>11.3. la Malva-rosa</t>
  </si>
  <si>
    <t>11.4. Beteró</t>
  </si>
  <si>
    <t>11.5. Natzaret</t>
  </si>
  <si>
    <t>12. Camins al Grau</t>
  </si>
  <si>
    <t>12.1. Aiora</t>
  </si>
  <si>
    <t>12.2. Albors</t>
  </si>
  <si>
    <t>12.3. la Creu del Grau</t>
  </si>
  <si>
    <t>12.4. Camí Fondo</t>
  </si>
  <si>
    <t>12.5. Penya-roja</t>
  </si>
  <si>
    <t>13. Algirós</t>
  </si>
  <si>
    <t>13.1. l'Illa Perduda</t>
  </si>
  <si>
    <t>13.2. Ciutat Jardí</t>
  </si>
  <si>
    <t>13.3. l'Amistat</t>
  </si>
  <si>
    <t>13.4. la Bega Baixa</t>
  </si>
  <si>
    <t>13.5. la Carrasca</t>
  </si>
  <si>
    <t>14. Benimaclet</t>
  </si>
  <si>
    <t>14.1. Benimaclet</t>
  </si>
  <si>
    <t>14.2. Camí de Vera</t>
  </si>
  <si>
    <t>15. Rascanya</t>
  </si>
  <si>
    <t>15.1. Orriols</t>
  </si>
  <si>
    <t>15.2. Torrefiel</t>
  </si>
  <si>
    <t>15.3. Sant Llorenç</t>
  </si>
  <si>
    <t>16. Benicalap</t>
  </si>
  <si>
    <t>16.1. Benicalap</t>
  </si>
  <si>
    <t>16.2. Ciutat Fallera</t>
  </si>
  <si>
    <t>17. Pobles del Nord</t>
  </si>
  <si>
    <t>17.1. Benifaraig</t>
  </si>
  <si>
    <t>17.2. Poble Nou</t>
  </si>
  <si>
    <t>17.3. Carpesa</t>
  </si>
  <si>
    <t>17.4. Cases de Bàrcena</t>
  </si>
  <si>
    <t>17.6. Massarrojos</t>
  </si>
  <si>
    <t>17.7. Borbotó</t>
  </si>
  <si>
    <t>18. Pobles de l'Oest</t>
  </si>
  <si>
    <t>18.1. Benimàmet</t>
  </si>
  <si>
    <t>18.2. Beniferri</t>
  </si>
  <si>
    <t>19. Pobles del Sud</t>
  </si>
  <si>
    <t>19.1. el Forn d'Alcedo</t>
  </si>
  <si>
    <t>19.2. el Castellar-l'Oliverar</t>
  </si>
  <si>
    <t>19.3. Pinedo</t>
  </si>
  <si>
    <t>19.4. el Saler</t>
  </si>
  <si>
    <t>19.5. el Palmar</t>
  </si>
  <si>
    <t>19.6. el Perellonet</t>
  </si>
  <si>
    <t>19.7. la Torre</t>
  </si>
  <si>
    <t>19.8. Faitanar</t>
  </si>
  <si>
    <t>&lt;25</t>
  </si>
  <si>
    <t>25-44</t>
  </si>
  <si>
    <t>&gt;44</t>
  </si>
  <si>
    <t>Sin empleo 
anterior</t>
  </si>
  <si>
    <t>&lt;= 6 meses</t>
  </si>
  <si>
    <t>&gt; 6 meses y
 &lt;= 12 meses</t>
  </si>
  <si>
    <t>&gt; 12 meses y
 &lt;= 24 meses</t>
  </si>
  <si>
    <t>&gt; 24 meses</t>
  </si>
  <si>
    <t>4.1. Accidentes de trabajo con baja según sector de actividad. 2020</t>
  </si>
  <si>
    <t>4.2. Accidentes de trabajo con baja según sección de actividad. 2020</t>
  </si>
  <si>
    <t>4.3. Días de duración de las bajas de accidentes laborales con baja según sector de actividad. 2020</t>
  </si>
  <si>
    <t>4.4. Días de duración de las bajas de accidentes laborales con baja según sección de actividad. 2020</t>
  </si>
  <si>
    <t>1.1. Paro registrado por Oficina del SERVEF y mes. 2021</t>
  </si>
  <si>
    <t>1.2. Paro registrado. Comparación con otros ámbitos. 2022</t>
  </si>
  <si>
    <t>Variación respecto al 31/03/2021</t>
  </si>
  <si>
    <t>1.3. Evolución de la tasa de paro registrado. 2021</t>
  </si>
  <si>
    <t>1.4. Paro registrado según edad y sexo. 2021</t>
  </si>
  <si>
    <t>1.5. Paro registrado según grupo profesional. 2021</t>
  </si>
  <si>
    <t>1.6. Paro registrado según sector económico y sexo. 2021</t>
  </si>
  <si>
    <t>1.7. Paro registrado según actividad económica. 2021</t>
  </si>
  <si>
    <t>1.8. Paro registrado según nivel de estudios. 2021</t>
  </si>
  <si>
    <t>1.9. Paro registrado según tiempo de inscripción. 2021</t>
  </si>
  <si>
    <t>2.1. Contratos registrados en la ciudad de València por mes según sector de actividad. 2021</t>
  </si>
  <si>
    <t>2.2. Contratos registrados en la ciudad de València según mes, tipo de contrato y sexo. 2021</t>
  </si>
  <si>
    <t>2.3. Contratos registrados en la ciudad de València según mes, edad y sexo. 2021</t>
  </si>
  <si>
    <t>3.1. Tasas de actividad, empleo y paro, según sexo. 2021</t>
  </si>
  <si>
    <t>Fuente: Instituto Valenciano de Estadística. Instituto Nacional de Estadística (INE) .</t>
  </si>
  <si>
    <t>3.2. Población de 16 y más años según relación con la actividad económica y sexo. 2021</t>
  </si>
  <si>
    <t>Fuente: Instituto Valenciano de Estadística.</t>
  </si>
  <si>
    <t>3.3. Población activa según sector económico. 2021</t>
  </si>
  <si>
    <t>Nota: Datos en miles. Los parados que dejaron su empleo hace menos de 1 año se clasifican en el sector económico de su empleo anterior.</t>
  </si>
  <si>
    <t>3.4. Población activa según edad y sexo. 2021</t>
  </si>
  <si>
    <t>3.5. Población ocupada según edad y sexo. 2021</t>
  </si>
  <si>
    <t>3.6. Población ocupada según sector económico. 2021</t>
  </si>
  <si>
    <t>3.7. Población ocupada según situación profesional. 2021</t>
  </si>
  <si>
    <t>3.8. Población asalariada según sector económico. 2021</t>
  </si>
  <si>
    <t>3.9. Población asalariada según relación laboral. 2021</t>
  </si>
  <si>
    <t>Seguridad Social</t>
  </si>
  <si>
    <t>Otras</t>
  </si>
  <si>
    <t>3.11. Población parada según edad y sexo. 2021</t>
  </si>
  <si>
    <t>3.12. Población parada según tiempo de búsqueda de empleo. 2021</t>
  </si>
  <si>
    <t>3.13. Población inactiva según situación de inactividad. 2021</t>
  </si>
  <si>
    <t>3.14. Hogares según actividad de sus miembros. 2021</t>
  </si>
  <si>
    <t>4.5. Enfermedades profesionales según gravedad y sexo. 2021</t>
  </si>
  <si>
    <t>Fuente: Instituto Valenciano de Seguridad y Salud en el Trabajo.</t>
  </si>
  <si>
    <t>4.6. Enfermedades profesionales según gravedad y edad. 2021</t>
  </si>
  <si>
    <t>4.7. Enfermedades profesionales según gravedad y sector económico. 2021</t>
  </si>
  <si>
    <t>4.8. Enfermedades profesionales según gravedad y causa. 2021</t>
  </si>
  <si>
    <t>5.1. Afiliaciones a la Seguridad Social según régimen. 2021</t>
  </si>
  <si>
    <t>Nota: Datos referidos al 31 de diciembre.</t>
  </si>
  <si>
    <t>Fuente: Subdirección General de Estadística y Análisis Sociolaboral. Ministerio de Trabajo y Economía Social.</t>
  </si>
  <si>
    <t>Nota: Datos referidos a 31 de diciembre. Puede haber ligeras variaciones respecto a los datos del Ministerio por diferencias de extracción para ciertos regímenes.</t>
  </si>
  <si>
    <t>Nota: Datos referidos a 31 de diciembre.</t>
  </si>
  <si>
    <t>6.1. Centros de trabajo y representantes sindicales con mandato vigente. 2021</t>
  </si>
  <si>
    <t>Fuente: Dirección General de Trabajo, Bienestar y Seguridad Laboral. Consellería de Economía Sostenible. Sectores Productivos, Comercio y Trabajo.</t>
  </si>
  <si>
    <t>6.2. Representantes sindicales con mandato en vigor por central sindical. 2021</t>
  </si>
  <si>
    <t>6.3. Actas. 2021</t>
  </si>
  <si>
    <t>Nota: Datos referidos al 31 de diciembre del 2021.</t>
  </si>
  <si>
    <t>1.10. Paro registrado según sexo por distrito. 2021</t>
  </si>
  <si>
    <t>Vila Barberá</t>
  </si>
  <si>
    <t>Luis Oliag</t>
  </si>
  <si>
    <t>Artes Gráficas</t>
  </si>
  <si>
    <t>Juan Llorens</t>
  </si>
  <si>
    <t>Nota: Datos a fin de mes.</t>
  </si>
  <si>
    <t>1.11. Paro registrado según edad por distrito. 2021</t>
  </si>
  <si>
    <t>1.12. Paro registrado según sector por distrito. 2021</t>
  </si>
  <si>
    <t>1.13. Paro registrado según tiempo de inscripción por distrito. 2021</t>
  </si>
  <si>
    <t>1.14. Paro registrado según sexo por barrio. 2021</t>
  </si>
  <si>
    <t xml:space="preserve">De 25 a 44 </t>
  </si>
  <si>
    <t>De 16 a 24</t>
  </si>
  <si>
    <t>De 45 o más</t>
  </si>
  <si>
    <t>5.2. Afiliaciones a la Seguridad Social en la ciudad de València según régimen y mes. 2021</t>
  </si>
  <si>
    <t xml:space="preserve">Nota: Datos referidos a 31 de diciembre. </t>
  </si>
  <si>
    <t>Sexo</t>
  </si>
  <si>
    <t>50+51</t>
  </si>
  <si>
    <t>Comercio al por mayor e int. del comercio, exc. vehículos motor y motocicletas</t>
  </si>
  <si>
    <t>Transporte marítimo y por vías navegables interiores; Transporte aéreo</t>
  </si>
  <si>
    <t>Actividades cinematográficas, de vídeo y de prog. de tv, grab. sonido y ed. musical</t>
  </si>
  <si>
    <t>Actividades de agencias de viajes, op. turísticos, serv. reservas y act. relacionadas</t>
  </si>
  <si>
    <t>Edad</t>
  </si>
  <si>
    <t>&lt;35</t>
  </si>
  <si>
    <t>35-49</t>
  </si>
  <si>
    <t>&gt;=50</t>
  </si>
  <si>
    <t>Nacionalidad</t>
  </si>
  <si>
    <t>Española</t>
  </si>
  <si>
    <t>Extranjera</t>
  </si>
  <si>
    <t>Media</t>
  </si>
  <si>
    <t>B+C+D+E</t>
  </si>
  <si>
    <t>O+T+U</t>
  </si>
  <si>
    <t>Otros secciones de actividad</t>
  </si>
  <si>
    <t>Comercio al por mayor y al por menor; rep. vehíc. motor y motocicletas</t>
  </si>
  <si>
    <t>PARO SEGÚN EDAD Y SEXO. CUARTO TRIMESTRE 2021</t>
  </si>
  <si>
    <t>Nota: Datos referidos a 31 de diciembre. Puede haber ligeras variaciones respecto a los datos del Ministerio. (*) No incluido al *artícle 1.3.c) del Estatuto de los Trabajadores.</t>
  </si>
  <si>
    <t>Nota: Datos referidos a 31 de diciembre. Puede haber ligeras variaciones respecto a los datos del Ministerio.</t>
  </si>
  <si>
    <t>,</t>
  </si>
  <si>
    <t>Tasa de variación (%)</t>
  </si>
  <si>
    <t>Directores y gerentes</t>
  </si>
  <si>
    <t xml:space="preserve">  Buscan primer empleo</t>
  </si>
  <si>
    <t>Cuentas de cotización</t>
  </si>
  <si>
    <t>5.12. Afiliaciones a la Seguridad Social en la ciudad de València en el Régimen General según tipo de jornada y sexo. 2021</t>
  </si>
  <si>
    <t>5.11. Afiliaciones a la Seguridad Social en la ciudad de València en el Régimen General según tipo de contrato y sexo. 2021</t>
  </si>
  <si>
    <t>5.10. Afiliaciones a la Seguridad Social en la ciudad de València en el Régimen General según grupo de cotización. 2021</t>
  </si>
  <si>
    <t>5.9. Afiliaciones a la Seguridad Social en la ciudad de València según nacionalidad y régimen. 2021</t>
  </si>
  <si>
    <t>5.8. Afiliaciones a la Seguridad Social en la ciudad de València según nacionalidad y sexo. 2021</t>
  </si>
  <si>
    <t>5.7. Afiliaciones a la Seguridad Social en la ciudad de València según tipo de dependencia laboral y sexo. 2021</t>
  </si>
  <si>
    <t>5.6. Afiliaciones a la Seguridad Social en la ciudad de València según actividad y sexo. 2021</t>
  </si>
  <si>
    <t>5.5. Afiliaciones a la Seguridad Social en la ciudad de València según edad y sexo. 2021</t>
  </si>
  <si>
    <t>5.3. Afiliaciones a la Seguridad Social en la ciudad de València en el régimen general según división de actividad (CNAE-09) y características de la persona afiliada. 2021</t>
  </si>
  <si>
    <t>5.4. Afiliaciones a la Seguridad Social en la ciudad de València en el régimen especial de trabajadores autónomos según división de actividad (CNAE-09) y características de la persona afiliada. 2021</t>
  </si>
  <si>
    <t>3.10. Población asalariada del sector público según tipo de administración.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</si>
</sst>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0.0%"/>
    <numFmt numFmtId="166" formatCode="0.0"/>
    <numFmt numFmtId="167" formatCode="#,##0.0"/>
    <numFmt numFmtId="168" formatCode="0.0000"/>
    <numFmt numFmtId="169" formatCode="0.000"/>
    <numFmt numFmtId="170" formatCode="0.000000000"/>
    <numFmt numFmtId="171" formatCode="_-* #,##0.00\ [$€]_-;\-* #,##0.00\ [$€]_-;_-* &quot;-&quot;??\ [$€]_-;_-@_-"/>
  </numFmts>
  <fonts count="3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10"/>
      <color indexed="9"/>
      <name val="Arial"/>
      <family val="2"/>
    </font>
    <font>
      <b/>
      <sz val="10"/>
      <name val="Times New Roman"/>
      <family val="1"/>
    </font>
    <font>
      <sz val="10"/>
      <color indexed="9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sz val="10"/>
      <name val="Arial"/>
      <family val="2"/>
    </font>
    <font>
      <vertAlign val="superscript"/>
      <sz val="10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sz val="11"/>
      <name val="Arial"/>
      <family val="2"/>
    </font>
    <font>
      <sz val="10"/>
      <color theme="1"/>
      <name val="Times New Roman"/>
      <family val="1"/>
    </font>
    <font>
      <sz val="10"/>
      <color rgb="FF000000"/>
      <name val="Arial"/>
      <family val="2"/>
    </font>
    <font>
      <sz val="13"/>
      <color rgb="FF990033"/>
      <name val="Arial"/>
      <family val="2"/>
    </font>
    <font>
      <b/>
      <sz val="10"/>
      <color theme="1"/>
      <name val="Times New Roman"/>
      <family val="1"/>
    </font>
    <font>
      <b/>
      <sz val="10"/>
      <color rgb="FFFFFFFF"/>
      <name val="Times New Roman"/>
      <family val="1"/>
    </font>
    <font>
      <sz val="10"/>
      <color indexed="63"/>
      <name val="Times New Roman"/>
      <family val="1"/>
    </font>
    <font>
      <sz val="10"/>
      <name val="Arial"/>
      <family val="2"/>
    </font>
    <font>
      <sz val="11"/>
      <color theme="1"/>
      <name val="Calibri"/>
      <family val="2"/>
    </font>
    <font>
      <sz val="10"/>
      <color theme="1"/>
      <name val="Tahoma"/>
      <family val="2"/>
    </font>
    <font>
      <sz val="11"/>
      <color rgb="FF000000"/>
      <name val="Calibri"/>
      <family val="2"/>
      <scheme val="minor"/>
    </font>
    <font>
      <sz val="10"/>
      <color rgb="FFFF0000"/>
      <name val="Times New Roman"/>
      <family val="1"/>
    </font>
    <font>
      <sz val="10"/>
      <color indexed="8"/>
      <name val="Times New Roman"/>
      <family val="1"/>
    </font>
    <font>
      <b/>
      <sz val="11"/>
      <color theme="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rgb="FFFF9600"/>
        <bgColor rgb="FF000000"/>
      </patternFill>
    </fill>
    <fill>
      <patternFill patternType="solid">
        <fgColor rgb="FFFFEED5"/>
        <bgColor rgb="FF000000"/>
      </patternFill>
    </fill>
    <fill>
      <patternFill patternType="solid">
        <fgColor theme="9" tint="0.79998168889431442"/>
        <bgColor indexed="9"/>
      </patternFill>
    </fill>
    <fill>
      <patternFill patternType="solid">
        <fgColor rgb="FFFFEED5"/>
        <bgColor indexed="64"/>
      </patternFill>
    </fill>
  </fills>
  <borders count="5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theme="0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3">
    <xf numFmtId="0" fontId="0" fillId="0" borderId="0"/>
    <xf numFmtId="171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23" fillId="0" borderId="0"/>
    <xf numFmtId="164" fontId="2" fillId="0" borderId="0" applyFont="0" applyFill="0" applyBorder="0" applyAlignment="0" applyProtection="0"/>
    <xf numFmtId="0" fontId="1" fillId="0" borderId="0"/>
    <xf numFmtId="0" fontId="28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1" fontId="28" fillId="0" borderId="0"/>
    <xf numFmtId="171" fontId="2" fillId="0" borderId="0"/>
    <xf numFmtId="0" fontId="29" fillId="0" borderId="0"/>
    <xf numFmtId="0" fontId="29" fillId="0" borderId="0"/>
    <xf numFmtId="0" fontId="2" fillId="0" borderId="0"/>
    <xf numFmtId="0" fontId="23" fillId="0" borderId="0"/>
    <xf numFmtId="0" fontId="30" fillId="0" borderId="0"/>
    <xf numFmtId="0" fontId="30" fillId="0" borderId="0"/>
    <xf numFmtId="0" fontId="1" fillId="0" borderId="0"/>
    <xf numFmtId="9" fontId="29" fillId="0" borderId="0" applyFont="0" applyFill="0" applyBorder="0" applyAlignment="0" applyProtection="0"/>
    <xf numFmtId="171" fontId="2" fillId="0" borderId="0"/>
    <xf numFmtId="171" fontId="2" fillId="0" borderId="0"/>
    <xf numFmtId="9" fontId="2" fillId="0" borderId="0" applyFont="0" applyFill="0" applyBorder="0" applyAlignment="0" applyProtection="0"/>
    <xf numFmtId="0" fontId="1" fillId="0" borderId="0"/>
    <xf numFmtId="0" fontId="31" fillId="0" borderId="0"/>
    <xf numFmtId="0" fontId="1" fillId="0" borderId="0"/>
    <xf numFmtId="0" fontId="31" fillId="0" borderId="0"/>
    <xf numFmtId="0" fontId="1" fillId="0" borderId="0"/>
    <xf numFmtId="171" fontId="28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2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1" fontId="2" fillId="0" borderId="0"/>
    <xf numFmtId="9" fontId="2" fillId="0" borderId="0" applyFont="0" applyFill="0" applyBorder="0" applyAlignment="0" applyProtection="0"/>
    <xf numFmtId="171" fontId="2" fillId="0" borderId="0"/>
  </cellStyleXfs>
  <cellXfs count="258">
    <xf numFmtId="0" fontId="0" fillId="0" borderId="0" xfId="0"/>
    <xf numFmtId="0" fontId="0" fillId="0" borderId="0" xfId="0" applyAlignment="1">
      <alignment horizontal="right"/>
    </xf>
    <xf numFmtId="0" fontId="3" fillId="0" borderId="0" xfId="0" applyFont="1"/>
    <xf numFmtId="0" fontId="0" fillId="0" borderId="0" xfId="0" applyFill="1"/>
    <xf numFmtId="0" fontId="6" fillId="0" borderId="0" xfId="0" applyFont="1"/>
    <xf numFmtId="0" fontId="4" fillId="0" borderId="0" xfId="0" applyFont="1"/>
    <xf numFmtId="0" fontId="7" fillId="0" borderId="0" xfId="0" applyFont="1" applyAlignment="1">
      <alignment horizontal="center"/>
    </xf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2" borderId="0" xfId="0" applyFont="1" applyFill="1"/>
    <xf numFmtId="0" fontId="4" fillId="0" borderId="0" xfId="0" applyFont="1" applyFill="1"/>
    <xf numFmtId="3" fontId="4" fillId="0" borderId="0" xfId="0" applyNumberFormat="1" applyFont="1" applyFill="1"/>
    <xf numFmtId="0" fontId="4" fillId="3" borderId="0" xfId="0" applyFont="1" applyFill="1"/>
    <xf numFmtId="3" fontId="4" fillId="3" borderId="0" xfId="0" applyNumberFormat="1" applyFont="1" applyFill="1"/>
    <xf numFmtId="0" fontId="13" fillId="0" borderId="0" xfId="0" applyFont="1"/>
    <xf numFmtId="0" fontId="4" fillId="0" borderId="0" xfId="0" applyFont="1" applyAlignment="1">
      <alignment horizontal="right"/>
    </xf>
    <xf numFmtId="0" fontId="12" fillId="2" borderId="0" xfId="0" applyFont="1" applyFill="1" applyAlignment="1">
      <alignment wrapText="1"/>
    </xf>
    <xf numFmtId="14" fontId="4" fillId="0" borderId="0" xfId="0" applyNumberFormat="1" applyFont="1" applyFill="1" applyAlignment="1">
      <alignment horizontal="left"/>
    </xf>
    <xf numFmtId="166" fontId="4" fillId="0" borderId="0" xfId="0" applyNumberFormat="1" applyFont="1" applyFill="1" applyAlignment="1">
      <alignment horizontal="right"/>
    </xf>
    <xf numFmtId="3" fontId="4" fillId="0" borderId="0" xfId="0" applyNumberFormat="1" applyFont="1" applyFill="1" applyAlignment="1">
      <alignment horizontal="right"/>
    </xf>
    <xf numFmtId="14" fontId="4" fillId="3" borderId="0" xfId="0" applyNumberFormat="1" applyFont="1" applyFill="1"/>
    <xf numFmtId="3" fontId="4" fillId="3" borderId="0" xfId="0" applyNumberFormat="1" applyFont="1" applyFill="1" applyAlignment="1">
      <alignment horizontal="right"/>
    </xf>
    <xf numFmtId="14" fontId="4" fillId="0" borderId="0" xfId="0" applyNumberFormat="1" applyFont="1" applyFill="1"/>
    <xf numFmtId="0" fontId="12" fillId="2" borderId="0" xfId="0" applyFont="1" applyFill="1" applyAlignment="1">
      <alignment horizontal="right"/>
    </xf>
    <xf numFmtId="165" fontId="4" fillId="0" borderId="0" xfId="0" applyNumberFormat="1" applyFont="1" applyFill="1" applyAlignment="1">
      <alignment horizontal="right"/>
    </xf>
    <xf numFmtId="165" fontId="4" fillId="3" borderId="0" xfId="0" applyNumberFormat="1" applyFont="1" applyFill="1" applyAlignment="1">
      <alignment horizontal="right"/>
    </xf>
    <xf numFmtId="0" fontId="4" fillId="3" borderId="0" xfId="0" applyFont="1" applyFill="1" applyAlignment="1">
      <alignment horizontal="left" indent="1"/>
    </xf>
    <xf numFmtId="0" fontId="4" fillId="0" borderId="0" xfId="0" applyFont="1" applyFill="1" applyAlignment="1">
      <alignment horizontal="left" indent="1"/>
    </xf>
    <xf numFmtId="0" fontId="4" fillId="0" borderId="0" xfId="0" applyFont="1" applyAlignment="1"/>
    <xf numFmtId="0" fontId="12" fillId="2" borderId="0" xfId="0" applyFont="1" applyFill="1" applyAlignment="1">
      <alignment horizontal="left"/>
    </xf>
    <xf numFmtId="3" fontId="4" fillId="0" borderId="0" xfId="0" applyNumberFormat="1" applyFont="1" applyFill="1" applyAlignment="1"/>
    <xf numFmtId="3" fontId="4" fillId="3" borderId="0" xfId="0" applyNumberFormat="1" applyFont="1" applyFill="1" applyAlignment="1"/>
    <xf numFmtId="0" fontId="4" fillId="0" borderId="0" xfId="0" applyFont="1" applyFill="1" applyBorder="1" applyAlignment="1">
      <alignment horizontal="left" indent="1"/>
    </xf>
    <xf numFmtId="0" fontId="4" fillId="3" borderId="0" xfId="0" applyFont="1" applyFill="1" applyBorder="1" applyAlignment="1">
      <alignment horizontal="left" indent="1"/>
    </xf>
    <xf numFmtId="0" fontId="13" fillId="0" borderId="0" xfId="0" applyFont="1" applyBorder="1" applyAlignment="1">
      <alignment vertical="center"/>
    </xf>
    <xf numFmtId="166" fontId="4" fillId="0" borderId="0" xfId="0" applyNumberFormat="1" applyFont="1" applyFill="1"/>
    <xf numFmtId="166" fontId="4" fillId="0" borderId="0" xfId="0" applyNumberFormat="1" applyFont="1" applyFill="1" applyBorder="1" applyAlignment="1">
      <alignment vertical="center"/>
    </xf>
    <xf numFmtId="166" fontId="4" fillId="0" borderId="0" xfId="3" applyNumberFormat="1" applyFont="1" applyFill="1" applyBorder="1" applyAlignment="1">
      <alignment vertical="center"/>
    </xf>
    <xf numFmtId="0" fontId="4" fillId="3" borderId="0" xfId="0" applyFont="1" applyFill="1" applyAlignment="1">
      <alignment horizontal="left" wrapText="1" indent="1"/>
    </xf>
    <xf numFmtId="0" fontId="4" fillId="0" borderId="0" xfId="0" applyFont="1" applyFill="1" applyAlignment="1">
      <alignment horizontal="left" wrapText="1" indent="1"/>
    </xf>
    <xf numFmtId="0" fontId="4" fillId="3" borderId="0" xfId="0" applyFont="1" applyFill="1" applyAlignment="1">
      <alignment horizontal="left"/>
    </xf>
    <xf numFmtId="0" fontId="4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/>
    </xf>
    <xf numFmtId="0" fontId="13" fillId="0" borderId="0" xfId="0" applyFont="1" applyAlignment="1">
      <alignment horizontal="left"/>
    </xf>
    <xf numFmtId="166" fontId="13" fillId="0" borderId="0" xfId="0" applyNumberFormat="1" applyFont="1"/>
    <xf numFmtId="166" fontId="13" fillId="0" borderId="0" xfId="0" applyNumberFormat="1" applyFont="1" applyBorder="1" applyAlignment="1">
      <alignment vertical="center"/>
    </xf>
    <xf numFmtId="166" fontId="4" fillId="3" borderId="0" xfId="0" applyNumberFormat="1" applyFont="1" applyFill="1" applyAlignment="1">
      <alignment horizontal="right"/>
    </xf>
    <xf numFmtId="0" fontId="13" fillId="0" borderId="0" xfId="0" applyFont="1" applyAlignment="1"/>
    <xf numFmtId="166" fontId="13" fillId="0" borderId="0" xfId="0" applyNumberFormat="1" applyFont="1" applyAlignment="1">
      <alignment vertical="center"/>
    </xf>
    <xf numFmtId="0" fontId="4" fillId="0" borderId="0" xfId="0" applyFont="1" applyFill="1" applyAlignment="1">
      <alignment horizontal="left" indent="2"/>
    </xf>
    <xf numFmtId="0" fontId="4" fillId="3" borderId="0" xfId="0" applyFont="1" applyFill="1" applyAlignment="1">
      <alignment horizontal="left" indent="2"/>
    </xf>
    <xf numFmtId="0" fontId="4" fillId="3" borderId="0" xfId="0" applyFont="1" applyFill="1" applyAlignment="1">
      <alignment horizontal="right"/>
    </xf>
    <xf numFmtId="0" fontId="10" fillId="0" borderId="0" xfId="0" applyFont="1" applyFill="1"/>
    <xf numFmtId="0" fontId="11" fillId="0" borderId="0" xfId="0" applyFont="1" applyFill="1"/>
    <xf numFmtId="1" fontId="4" fillId="0" borderId="0" xfId="0" applyNumberFormat="1" applyFont="1" applyFill="1" applyAlignment="1">
      <alignment horizontal="left" indent="1"/>
    </xf>
    <xf numFmtId="1" fontId="4" fillId="3" borderId="0" xfId="0" applyNumberFormat="1" applyFont="1" applyFill="1" applyAlignment="1">
      <alignment horizontal="left" indent="1"/>
    </xf>
    <xf numFmtId="0" fontId="13" fillId="0" borderId="0" xfId="0" applyFont="1" applyFill="1"/>
    <xf numFmtId="0" fontId="2" fillId="0" borderId="0" xfId="0" applyFont="1"/>
    <xf numFmtId="0" fontId="14" fillId="0" borderId="0" xfId="0" applyFont="1"/>
    <xf numFmtId="166" fontId="0" fillId="0" borderId="0" xfId="0" applyNumberFormat="1"/>
    <xf numFmtId="0" fontId="7" fillId="0" borderId="0" xfId="0" applyFont="1" applyFill="1"/>
    <xf numFmtId="0" fontId="7" fillId="0" borderId="0" xfId="0" applyFont="1" applyFill="1" applyAlignment="1">
      <alignment horizontal="right" wrapText="1"/>
    </xf>
    <xf numFmtId="0" fontId="3" fillId="0" borderId="0" xfId="0" applyFont="1" applyFill="1"/>
    <xf numFmtId="3" fontId="4" fillId="0" borderId="0" xfId="0" applyNumberFormat="1" applyFont="1" applyFill="1" applyAlignment="1">
      <alignment wrapText="1"/>
    </xf>
    <xf numFmtId="166" fontId="4" fillId="0" borderId="0" xfId="0" applyNumberFormat="1" applyFont="1" applyFill="1" applyAlignment="1">
      <alignment wrapText="1"/>
    </xf>
    <xf numFmtId="0" fontId="16" fillId="0" borderId="0" xfId="0" applyFont="1"/>
    <xf numFmtId="1" fontId="4" fillId="0" borderId="0" xfId="0" quotePrefix="1" applyNumberFormat="1" applyFont="1" applyFill="1" applyAlignment="1">
      <alignment horizontal="left" indent="1"/>
    </xf>
    <xf numFmtId="1" fontId="7" fillId="0" borderId="0" xfId="0" applyNumberFormat="1" applyFont="1" applyFill="1"/>
    <xf numFmtId="3" fontId="7" fillId="0" borderId="0" xfId="0" applyNumberFormat="1" applyFont="1" applyFill="1"/>
    <xf numFmtId="0" fontId="7" fillId="3" borderId="0" xfId="0" applyFont="1" applyFill="1"/>
    <xf numFmtId="0" fontId="7" fillId="3" borderId="0" xfId="0" applyFont="1" applyFill="1" applyAlignment="1">
      <alignment horizontal="left"/>
    </xf>
    <xf numFmtId="1" fontId="14" fillId="0" borderId="0" xfId="0" applyNumberFormat="1" applyFont="1"/>
    <xf numFmtId="3" fontId="14" fillId="0" borderId="0" xfId="0" applyNumberFormat="1" applyFont="1"/>
    <xf numFmtId="0" fontId="14" fillId="0" borderId="0" xfId="0" applyFont="1" applyFill="1"/>
    <xf numFmtId="0" fontId="17" fillId="0" borderId="0" xfId="0" applyFont="1" applyBorder="1" applyAlignment="1">
      <alignment horizontal="left" vertical="center"/>
    </xf>
    <xf numFmtId="0" fontId="18" fillId="0" borderId="0" xfId="0" applyFont="1"/>
    <xf numFmtId="3" fontId="17" fillId="0" borderId="0" xfId="0" applyNumberFormat="1" applyFont="1"/>
    <xf numFmtId="0" fontId="2" fillId="0" borderId="0" xfId="0" applyFont="1" applyAlignment="1">
      <alignment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 wrapText="1"/>
    </xf>
    <xf numFmtId="166" fontId="14" fillId="0" borderId="0" xfId="0" applyNumberFormat="1" applyFont="1"/>
    <xf numFmtId="165" fontId="14" fillId="0" borderId="0" xfId="3" applyNumberFormat="1" applyFont="1"/>
    <xf numFmtId="9" fontId="4" fillId="0" borderId="0" xfId="3" applyFont="1" applyFill="1" applyBorder="1" applyAlignment="1">
      <alignment vertical="center"/>
    </xf>
    <xf numFmtId="9" fontId="14" fillId="0" borderId="0" xfId="3" applyFont="1"/>
    <xf numFmtId="10" fontId="14" fillId="0" borderId="0" xfId="3" applyNumberFormat="1" applyFont="1"/>
    <xf numFmtId="10" fontId="14" fillId="0" borderId="0" xfId="0" applyNumberFormat="1" applyFont="1"/>
    <xf numFmtId="165" fontId="2" fillId="0" borderId="0" xfId="3" applyNumberFormat="1" applyFont="1"/>
    <xf numFmtId="0" fontId="3" fillId="0" borderId="0" xfId="0" applyFont="1" applyAlignment="1">
      <alignment horizontal="left" indent="1"/>
    </xf>
    <xf numFmtId="166" fontId="3" fillId="0" borderId="0" xfId="0" applyNumberFormat="1" applyFont="1" applyFill="1" applyBorder="1" applyAlignment="1">
      <alignment horizontal="right" vertical="center" wrapText="1"/>
    </xf>
    <xf numFmtId="166" fontId="3" fillId="0" borderId="0" xfId="0" applyNumberFormat="1" applyFont="1"/>
    <xf numFmtId="0" fontId="14" fillId="0" borderId="0" xfId="0" applyFont="1" applyAlignment="1">
      <alignment horizontal="left" indent="1"/>
    </xf>
    <xf numFmtId="166" fontId="14" fillId="0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165" fontId="4" fillId="0" borderId="0" xfId="3" applyNumberFormat="1" applyFont="1" applyFill="1"/>
    <xf numFmtId="3" fontId="4" fillId="0" borderId="0" xfId="0" applyNumberFormat="1" applyFont="1" applyBorder="1" applyAlignment="1">
      <alignment vertical="center"/>
    </xf>
    <xf numFmtId="165" fontId="4" fillId="0" borderId="0" xfId="3" applyNumberFormat="1" applyFont="1" applyBorder="1" applyAlignment="1">
      <alignment vertical="center"/>
    </xf>
    <xf numFmtId="0" fontId="19" fillId="0" borderId="0" xfId="0" applyFont="1"/>
    <xf numFmtId="3" fontId="4" fillId="0" borderId="0" xfId="0" applyNumberFormat="1" applyFont="1"/>
    <xf numFmtId="0" fontId="4" fillId="3" borderId="0" xfId="0" applyNumberFormat="1" applyFont="1" applyFill="1" applyAlignment="1">
      <alignment horizontal="right"/>
    </xf>
    <xf numFmtId="0" fontId="4" fillId="0" borderId="0" xfId="0" applyNumberFormat="1" applyFont="1" applyFill="1" applyAlignment="1">
      <alignment horizontal="right"/>
    </xf>
    <xf numFmtId="0" fontId="4" fillId="0" borderId="0" xfId="2" applyFont="1" applyFill="1" applyAlignment="1">
      <alignment horizontal="left" indent="1"/>
    </xf>
    <xf numFmtId="0" fontId="4" fillId="3" borderId="0" xfId="2" applyFont="1" applyFill="1" applyAlignment="1">
      <alignment horizontal="left" indent="1"/>
    </xf>
    <xf numFmtId="0" fontId="4" fillId="0" borderId="0" xfId="0" applyFont="1" applyFill="1" applyAlignment="1"/>
    <xf numFmtId="0" fontId="12" fillId="2" borderId="0" xfId="0" applyFont="1" applyFill="1" applyBorder="1" applyAlignment="1">
      <alignment horizontal="right"/>
    </xf>
    <xf numFmtId="0" fontId="12" fillId="2" borderId="1" xfId="0" applyFont="1" applyFill="1" applyBorder="1" applyAlignment="1">
      <alignment horizontal="right"/>
    </xf>
    <xf numFmtId="0" fontId="12" fillId="0" borderId="0" xfId="0" applyFont="1" applyFill="1" applyAlignment="1">
      <alignment horizontal="right"/>
    </xf>
    <xf numFmtId="3" fontId="4" fillId="3" borderId="0" xfId="0" applyNumberFormat="1" applyFont="1" applyFill="1" applyBorder="1" applyAlignment="1"/>
    <xf numFmtId="0" fontId="3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0" fontId="3" fillId="0" borderId="0" xfId="0" applyFont="1" applyAlignment="1"/>
    <xf numFmtId="0" fontId="11" fillId="0" borderId="0" xfId="0" applyFont="1" applyAlignment="1"/>
    <xf numFmtId="166" fontId="4" fillId="3" borderId="0" xfId="0" applyNumberFormat="1" applyFont="1" applyFill="1" applyAlignment="1">
      <alignment wrapText="1"/>
    </xf>
    <xf numFmtId="166" fontId="4" fillId="3" borderId="0" xfId="0" applyNumberFormat="1" applyFont="1" applyFill="1" applyAlignment="1"/>
    <xf numFmtId="0" fontId="20" fillId="0" borderId="0" xfId="0" applyFont="1"/>
    <xf numFmtId="3" fontId="20" fillId="0" borderId="0" xfId="0" applyNumberFormat="1" applyFont="1"/>
    <xf numFmtId="0" fontId="7" fillId="0" borderId="0" xfId="0" applyFont="1" applyFill="1" applyAlignment="1">
      <alignment wrapText="1"/>
    </xf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/>
    <xf numFmtId="0" fontId="12" fillId="2" borderId="0" xfId="0" applyFont="1" applyFill="1" applyBorder="1" applyAlignment="1">
      <alignment horizontal="right" wrapText="1"/>
    </xf>
    <xf numFmtId="166" fontId="4" fillId="0" borderId="0" xfId="3" applyNumberFormat="1" applyFont="1" applyFill="1" applyBorder="1" applyAlignment="1"/>
    <xf numFmtId="166" fontId="4" fillId="3" borderId="0" xfId="3" applyNumberFormat="1" applyFont="1" applyFill="1" applyBorder="1" applyAlignment="1"/>
    <xf numFmtId="166" fontId="4" fillId="3" borderId="0" xfId="0" applyNumberFormat="1" applyFont="1" applyFill="1" applyBorder="1" applyAlignment="1"/>
    <xf numFmtId="166" fontId="4" fillId="0" borderId="0" xfId="0" applyNumberFormat="1" applyFont="1" applyFill="1" applyBorder="1" applyAlignment="1"/>
    <xf numFmtId="166" fontId="4" fillId="0" borderId="0" xfId="0" applyNumberFormat="1" applyFont="1" applyFill="1" applyAlignment="1"/>
    <xf numFmtId="0" fontId="4" fillId="0" borderId="0" xfId="0" applyFont="1" applyFill="1" applyAlignment="1">
      <alignment horizontal="left" wrapText="1" indent="2"/>
    </xf>
    <xf numFmtId="0" fontId="4" fillId="3" borderId="0" xfId="0" applyFont="1" applyFill="1" applyAlignment="1">
      <alignment horizontal="left" wrapText="1" indent="2"/>
    </xf>
    <xf numFmtId="168" fontId="3" fillId="0" borderId="0" xfId="0" applyNumberFormat="1" applyFont="1" applyFill="1" applyBorder="1" applyAlignment="1">
      <alignment horizontal="right" vertical="center" wrapText="1"/>
    </xf>
    <xf numFmtId="170" fontId="3" fillId="0" borderId="0" xfId="0" applyNumberFormat="1" applyFont="1"/>
    <xf numFmtId="170" fontId="0" fillId="0" borderId="0" xfId="0" applyNumberFormat="1"/>
    <xf numFmtId="0" fontId="4" fillId="0" borderId="0" xfId="0" applyFont="1" applyFill="1" applyAlignment="1">
      <alignment horizontal="right" indent="1"/>
    </xf>
    <xf numFmtId="0" fontId="14" fillId="0" borderId="0" xfId="0" applyFont="1" applyFill="1" applyAlignment="1">
      <alignment horizontal="right"/>
    </xf>
    <xf numFmtId="2" fontId="4" fillId="0" borderId="0" xfId="0" applyNumberFormat="1" applyFont="1" applyFill="1"/>
    <xf numFmtId="169" fontId="4" fillId="0" borderId="0" xfId="0" applyNumberFormat="1" applyFont="1" applyFill="1"/>
    <xf numFmtId="3" fontId="4" fillId="0" borderId="0" xfId="0" applyNumberFormat="1" applyFont="1" applyBorder="1" applyAlignment="1"/>
    <xf numFmtId="3" fontId="22" fillId="3" borderId="0" xfId="0" quotePrefix="1" applyNumberFormat="1" applyFont="1" applyFill="1" applyAlignment="1">
      <alignment horizontal="right"/>
    </xf>
    <xf numFmtId="3" fontId="22" fillId="0" borderId="0" xfId="0" quotePrefix="1" applyNumberFormat="1" applyFont="1" applyFill="1" applyAlignment="1">
      <alignment horizontal="right"/>
    </xf>
    <xf numFmtId="3" fontId="22" fillId="3" borderId="0" xfId="2" applyNumberFormat="1" applyFont="1" applyFill="1" applyAlignment="1">
      <alignment horizontal="right"/>
    </xf>
    <xf numFmtId="3" fontId="22" fillId="0" borderId="0" xfId="2" applyNumberFormat="1" applyFont="1" applyFill="1" applyAlignment="1">
      <alignment horizontal="right"/>
    </xf>
    <xf numFmtId="0" fontId="21" fillId="0" borderId="0" xfId="0" applyFont="1"/>
    <xf numFmtId="1" fontId="4" fillId="0" borderId="0" xfId="0" applyNumberFormat="1" applyFont="1" applyAlignment="1"/>
    <xf numFmtId="1" fontId="4" fillId="0" borderId="0" xfId="0" applyNumberFormat="1" applyFont="1"/>
    <xf numFmtId="165" fontId="4" fillId="0" borderId="0" xfId="5" applyNumberFormat="1" applyFont="1" applyBorder="1" applyAlignment="1">
      <alignment vertical="center"/>
    </xf>
    <xf numFmtId="165" fontId="4" fillId="3" borderId="0" xfId="5" applyNumberFormat="1" applyFont="1" applyFill="1" applyAlignment="1">
      <alignment horizontal="right"/>
    </xf>
    <xf numFmtId="165" fontId="4" fillId="0" borderId="0" xfId="5" applyNumberFormat="1" applyFont="1" applyFill="1" applyAlignment="1">
      <alignment horizontal="right"/>
    </xf>
    <xf numFmtId="166" fontId="4" fillId="3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 wrapText="1"/>
    </xf>
    <xf numFmtId="166" fontId="4" fillId="3" borderId="0" xfId="0" applyNumberFormat="1" applyFont="1" applyFill="1" applyBorder="1" applyAlignment="1">
      <alignment horizontal="right" wrapText="1"/>
    </xf>
    <xf numFmtId="166" fontId="4" fillId="0" borderId="0" xfId="0" applyNumberFormat="1" applyFont="1" applyFill="1" applyBorder="1" applyAlignment="1">
      <alignment horizontal="right"/>
    </xf>
    <xf numFmtId="0" fontId="4" fillId="3" borderId="0" xfId="0" applyFont="1" applyFill="1" applyAlignment="1"/>
    <xf numFmtId="3" fontId="22" fillId="3" borderId="0" xfId="2" applyNumberFormat="1" applyFont="1" applyFill="1" applyAlignment="1"/>
    <xf numFmtId="3" fontId="7" fillId="0" borderId="0" xfId="0" applyNumberFormat="1" applyFont="1" applyFill="1" applyAlignment="1"/>
    <xf numFmtId="166" fontId="7" fillId="0" borderId="0" xfId="0" applyNumberFormat="1" applyFont="1" applyFill="1" applyAlignment="1"/>
    <xf numFmtId="3" fontId="7" fillId="3" borderId="0" xfId="0" applyNumberFormat="1" applyFont="1" applyFill="1" applyAlignment="1"/>
    <xf numFmtId="166" fontId="7" fillId="3" borderId="0" xfId="0" applyNumberFormat="1" applyFont="1" applyFill="1" applyAlignment="1"/>
    <xf numFmtId="3" fontId="4" fillId="3" borderId="0" xfId="0" applyNumberFormat="1" applyFont="1" applyFill="1" applyAlignment="1">
      <alignment horizontal="left" indent="1"/>
    </xf>
    <xf numFmtId="3" fontId="4" fillId="0" borderId="0" xfId="0" applyNumberFormat="1" applyFont="1" applyFill="1" applyAlignment="1">
      <alignment horizontal="left" indent="1"/>
    </xf>
    <xf numFmtId="3" fontId="4" fillId="3" borderId="0" xfId="0" applyNumberFormat="1" applyFont="1" applyFill="1" applyAlignment="1">
      <alignment horizontal="right" wrapText="1"/>
    </xf>
    <xf numFmtId="3" fontId="4" fillId="3" borderId="0" xfId="0" applyNumberFormat="1" applyFont="1" applyFill="1" applyAlignment="1">
      <alignment horizontal="left" wrapText="1" indent="1"/>
    </xf>
    <xf numFmtId="0" fontId="7" fillId="0" borderId="0" xfId="0" applyFont="1" applyFill="1" applyAlignment="1">
      <alignment horizontal="left" wrapText="1"/>
    </xf>
    <xf numFmtId="0" fontId="12" fillId="2" borderId="3" xfId="0" applyFont="1" applyFill="1" applyBorder="1" applyAlignment="1">
      <alignment horizontal="right" wrapText="1"/>
    </xf>
    <xf numFmtId="0" fontId="24" fillId="0" borderId="0" xfId="0" applyFont="1"/>
    <xf numFmtId="3" fontId="4" fillId="0" borderId="0" xfId="0" applyNumberFormat="1" applyFont="1" applyAlignment="1"/>
    <xf numFmtId="3" fontId="4" fillId="0" borderId="0" xfId="0" quotePrefix="1" applyNumberFormat="1" applyFont="1" applyFill="1" applyAlignment="1">
      <alignment horizontal="right"/>
    </xf>
    <xf numFmtId="3" fontId="4" fillId="3" borderId="0" xfId="0" quotePrefix="1" applyNumberFormat="1" applyFont="1" applyFill="1" applyAlignment="1">
      <alignment horizontal="right"/>
    </xf>
    <xf numFmtId="0" fontId="7" fillId="0" borderId="0" xfId="0" applyFont="1" applyFill="1" applyAlignment="1">
      <alignment horizontal="left"/>
    </xf>
    <xf numFmtId="3" fontId="25" fillId="0" borderId="0" xfId="0" applyNumberFormat="1" applyFont="1" applyFill="1" applyAlignment="1">
      <alignment horizontal="right"/>
    </xf>
    <xf numFmtId="3" fontId="25" fillId="0" borderId="0" xfId="2" applyNumberFormat="1" applyFont="1" applyFill="1" applyAlignment="1">
      <alignment horizontal="right"/>
    </xf>
    <xf numFmtId="0" fontId="7" fillId="0" borderId="0" xfId="2" applyFont="1" applyFill="1" applyAlignment="1"/>
    <xf numFmtId="0" fontId="7" fillId="0" borderId="0" xfId="0" applyFont="1" applyFill="1" applyBorder="1" applyAlignment="1">
      <alignment horizontal="left" vertical="center"/>
    </xf>
    <xf numFmtId="3" fontId="7" fillId="0" borderId="0" xfId="0" applyNumberFormat="1" applyFont="1" applyFill="1" applyBorder="1" applyAlignment="1">
      <alignment horizontal="right"/>
    </xf>
    <xf numFmtId="166" fontId="7" fillId="0" borderId="0" xfId="0" applyNumberFormat="1" applyFont="1" applyFill="1" applyAlignment="1">
      <alignment wrapText="1"/>
    </xf>
    <xf numFmtId="166" fontId="7" fillId="0" borderId="0" xfId="3" applyNumberFormat="1" applyFont="1" applyFill="1" applyBorder="1" applyAlignment="1"/>
    <xf numFmtId="166" fontId="7" fillId="0" borderId="0" xfId="0" applyNumberFormat="1" applyFont="1" applyFill="1" applyBorder="1" applyAlignment="1">
      <alignment horizontal="right" wrapText="1"/>
    </xf>
    <xf numFmtId="166" fontId="7" fillId="0" borderId="0" xfId="0" applyNumberFormat="1" applyFont="1" applyFill="1" applyBorder="1" applyAlignment="1">
      <alignment horizontal="right"/>
    </xf>
    <xf numFmtId="166" fontId="7" fillId="0" borderId="0" xfId="0" applyNumberFormat="1" applyFont="1" applyFill="1" applyBorder="1" applyAlignment="1"/>
    <xf numFmtId="3" fontId="7" fillId="0" borderId="0" xfId="0" applyNumberFormat="1" applyFont="1" applyFill="1" applyAlignment="1">
      <alignment horizontal="left"/>
    </xf>
    <xf numFmtId="3" fontId="7" fillId="0" borderId="0" xfId="0" applyNumberFormat="1" applyFont="1" applyFill="1" applyAlignment="1">
      <alignment horizontal="right"/>
    </xf>
    <xf numFmtId="0" fontId="7" fillId="3" borderId="0" xfId="0" applyFont="1" applyFill="1" applyAlignment="1"/>
    <xf numFmtId="0" fontId="7" fillId="0" borderId="0" xfId="0" applyFont="1" applyFill="1" applyAlignment="1"/>
    <xf numFmtId="167" fontId="4" fillId="0" borderId="0" xfId="0" applyNumberFormat="1" applyFont="1" applyFill="1" applyAlignment="1"/>
    <xf numFmtId="167" fontId="4" fillId="3" borderId="0" xfId="0" applyNumberFormat="1" applyFont="1" applyFill="1" applyAlignment="1"/>
    <xf numFmtId="167" fontId="4" fillId="3" borderId="0" xfId="0" applyNumberFormat="1" applyFont="1" applyFill="1" applyAlignment="1">
      <alignment horizontal="right"/>
    </xf>
    <xf numFmtId="167" fontId="7" fillId="3" borderId="0" xfId="0" applyNumberFormat="1" applyFont="1" applyFill="1" applyAlignment="1"/>
    <xf numFmtId="167" fontId="7" fillId="0" borderId="0" xfId="0" applyNumberFormat="1" applyFont="1" applyFill="1" applyAlignment="1"/>
    <xf numFmtId="167" fontId="4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right" wrapText="1"/>
    </xf>
    <xf numFmtId="0" fontId="3" fillId="0" borderId="0" xfId="0" applyFont="1"/>
    <xf numFmtId="0" fontId="4" fillId="3" borderId="0" xfId="0" quotePrefix="1" applyFont="1" applyFill="1" applyAlignment="1">
      <alignment horizontal="right"/>
    </xf>
    <xf numFmtId="0" fontId="10" fillId="0" borderId="0" xfId="0" applyFont="1" applyFill="1" applyBorder="1"/>
    <xf numFmtId="0" fontId="4" fillId="0" borderId="0" xfId="0" applyFont="1" applyFill="1" applyBorder="1"/>
    <xf numFmtId="0" fontId="11" fillId="0" borderId="0" xfId="0" applyFont="1" applyFill="1" applyBorder="1"/>
    <xf numFmtId="0" fontId="26" fillId="4" borderId="0" xfId="0" applyFont="1" applyFill="1" applyBorder="1"/>
    <xf numFmtId="0" fontId="26" fillId="4" borderId="0" xfId="0" applyFont="1" applyFill="1" applyBorder="1" applyAlignment="1">
      <alignment horizontal="right" wrapText="1"/>
    </xf>
    <xf numFmtId="166" fontId="4" fillId="0" borderId="0" xfId="0" applyNumberFormat="1" applyFont="1" applyFill="1" applyBorder="1" applyAlignment="1">
      <alignment wrapText="1"/>
    </xf>
    <xf numFmtId="0" fontId="4" fillId="5" borderId="0" xfId="0" applyFont="1" applyFill="1" applyBorder="1" applyAlignment="1">
      <alignment horizontal="left" indent="1"/>
    </xf>
    <xf numFmtId="166" fontId="4" fillId="5" borderId="0" xfId="0" applyNumberFormat="1" applyFont="1" applyFill="1" applyBorder="1" applyAlignment="1"/>
    <xf numFmtId="166" fontId="4" fillId="5" borderId="0" xfId="3" applyNumberFormat="1" applyFont="1" applyFill="1" applyBorder="1" applyAlignment="1"/>
    <xf numFmtId="0" fontId="13" fillId="0" borderId="0" xfId="0" applyFont="1" applyFill="1" applyBorder="1" applyAlignment="1">
      <alignment horizontal="left"/>
    </xf>
    <xf numFmtId="0" fontId="13" fillId="0" borderId="0" xfId="0" applyFont="1" applyFill="1" applyBorder="1"/>
    <xf numFmtId="166" fontId="13" fillId="0" borderId="0" xfId="0" applyNumberFormat="1" applyFont="1" applyFill="1" applyBorder="1"/>
    <xf numFmtId="0" fontId="26" fillId="4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3" fontId="27" fillId="0" borderId="0" xfId="0" applyNumberFormat="1" applyFont="1" applyFill="1" applyAlignment="1">
      <alignment horizontal="right"/>
    </xf>
    <xf numFmtId="0" fontId="3" fillId="0" borderId="0" xfId="0" applyFont="1"/>
    <xf numFmtId="166" fontId="4" fillId="0" borderId="0" xfId="0" applyNumberFormat="1" applyFont="1"/>
    <xf numFmtId="166" fontId="4" fillId="0" borderId="0" xfId="0" applyNumberFormat="1" applyFont="1" applyBorder="1" applyAlignment="1">
      <alignment vertical="center"/>
    </xf>
    <xf numFmtId="3" fontId="27" fillId="6" borderId="0" xfId="0" applyNumberFormat="1" applyFont="1" applyFill="1" applyAlignment="1">
      <alignment horizontal="right"/>
    </xf>
    <xf numFmtId="0" fontId="3" fillId="0" borderId="0" xfId="0" applyFont="1"/>
    <xf numFmtId="166" fontId="7" fillId="0" borderId="0" xfId="0" applyNumberFormat="1" applyFont="1" applyFill="1" applyAlignment="1">
      <alignment horizontal="right"/>
    </xf>
    <xf numFmtId="0" fontId="7" fillId="0" borderId="0" xfId="0" applyFont="1" applyFill="1" applyBorder="1" applyAlignment="1">
      <alignment horizontal="left"/>
    </xf>
    <xf numFmtId="166" fontId="7" fillId="0" borderId="0" xfId="0" applyNumberFormat="1" applyFont="1" applyFill="1" applyBorder="1" applyAlignment="1">
      <alignment wrapText="1"/>
    </xf>
    <xf numFmtId="0" fontId="7" fillId="5" borderId="0" xfId="0" applyFont="1" applyFill="1" applyBorder="1" applyAlignment="1">
      <alignment horizontal="left"/>
    </xf>
    <xf numFmtId="166" fontId="7" fillId="5" borderId="0" xfId="0" applyNumberFormat="1" applyFont="1" applyFill="1" applyBorder="1" applyAlignment="1"/>
    <xf numFmtId="0" fontId="12" fillId="2" borderId="2" xfId="0" applyFont="1" applyFill="1" applyBorder="1" applyAlignment="1">
      <alignment horizontal="right" wrapText="1"/>
    </xf>
    <xf numFmtId="0" fontId="12" fillId="2" borderId="1" xfId="0" applyFont="1" applyFill="1" applyBorder="1" applyAlignment="1">
      <alignment horizontal="right" wrapText="1"/>
    </xf>
    <xf numFmtId="1" fontId="4" fillId="3" borderId="0" xfId="0" applyNumberFormat="1" applyFont="1" applyFill="1" applyAlignment="1">
      <alignment horizontal="left"/>
    </xf>
    <xf numFmtId="1" fontId="4" fillId="0" borderId="0" xfId="0" applyNumberFormat="1" applyFont="1" applyFill="1" applyAlignment="1"/>
    <xf numFmtId="1" fontId="4" fillId="3" borderId="0" xfId="0" applyNumberFormat="1" applyFont="1" applyFill="1" applyAlignment="1"/>
    <xf numFmtId="1" fontId="4" fillId="0" borderId="0" xfId="0" applyNumberFormat="1" applyFont="1" applyFill="1" applyAlignment="1">
      <alignment horizontal="left"/>
    </xf>
    <xf numFmtId="1" fontId="4" fillId="0" borderId="0" xfId="0" quotePrefix="1" applyNumberFormat="1" applyFont="1" applyFill="1" applyAlignment="1"/>
    <xf numFmtId="1" fontId="4" fillId="3" borderId="0" xfId="0" quotePrefix="1" applyNumberFormat="1" applyFont="1" applyFill="1" applyAlignment="1"/>
    <xf numFmtId="1" fontId="4" fillId="0" borderId="0" xfId="0" applyNumberFormat="1" applyFont="1" applyFill="1" applyAlignment="1">
      <alignment horizontal="left" wrapText="1" indent="1"/>
    </xf>
    <xf numFmtId="167" fontId="4" fillId="0" borderId="0" xfId="0" applyNumberFormat="1" applyFont="1" applyFill="1" applyAlignment="1">
      <alignment wrapText="1"/>
    </xf>
    <xf numFmtId="10" fontId="4" fillId="0" borderId="0" xfId="3" applyNumberFormat="1" applyFont="1" applyBorder="1" applyAlignment="1">
      <alignment vertical="center"/>
    </xf>
    <xf numFmtId="0" fontId="4" fillId="3" borderId="0" xfId="0" applyNumberFormat="1" applyFont="1" applyFill="1" applyAlignment="1"/>
    <xf numFmtId="0" fontId="4" fillId="0" borderId="0" xfId="0" applyNumberFormat="1" applyFont="1" applyFill="1" applyAlignment="1"/>
    <xf numFmtId="166" fontId="4" fillId="0" borderId="0" xfId="0" applyNumberFormat="1" applyFont="1" applyFill="1" applyAlignment="1">
      <alignment horizontal="right" vertical="top" wrapText="1"/>
    </xf>
    <xf numFmtId="3" fontId="4" fillId="0" borderId="0" xfId="0" applyNumberFormat="1" applyFont="1" applyFill="1" applyBorder="1" applyAlignment="1">
      <alignment vertical="center"/>
    </xf>
    <xf numFmtId="0" fontId="4" fillId="7" borderId="0" xfId="0" applyFont="1" applyFill="1" applyAlignment="1">
      <alignment horizontal="left" indent="1"/>
    </xf>
    <xf numFmtId="3" fontId="4" fillId="7" borderId="0" xfId="0" applyNumberFormat="1" applyFont="1" applyFill="1" applyBorder="1" applyAlignment="1"/>
    <xf numFmtId="0" fontId="4" fillId="7" borderId="0" xfId="0" applyFont="1" applyFill="1" applyAlignment="1">
      <alignment horizontal="left" indent="2"/>
    </xf>
    <xf numFmtId="3" fontId="4" fillId="7" borderId="0" xfId="0" applyNumberFormat="1" applyFont="1" applyFill="1" applyAlignment="1"/>
    <xf numFmtId="2" fontId="4" fillId="0" borderId="0" xfId="0" applyNumberFormat="1" applyFont="1"/>
    <xf numFmtId="0" fontId="12" fillId="2" borderId="0" xfId="0" applyFont="1" applyFill="1" applyAlignment="1">
      <alignment horizontal="center"/>
    </xf>
    <xf numFmtId="0" fontId="12" fillId="2" borderId="0" xfId="0" applyFont="1" applyFill="1" applyAlignment="1">
      <alignment horizontal="right" wrapText="1"/>
    </xf>
    <xf numFmtId="0" fontId="4" fillId="0" borderId="0" xfId="0" applyFont="1" applyFill="1" applyAlignment="1">
      <alignment horizontal="right"/>
    </xf>
    <xf numFmtId="3" fontId="4" fillId="0" borderId="0" xfId="0" applyNumberFormat="1" applyFont="1" applyAlignment="1">
      <alignment horizontal="right"/>
    </xf>
    <xf numFmtId="167" fontId="4" fillId="0" borderId="0" xfId="0" applyNumberFormat="1" applyFont="1" applyAlignment="1">
      <alignment horizontal="right"/>
    </xf>
    <xf numFmtId="168" fontId="4" fillId="0" borderId="0" xfId="0" applyNumberFormat="1" applyFont="1"/>
    <xf numFmtId="165" fontId="4" fillId="0" borderId="0" xfId="0" applyNumberFormat="1" applyFont="1"/>
    <xf numFmtId="0" fontId="32" fillId="0" borderId="0" xfId="0" applyFont="1"/>
    <xf numFmtId="0" fontId="33" fillId="0" borderId="4" xfId="2" applyFont="1" applyFill="1" applyBorder="1" applyAlignment="1">
      <alignment horizontal="right" wrapText="1"/>
    </xf>
    <xf numFmtId="0" fontId="34" fillId="0" borderId="0" xfId="0" applyFont="1" applyAlignment="1">
      <alignment horizontal="center" vertical="center" wrapText="1"/>
    </xf>
    <xf numFmtId="3" fontId="4" fillId="0" borderId="0" xfId="0" applyNumberFormat="1" applyFont="1" applyAlignment="1">
      <alignment wrapText="1"/>
    </xf>
    <xf numFmtId="0" fontId="4" fillId="0" borderId="0" xfId="0" applyFont="1" applyAlignment="1">
      <alignment wrapText="1"/>
    </xf>
    <xf numFmtId="0" fontId="34" fillId="0" borderId="0" xfId="0" applyFont="1" applyAlignment="1">
      <alignment vertical="center" wrapText="1"/>
    </xf>
    <xf numFmtId="0" fontId="12" fillId="2" borderId="0" xfId="0" applyFont="1" applyFill="1" applyAlignment="1">
      <alignment horizontal="center"/>
    </xf>
    <xf numFmtId="0" fontId="12" fillId="2" borderId="0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0" fontId="12" fillId="2" borderId="0" xfId="0" applyFont="1" applyFill="1" applyAlignment="1">
      <alignment horizontal="center" wrapText="1"/>
    </xf>
    <xf numFmtId="0" fontId="12" fillId="2" borderId="3" xfId="0" applyFont="1" applyFill="1" applyBorder="1" applyAlignment="1">
      <alignment horizontal="center" wrapText="1"/>
    </xf>
    <xf numFmtId="0" fontId="12" fillId="2" borderId="0" xfId="0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/>
    </xf>
    <xf numFmtId="0" fontId="12" fillId="2" borderId="0" xfId="0" applyFont="1" applyFill="1" applyAlignment="1">
      <alignment horizontal="right" wrapText="1"/>
    </xf>
    <xf numFmtId="0" fontId="4" fillId="0" borderId="0" xfId="0" applyFont="1" applyFill="1" applyAlignment="1">
      <alignment horizontal="right"/>
    </xf>
    <xf numFmtId="0" fontId="4" fillId="0" borderId="0" xfId="0" applyFont="1" applyAlignment="1">
      <alignment wrapText="1"/>
    </xf>
  </cellXfs>
  <cellStyles count="53">
    <cellStyle name="Euro" xfId="1"/>
    <cellStyle name="Millares" xfId="5" builtinId="3"/>
    <cellStyle name="Millares 2" xfId="9"/>
    <cellStyle name="Normal" xfId="0" builtinId="0"/>
    <cellStyle name="Normal 10" xfId="25"/>
    <cellStyle name="Normal 10 2" xfId="33"/>
    <cellStyle name="Normal 10 2 2" xfId="47"/>
    <cellStyle name="Normal 10 3" xfId="41"/>
    <cellStyle name="Normal 11" xfId="27"/>
    <cellStyle name="Normal 11 2" xfId="34"/>
    <cellStyle name="Normal 11 2 2" xfId="48"/>
    <cellStyle name="Normal 11 3" xfId="42"/>
    <cellStyle name="Normal 12" xfId="28"/>
    <cellStyle name="Normal 12 2" xfId="43"/>
    <cellStyle name="Normal 13" xfId="36"/>
    <cellStyle name="Normal 14" xfId="49"/>
    <cellStyle name="Normal 15" xfId="35"/>
    <cellStyle name="Normal 16" xfId="50"/>
    <cellStyle name="Normal 16 2" xfId="52"/>
    <cellStyle name="Normal 17" xfId="10"/>
    <cellStyle name="Normal 2" xfId="4"/>
    <cellStyle name="Normal 2 2" xfId="12"/>
    <cellStyle name="Normal 2 2 2" xfId="15"/>
    <cellStyle name="Normal 2 3" xfId="21"/>
    <cellStyle name="Normal 2 4" xfId="11"/>
    <cellStyle name="Normal 3" xfId="7"/>
    <cellStyle name="Normal 3 2" xfId="16"/>
    <cellStyle name="Normal 3 3" xfId="26"/>
    <cellStyle name="Normal 3 4" xfId="13"/>
    <cellStyle name="Normal 4" xfId="6"/>
    <cellStyle name="Normal 4 2" xfId="17"/>
    <cellStyle name="Normal 4 3" xfId="30"/>
    <cellStyle name="Normal 4 3 2" xfId="44"/>
    <cellStyle name="Normal 4 4" xfId="38"/>
    <cellStyle name="Normal 5" xfId="18"/>
    <cellStyle name="Normal 5 2" xfId="31"/>
    <cellStyle name="Normal 5 2 2" xfId="45"/>
    <cellStyle name="Normal 5 3" xfId="39"/>
    <cellStyle name="Normal 6" xfId="14"/>
    <cellStyle name="Normal 7" xfId="20"/>
    <cellStyle name="Normal 8" xfId="23"/>
    <cellStyle name="Normal 8 2" xfId="32"/>
    <cellStyle name="Normal 8 2 2" xfId="46"/>
    <cellStyle name="Normal 8 3" xfId="40"/>
    <cellStyle name="Normal 9" xfId="24"/>
    <cellStyle name="Normal_Hoja1" xfId="2"/>
    <cellStyle name="Porcentaje" xfId="3" builtinId="5"/>
    <cellStyle name="Porcentaje 2" xfId="8"/>
    <cellStyle name="Porcentaje 2 2" xfId="19"/>
    <cellStyle name="Porcentaje 3" xfId="22"/>
    <cellStyle name="Porcentaje 4" xfId="29"/>
    <cellStyle name="Porcentaje 5" xfId="37"/>
    <cellStyle name="Porcentaje 6" xfId="5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996633"/>
      <rgbColor rgb="00FFFFFF"/>
      <rgbColor rgb="00FF0000"/>
      <rgbColor rgb="0000FF00"/>
      <rgbColor rgb="000000FF"/>
      <rgbColor rgb="00FFFF00"/>
      <rgbColor rgb="00FF00FF"/>
      <rgbColor rgb="0000FFFF"/>
      <rgbColor rgb="00FF9600"/>
      <rgbColor rgb="00FFEED5"/>
      <rgbColor rgb="00000080"/>
      <rgbColor rgb="00808000"/>
      <rgbColor rgb="00800080"/>
      <rgbColor rgb="00008080"/>
      <rgbColor rgb="00C0C0C0"/>
      <rgbColor rgb="00808080"/>
      <rgbColor rgb="00FF9600"/>
      <rgbColor rgb="00FFCA7D"/>
      <rgbColor rgb="00FFE0B3"/>
      <rgbColor rgb="00FFDAD5"/>
      <rgbColor rgb="00996600"/>
      <rgbColor rgb="00FF8080"/>
      <rgbColor rgb="00FFFFCC"/>
      <rgbColor rgb="00CC9900"/>
      <rgbColor rgb="00CC3300"/>
      <rgbColor rgb="00663300"/>
      <rgbColor rgb="00FFCC66"/>
      <rgbColor rgb="00FFCC99"/>
      <rgbColor rgb="00CC3300"/>
      <rgbColor rgb="00800000"/>
      <rgbColor rgb="00CC6600"/>
      <rgbColor rgb="008000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ED5"/>
      <color rgb="FFFFEEE7"/>
      <color rgb="FFC0C0C0"/>
      <color rgb="FFFAB6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calcChain" Target="calcChain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121920</xdr:rowOff>
    </xdr:from>
    <xdr:to>
      <xdr:col>2</xdr:col>
      <xdr:colOff>0</xdr:colOff>
      <xdr:row>22</xdr:row>
      <xdr:rowOff>131445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2420"/>
          <a:ext cx="50482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32385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84785"/>
          <a:ext cx="50196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129540</xdr:rowOff>
    </xdr:from>
    <xdr:to>
      <xdr:col>3</xdr:col>
      <xdr:colOff>152400</xdr:colOff>
      <xdr:row>20</xdr:row>
      <xdr:rowOff>139065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29540"/>
          <a:ext cx="6619875" cy="3248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1</xdr:row>
      <xdr:rowOff>7620</xdr:rowOff>
    </xdr:from>
    <xdr:to>
      <xdr:col>2</xdr:col>
      <xdr:colOff>0</xdr:colOff>
      <xdr:row>21</xdr:row>
      <xdr:rowOff>140970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169545"/>
          <a:ext cx="5133975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1</xdr:col>
      <xdr:colOff>5040630</xdr:colOff>
      <xdr:row>21</xdr:row>
      <xdr:rowOff>154305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192405"/>
          <a:ext cx="5010150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22860</xdr:rowOff>
    </xdr:from>
    <xdr:to>
      <xdr:col>1</xdr:col>
      <xdr:colOff>5046345</xdr:colOff>
      <xdr:row>21</xdr:row>
      <xdr:rowOff>137160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184785"/>
          <a:ext cx="5038725" cy="335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38100</xdr:rowOff>
    </xdr:from>
    <xdr:to>
      <xdr:col>2</xdr:col>
      <xdr:colOff>97155</xdr:colOff>
      <xdr:row>23</xdr:row>
      <xdr:rowOff>19050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61950"/>
          <a:ext cx="51149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22860</xdr:rowOff>
    </xdr:from>
    <xdr:to>
      <xdr:col>1</xdr:col>
      <xdr:colOff>5046345</xdr:colOff>
      <xdr:row>23</xdr:row>
      <xdr:rowOff>3810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46710"/>
          <a:ext cx="50387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45720</xdr:rowOff>
    </xdr:from>
    <xdr:to>
      <xdr:col>1</xdr:col>
      <xdr:colOff>5046345</xdr:colOff>
      <xdr:row>23</xdr:row>
      <xdr:rowOff>7620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69570"/>
          <a:ext cx="5038725" cy="3362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7620</xdr:rowOff>
    </xdr:from>
    <xdr:to>
      <xdr:col>1</xdr:col>
      <xdr:colOff>5046345</xdr:colOff>
      <xdr:row>21</xdr:row>
      <xdr:rowOff>121920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31470"/>
          <a:ext cx="5038725" cy="3219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17145</xdr:rowOff>
    </xdr:from>
    <xdr:to>
      <xdr:col>1</xdr:col>
      <xdr:colOff>5046345</xdr:colOff>
      <xdr:row>22</xdr:row>
      <xdr:rowOff>93345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40995"/>
          <a:ext cx="5038725" cy="3314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2</xdr:row>
      <xdr:rowOff>19050</xdr:rowOff>
    </xdr:from>
    <xdr:to>
      <xdr:col>2</xdr:col>
      <xdr:colOff>0</xdr:colOff>
      <xdr:row>21</xdr:row>
      <xdr:rowOff>123825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342900"/>
          <a:ext cx="5019675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361950</xdr:colOff>
      <xdr:row>2</xdr:row>
      <xdr:rowOff>9525</xdr:rowOff>
    </xdr:from>
    <xdr:to>
      <xdr:col>1</xdr:col>
      <xdr:colOff>5038725</xdr:colOff>
      <xdr:row>22</xdr:row>
      <xdr:rowOff>152400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333375"/>
          <a:ext cx="50482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60960</xdr:rowOff>
    </xdr:from>
    <xdr:to>
      <xdr:col>1</xdr:col>
      <xdr:colOff>5046345</xdr:colOff>
      <xdr:row>23</xdr:row>
      <xdr:rowOff>41910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84810"/>
          <a:ext cx="5038725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0</xdr:rowOff>
    </xdr:from>
    <xdr:to>
      <xdr:col>1</xdr:col>
      <xdr:colOff>5040630</xdr:colOff>
      <xdr:row>22</xdr:row>
      <xdr:rowOff>104775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23850"/>
          <a:ext cx="50101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</xdr:row>
      <xdr:rowOff>60960</xdr:rowOff>
    </xdr:from>
    <xdr:to>
      <xdr:col>1</xdr:col>
      <xdr:colOff>5046345</xdr:colOff>
      <xdr:row>21</xdr:row>
      <xdr:rowOff>89535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384810"/>
          <a:ext cx="5038725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</xdr:colOff>
      <xdr:row>2</xdr:row>
      <xdr:rowOff>30480</xdr:rowOff>
    </xdr:from>
    <xdr:to>
      <xdr:col>1</xdr:col>
      <xdr:colOff>5040630</xdr:colOff>
      <xdr:row>21</xdr:row>
      <xdr:rowOff>68580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" y="354330"/>
          <a:ext cx="5038725" cy="3181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38100</xdr:rowOff>
    </xdr:from>
    <xdr:to>
      <xdr:col>2</xdr:col>
      <xdr:colOff>0</xdr:colOff>
      <xdr:row>21</xdr:row>
      <xdr:rowOff>66675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61950"/>
          <a:ext cx="5010150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</xdr:row>
      <xdr:rowOff>28575</xdr:rowOff>
    </xdr:from>
    <xdr:to>
      <xdr:col>2</xdr:col>
      <xdr:colOff>28575</xdr:colOff>
      <xdr:row>23</xdr:row>
      <xdr:rowOff>104775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352425"/>
          <a:ext cx="5067300" cy="350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68580</xdr:rowOff>
    </xdr:from>
    <xdr:to>
      <xdr:col>1</xdr:col>
      <xdr:colOff>5040630</xdr:colOff>
      <xdr:row>21</xdr:row>
      <xdr:rowOff>97155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92430"/>
          <a:ext cx="5010150" cy="3171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2</xdr:row>
      <xdr:rowOff>22860</xdr:rowOff>
    </xdr:from>
    <xdr:to>
      <xdr:col>2</xdr:col>
      <xdr:colOff>1905</xdr:colOff>
      <xdr:row>21</xdr:row>
      <xdr:rowOff>70485</xdr:rowOff>
    </xdr:to>
    <xdr:pic>
      <xdr:nvPicPr>
        <xdr:cNvPr id="419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346710"/>
          <a:ext cx="5019675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38100</xdr:rowOff>
    </xdr:from>
    <xdr:to>
      <xdr:col>2</xdr:col>
      <xdr:colOff>1905</xdr:colOff>
      <xdr:row>20</xdr:row>
      <xdr:rowOff>95250</xdr:rowOff>
    </xdr:to>
    <xdr:pic>
      <xdr:nvPicPr>
        <xdr:cNvPr id="440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1955" y="200025"/>
          <a:ext cx="5019675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60960</xdr:rowOff>
    </xdr:from>
    <xdr:to>
      <xdr:col>1</xdr:col>
      <xdr:colOff>5046345</xdr:colOff>
      <xdr:row>20</xdr:row>
      <xdr:rowOff>118110</xdr:rowOff>
    </xdr:to>
    <xdr:pic>
      <xdr:nvPicPr>
        <xdr:cNvPr id="460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22885"/>
          <a:ext cx="5038725" cy="3133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7</xdr:col>
      <xdr:colOff>447675</xdr:colOff>
      <xdr:row>20</xdr:row>
      <xdr:rowOff>47625</xdr:rowOff>
    </xdr:to>
    <xdr:pic>
      <xdr:nvPicPr>
        <xdr:cNvPr id="48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61925"/>
          <a:ext cx="5019675" cy="3124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45720</xdr:rowOff>
    </xdr:from>
    <xdr:to>
      <xdr:col>2</xdr:col>
      <xdr:colOff>7620</xdr:colOff>
      <xdr:row>22</xdr:row>
      <xdr:rowOff>64770</xdr:rowOff>
    </xdr:to>
    <xdr:pic>
      <xdr:nvPicPr>
        <xdr:cNvPr id="501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" y="207645"/>
          <a:ext cx="5048250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ublicaciones/Anuario/2008/Xls/Definitivos/Cap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1.1"/>
      <sheetName val="1.1 graf"/>
      <sheetName val="1.2"/>
      <sheetName val="1.3"/>
      <sheetName val="1.3 graf"/>
      <sheetName val="1.4"/>
      <sheetName val="1.4 graf"/>
      <sheetName val="1.5"/>
      <sheetName val="1.6"/>
      <sheetName val="1.6 graf"/>
      <sheetName val="1.7"/>
      <sheetName val="1.8"/>
      <sheetName val="1.8 graf"/>
      <sheetName val="1.9"/>
      <sheetName val="2"/>
      <sheetName val="2.1"/>
      <sheetName val="2.1 graf1"/>
      <sheetName val="2.1 graf2"/>
      <sheetName val="2.1 graf3"/>
      <sheetName val="2.2"/>
      <sheetName val="2.3"/>
      <sheetName val="2.4"/>
      <sheetName val="2.5"/>
      <sheetName val="2.6"/>
      <sheetName val="2.6 graf"/>
      <sheetName val="2.7"/>
      <sheetName val="2.8"/>
      <sheetName val="2.9"/>
      <sheetName val="2.10"/>
      <sheetName val="2.11"/>
      <sheetName val="2.12"/>
      <sheetName val="2.13"/>
      <sheetName val="2.14"/>
      <sheetName val="2.14 graf"/>
      <sheetName val="2.15"/>
      <sheetName val="3"/>
      <sheetName val="3.1"/>
      <sheetName val="3.2"/>
      <sheetName val="3.3"/>
      <sheetName val="4"/>
      <sheetName val="4.1"/>
      <sheetName val="4.2"/>
      <sheetName val="4.3"/>
      <sheetName val="5"/>
      <sheetName val="5.1"/>
      <sheetName val="5.2"/>
      <sheetName val="5.3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/>
      <sheetData sheetId="46"/>
      <sheetData sheetId="47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"/>
  <sheetViews>
    <sheetView tabSelected="1" zoomScaleNormal="100" workbookViewId="0"/>
  </sheetViews>
  <sheetFormatPr baseColWidth="10" defaultRowHeight="12.75" x14ac:dyDescent="0.2"/>
  <sheetData>
    <row r="1" spans="1:1" ht="15.75" customHeight="1" x14ac:dyDescent="0.25">
      <c r="A1" s="8" t="s">
        <v>295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L17"/>
  <sheetViews>
    <sheetView zoomScaleNormal="100" workbookViewId="0"/>
  </sheetViews>
  <sheetFormatPr baseColWidth="10" defaultRowHeight="12.75" x14ac:dyDescent="0.2"/>
  <cols>
    <col min="1" max="1" width="9.42578125" customWidth="1"/>
    <col min="2" max="2" width="9.85546875" customWidth="1"/>
    <col min="3" max="11" width="10.7109375" customWidth="1"/>
    <col min="12" max="12" width="5.7109375" style="3" customWidth="1"/>
  </cols>
  <sheetData>
    <row r="1" spans="1:12" ht="15.75" customHeight="1" x14ac:dyDescent="0.2">
      <c r="A1" s="9" t="s">
        <v>444</v>
      </c>
      <c r="B1" s="5"/>
      <c r="C1" s="5"/>
      <c r="D1" s="5"/>
      <c r="E1" s="5"/>
      <c r="F1" s="5"/>
      <c r="G1" s="5"/>
      <c r="H1" s="5"/>
      <c r="I1" s="5"/>
      <c r="J1" s="5"/>
      <c r="K1" s="5"/>
      <c r="L1" s="12"/>
    </row>
    <row r="2" spans="1:12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12"/>
    </row>
    <row r="3" spans="1:12" ht="28.5" customHeight="1" x14ac:dyDescent="0.2">
      <c r="A3" s="11"/>
      <c r="B3" s="236" t="s">
        <v>72</v>
      </c>
      <c r="C3" s="161" t="s">
        <v>73</v>
      </c>
      <c r="D3" s="236" t="s">
        <v>14</v>
      </c>
      <c r="E3" s="236" t="s">
        <v>36</v>
      </c>
      <c r="F3" s="236" t="s">
        <v>491</v>
      </c>
      <c r="G3" s="236" t="s">
        <v>15</v>
      </c>
      <c r="H3" s="236" t="s">
        <v>494</v>
      </c>
      <c r="I3" s="236" t="s">
        <v>16</v>
      </c>
      <c r="J3" s="236" t="s">
        <v>492</v>
      </c>
      <c r="K3" s="236" t="s">
        <v>493</v>
      </c>
      <c r="L3" s="187"/>
    </row>
    <row r="4" spans="1:12" ht="15" customHeight="1" x14ac:dyDescent="0.2">
      <c r="A4" s="12" t="s">
        <v>62</v>
      </c>
      <c r="B4" s="32">
        <v>66874</v>
      </c>
      <c r="C4" s="135">
        <f t="shared" ref="C4:C15" si="0">SUM(D4:K4)</f>
        <v>75400</v>
      </c>
      <c r="D4" s="135">
        <v>8494</v>
      </c>
      <c r="E4" s="135">
        <v>11369</v>
      </c>
      <c r="F4" s="32">
        <v>10141</v>
      </c>
      <c r="G4" s="32">
        <v>7898</v>
      </c>
      <c r="H4" s="32">
        <v>9830</v>
      </c>
      <c r="I4" s="32">
        <v>8826</v>
      </c>
      <c r="J4" s="32">
        <v>10298</v>
      </c>
      <c r="K4" s="32">
        <v>8544</v>
      </c>
      <c r="L4" s="32"/>
    </row>
    <row r="5" spans="1:12" ht="15" customHeight="1" x14ac:dyDescent="0.2">
      <c r="A5" s="14" t="s">
        <v>63</v>
      </c>
      <c r="B5" s="33">
        <v>68068</v>
      </c>
      <c r="C5" s="33">
        <f t="shared" si="0"/>
        <v>76740</v>
      </c>
      <c r="D5" s="33">
        <v>8642</v>
      </c>
      <c r="E5" s="33">
        <v>11603</v>
      </c>
      <c r="F5" s="33">
        <v>10292</v>
      </c>
      <c r="G5" s="33">
        <v>8097</v>
      </c>
      <c r="H5" s="33">
        <v>9964</v>
      </c>
      <c r="I5" s="33">
        <v>8948</v>
      </c>
      <c r="J5" s="33">
        <v>10478</v>
      </c>
      <c r="K5" s="33">
        <v>8716</v>
      </c>
      <c r="L5" s="32"/>
    </row>
    <row r="6" spans="1:12" ht="15" customHeight="1" x14ac:dyDescent="0.2">
      <c r="A6" s="12" t="s">
        <v>64</v>
      </c>
      <c r="B6" s="32">
        <v>66704</v>
      </c>
      <c r="C6" s="135">
        <f t="shared" si="0"/>
        <v>75265</v>
      </c>
      <c r="D6" s="32">
        <v>8519</v>
      </c>
      <c r="E6" s="32">
        <v>11427</v>
      </c>
      <c r="F6" s="32">
        <v>10120</v>
      </c>
      <c r="G6" s="32">
        <v>7984</v>
      </c>
      <c r="H6" s="32">
        <v>9769</v>
      </c>
      <c r="I6" s="32">
        <v>8633</v>
      </c>
      <c r="J6" s="32">
        <v>10340</v>
      </c>
      <c r="K6" s="32">
        <v>8473</v>
      </c>
      <c r="L6" s="32"/>
    </row>
    <row r="7" spans="1:12" ht="15" customHeight="1" x14ac:dyDescent="0.2">
      <c r="A7" s="14" t="s">
        <v>18</v>
      </c>
      <c r="B7" s="33">
        <v>66538</v>
      </c>
      <c r="C7" s="33">
        <f t="shared" si="0"/>
        <v>75020</v>
      </c>
      <c r="D7" s="33">
        <v>8475</v>
      </c>
      <c r="E7" s="33">
        <v>11403</v>
      </c>
      <c r="F7" s="33">
        <v>10113</v>
      </c>
      <c r="G7" s="33">
        <v>7956</v>
      </c>
      <c r="H7" s="33">
        <v>9786</v>
      </c>
      <c r="I7" s="33">
        <v>8621</v>
      </c>
      <c r="J7" s="33">
        <v>10280</v>
      </c>
      <c r="K7" s="33">
        <v>8386</v>
      </c>
      <c r="L7" s="32"/>
    </row>
    <row r="8" spans="1:12" ht="15" customHeight="1" x14ac:dyDescent="0.2">
      <c r="A8" s="12" t="s">
        <v>65</v>
      </c>
      <c r="B8" s="32">
        <v>64729</v>
      </c>
      <c r="C8" s="135">
        <f t="shared" si="0"/>
        <v>72972</v>
      </c>
      <c r="D8" s="32">
        <v>8241</v>
      </c>
      <c r="E8" s="32">
        <v>11108</v>
      </c>
      <c r="F8" s="32">
        <v>9852</v>
      </c>
      <c r="G8" s="32">
        <v>7737</v>
      </c>
      <c r="H8" s="32">
        <v>9604</v>
      </c>
      <c r="I8" s="32">
        <v>8375</v>
      </c>
      <c r="J8" s="32">
        <v>9962</v>
      </c>
      <c r="K8" s="32">
        <v>8093</v>
      </c>
      <c r="L8" s="32"/>
    </row>
    <row r="9" spans="1:12" ht="15" customHeight="1" x14ac:dyDescent="0.2">
      <c r="A9" s="14" t="s">
        <v>66</v>
      </c>
      <c r="B9" s="33">
        <v>63914</v>
      </c>
      <c r="C9" s="33">
        <f t="shared" si="0"/>
        <v>72027</v>
      </c>
      <c r="D9" s="33">
        <v>8154</v>
      </c>
      <c r="E9" s="33">
        <v>10996</v>
      </c>
      <c r="F9" s="33">
        <v>9757</v>
      </c>
      <c r="G9" s="33">
        <v>7612</v>
      </c>
      <c r="H9" s="33">
        <v>9470</v>
      </c>
      <c r="I9" s="33">
        <v>8258</v>
      </c>
      <c r="J9" s="33">
        <v>9795</v>
      </c>
      <c r="K9" s="33">
        <v>7985</v>
      </c>
      <c r="L9" s="32"/>
    </row>
    <row r="10" spans="1:12" ht="15" customHeight="1" x14ac:dyDescent="0.2">
      <c r="A10" s="12" t="s">
        <v>67</v>
      </c>
      <c r="B10" s="32">
        <v>63968</v>
      </c>
      <c r="C10" s="135">
        <f t="shared" si="0"/>
        <v>72093</v>
      </c>
      <c r="D10" s="32">
        <v>8187</v>
      </c>
      <c r="E10" s="32">
        <v>10954</v>
      </c>
      <c r="F10" s="32">
        <v>9716</v>
      </c>
      <c r="G10" s="32">
        <v>7577</v>
      </c>
      <c r="H10" s="32">
        <v>9423</v>
      </c>
      <c r="I10" s="32">
        <v>8384</v>
      </c>
      <c r="J10" s="32">
        <v>9792</v>
      </c>
      <c r="K10" s="32">
        <v>8060</v>
      </c>
      <c r="L10" s="32"/>
    </row>
    <row r="11" spans="1:12" ht="15" customHeight="1" x14ac:dyDescent="0.2">
      <c r="A11" s="14" t="s">
        <v>68</v>
      </c>
      <c r="B11" s="33">
        <v>64619</v>
      </c>
      <c r="C11" s="33">
        <f t="shared" si="0"/>
        <v>72956</v>
      </c>
      <c r="D11" s="33">
        <v>8204</v>
      </c>
      <c r="E11" s="33">
        <v>11116</v>
      </c>
      <c r="F11" s="33">
        <v>9802</v>
      </c>
      <c r="G11" s="33">
        <v>7731</v>
      </c>
      <c r="H11" s="33">
        <v>9498</v>
      </c>
      <c r="I11" s="33">
        <v>8543</v>
      </c>
      <c r="J11" s="33">
        <v>9912</v>
      </c>
      <c r="K11" s="33">
        <v>8150</v>
      </c>
      <c r="L11" s="32"/>
    </row>
    <row r="12" spans="1:12" ht="15" customHeight="1" x14ac:dyDescent="0.2">
      <c r="A12" s="12" t="s">
        <v>69</v>
      </c>
      <c r="B12" s="32">
        <v>62907</v>
      </c>
      <c r="C12" s="135">
        <f t="shared" si="0"/>
        <v>70970</v>
      </c>
      <c r="D12" s="32">
        <v>8052</v>
      </c>
      <c r="E12" s="32">
        <v>10859</v>
      </c>
      <c r="F12" s="32">
        <v>9494</v>
      </c>
      <c r="G12" s="32">
        <v>7526</v>
      </c>
      <c r="H12" s="32">
        <v>9324</v>
      </c>
      <c r="I12" s="32">
        <v>8266</v>
      </c>
      <c r="J12" s="32">
        <v>9650</v>
      </c>
      <c r="K12" s="32">
        <v>7799</v>
      </c>
      <c r="L12" s="32"/>
    </row>
    <row r="13" spans="1:12" ht="15" customHeight="1" x14ac:dyDescent="0.2">
      <c r="A13" s="14" t="s">
        <v>19</v>
      </c>
      <c r="B13" s="33">
        <v>62607</v>
      </c>
      <c r="C13" s="33">
        <f t="shared" si="0"/>
        <v>70660</v>
      </c>
      <c r="D13" s="33">
        <v>8010</v>
      </c>
      <c r="E13" s="33">
        <v>10814</v>
      </c>
      <c r="F13" s="33">
        <v>9443</v>
      </c>
      <c r="G13" s="33">
        <v>7484</v>
      </c>
      <c r="H13" s="33">
        <v>9210</v>
      </c>
      <c r="I13" s="33">
        <v>8297</v>
      </c>
      <c r="J13" s="33">
        <v>9657</v>
      </c>
      <c r="K13" s="33">
        <v>7745</v>
      </c>
      <c r="L13" s="32"/>
    </row>
    <row r="14" spans="1:12" ht="15" customHeight="1" x14ac:dyDescent="0.2">
      <c r="A14" s="12" t="s">
        <v>70</v>
      </c>
      <c r="B14" s="32">
        <v>57469</v>
      </c>
      <c r="C14" s="135">
        <f t="shared" si="0"/>
        <v>64892</v>
      </c>
      <c r="D14" s="32">
        <v>7428</v>
      </c>
      <c r="E14" s="32">
        <v>9853</v>
      </c>
      <c r="F14" s="32">
        <v>8737</v>
      </c>
      <c r="G14" s="32">
        <v>6921</v>
      </c>
      <c r="H14" s="32">
        <v>8427</v>
      </c>
      <c r="I14" s="32">
        <v>7552</v>
      </c>
      <c r="J14" s="32">
        <v>8828</v>
      </c>
      <c r="K14" s="32">
        <v>7146</v>
      </c>
      <c r="L14" s="32"/>
    </row>
    <row r="15" spans="1:12" ht="15" customHeight="1" x14ac:dyDescent="0.2">
      <c r="A15" s="14" t="s">
        <v>71</v>
      </c>
      <c r="B15" s="33">
        <v>54424</v>
      </c>
      <c r="C15" s="33">
        <f t="shared" si="0"/>
        <v>61471</v>
      </c>
      <c r="D15" s="33">
        <v>6968</v>
      </c>
      <c r="E15" s="33">
        <v>9307</v>
      </c>
      <c r="F15" s="33">
        <v>8302</v>
      </c>
      <c r="G15" s="33">
        <v>6646</v>
      </c>
      <c r="H15" s="33">
        <v>7933</v>
      </c>
      <c r="I15" s="33">
        <v>7104</v>
      </c>
      <c r="J15" s="33">
        <v>8411</v>
      </c>
      <c r="K15" s="33">
        <v>6800</v>
      </c>
      <c r="L15" s="32"/>
    </row>
    <row r="16" spans="1:12" x14ac:dyDescent="0.2">
      <c r="A16" s="16" t="s">
        <v>495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12"/>
    </row>
    <row r="17" spans="1:12" x14ac:dyDescent="0.2">
      <c r="A17" s="16" t="s">
        <v>324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12"/>
    </row>
  </sheetData>
  <phoneticPr fontId="0" type="noConversion"/>
  <pageMargins left="0.39370078740157477" right="0.39370078740157477" top="0.59055118110236215" bottom="0.59055118110236215" header="0" footer="0"/>
  <pageSetup paperSize="9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"/>
  <sheetViews>
    <sheetView workbookViewId="0"/>
  </sheetViews>
  <sheetFormatPr baseColWidth="10" defaultColWidth="11.42578125" defaultRowHeight="12.75" x14ac:dyDescent="0.2"/>
  <cols>
    <col min="1" max="1" width="5.5703125" style="67" customWidth="1"/>
    <col min="2" max="2" width="75.7109375" style="67" customWidth="1"/>
    <col min="3" max="3" width="5.5703125" style="67" customWidth="1"/>
    <col min="4" max="16384" width="11.42578125" style="67"/>
  </cols>
  <sheetData/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H10"/>
  <sheetViews>
    <sheetView workbookViewId="0"/>
  </sheetViews>
  <sheetFormatPr baseColWidth="10" defaultRowHeight="12.75" x14ac:dyDescent="0.2"/>
  <cols>
    <col min="1" max="1" width="27" customWidth="1"/>
    <col min="2" max="2" width="12" style="1" customWidth="1"/>
    <col min="3" max="5" width="12.7109375" style="1" customWidth="1"/>
    <col min="6" max="6" width="13.28515625" style="1" customWidth="1"/>
  </cols>
  <sheetData>
    <row r="1" spans="1:8" ht="15.75" customHeight="1" x14ac:dyDescent="0.2">
      <c r="A1" s="9" t="s">
        <v>445</v>
      </c>
      <c r="B1" s="17"/>
      <c r="C1" s="17"/>
      <c r="D1" s="17"/>
      <c r="E1" s="17"/>
      <c r="F1" s="17"/>
      <c r="G1" s="5"/>
      <c r="H1" s="5"/>
    </row>
    <row r="2" spans="1:8" x14ac:dyDescent="0.2">
      <c r="A2" s="5"/>
      <c r="B2" s="17"/>
      <c r="C2" s="17"/>
      <c r="D2" s="17"/>
      <c r="E2" s="17"/>
      <c r="F2" s="17"/>
      <c r="G2" s="5"/>
      <c r="H2" s="5"/>
    </row>
    <row r="3" spans="1:8" ht="30.75" customHeight="1" x14ac:dyDescent="0.2">
      <c r="A3" s="18"/>
      <c r="B3" s="236" t="s">
        <v>20</v>
      </c>
      <c r="C3" s="236" t="s">
        <v>74</v>
      </c>
      <c r="D3" s="236" t="s">
        <v>296</v>
      </c>
      <c r="E3" s="236" t="s">
        <v>75</v>
      </c>
      <c r="F3" s="236" t="s">
        <v>218</v>
      </c>
      <c r="G3" s="5"/>
      <c r="H3" s="5"/>
    </row>
    <row r="4" spans="1:8" ht="15" customHeight="1" x14ac:dyDescent="0.2">
      <c r="A4" s="19">
        <v>44651</v>
      </c>
      <c r="B4" s="96">
        <v>51855</v>
      </c>
      <c r="C4" s="96">
        <v>174319</v>
      </c>
      <c r="D4" s="225">
        <f>B4/C4</f>
        <v>0.29747187627281019</v>
      </c>
      <c r="E4" s="96">
        <v>360491</v>
      </c>
      <c r="F4" s="225">
        <f>C4/E4</f>
        <v>0.48355992243911777</v>
      </c>
      <c r="G4" s="96"/>
      <c r="H4" s="96"/>
    </row>
    <row r="5" spans="1:8" ht="15" customHeight="1" x14ac:dyDescent="0.2">
      <c r="A5" s="22" t="s">
        <v>446</v>
      </c>
      <c r="B5" s="23">
        <v>-14849</v>
      </c>
      <c r="C5" s="23">
        <v>-40320</v>
      </c>
      <c r="D5" s="23" t="s">
        <v>58</v>
      </c>
      <c r="E5" s="23">
        <v>-86770</v>
      </c>
      <c r="F5" s="23" t="s">
        <v>58</v>
      </c>
      <c r="G5" s="5"/>
      <c r="H5" s="5"/>
    </row>
    <row r="6" spans="1:8" ht="15" customHeight="1" x14ac:dyDescent="0.2">
      <c r="A6" s="24" t="s">
        <v>527</v>
      </c>
      <c r="B6" s="228">
        <v>-22.26</v>
      </c>
      <c r="C6" s="228">
        <v>-18.79</v>
      </c>
      <c r="D6" s="228" t="s">
        <v>58</v>
      </c>
      <c r="E6" s="228">
        <v>-19.399999999999999</v>
      </c>
      <c r="F6" s="20" t="s">
        <v>58</v>
      </c>
      <c r="G6" s="5"/>
      <c r="H6" s="5"/>
    </row>
    <row r="7" spans="1:8" x14ac:dyDescent="0.2">
      <c r="A7" s="16" t="s">
        <v>324</v>
      </c>
      <c r="B7" s="238"/>
      <c r="C7" s="238"/>
      <c r="D7" s="17"/>
      <c r="E7" s="17"/>
      <c r="F7" s="17"/>
      <c r="G7" s="5"/>
      <c r="H7" s="5"/>
    </row>
    <row r="8" spans="1:8" x14ac:dyDescent="0.2">
      <c r="A8" s="5"/>
      <c r="B8" s="239"/>
      <c r="C8" s="239"/>
      <c r="D8" s="239"/>
      <c r="E8" s="239"/>
      <c r="F8" s="239"/>
      <c r="G8" s="5"/>
      <c r="H8" s="5"/>
    </row>
    <row r="9" spans="1:8" x14ac:dyDescent="0.2">
      <c r="A9" s="5"/>
      <c r="B9" s="17"/>
      <c r="C9" s="17"/>
      <c r="D9" s="17"/>
      <c r="E9" s="17"/>
      <c r="F9" s="17"/>
      <c r="G9" s="5"/>
      <c r="H9" s="5"/>
    </row>
    <row r="10" spans="1:8" x14ac:dyDescent="0.2">
      <c r="A10" s="5"/>
      <c r="B10" s="238"/>
      <c r="C10" s="238"/>
      <c r="D10" s="238"/>
      <c r="E10" s="238"/>
      <c r="F10" s="17"/>
      <c r="G10" s="5"/>
      <c r="H10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M12"/>
  <sheetViews>
    <sheetView zoomScaleNormal="100" workbookViewId="0"/>
  </sheetViews>
  <sheetFormatPr baseColWidth="10" defaultRowHeight="12.75" x14ac:dyDescent="0.2"/>
  <cols>
    <col min="1" max="1" width="15.5703125" bestFit="1" customWidth="1"/>
    <col min="2" max="9" width="9.5703125" customWidth="1"/>
    <col min="10" max="10" width="10.28515625" customWidth="1"/>
    <col min="11" max="13" width="9.5703125" customWidth="1"/>
  </cols>
  <sheetData>
    <row r="1" spans="1:13" ht="15.75" customHeight="1" x14ac:dyDescent="0.2">
      <c r="A1" s="9" t="s">
        <v>447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">
      <c r="A2" s="5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</row>
    <row r="3" spans="1:13" ht="18.75" customHeight="1" x14ac:dyDescent="0.2">
      <c r="A3" s="11"/>
      <c r="B3" s="25" t="s">
        <v>62</v>
      </c>
      <c r="C3" s="25" t="s">
        <v>63</v>
      </c>
      <c r="D3" s="25" t="s">
        <v>64</v>
      </c>
      <c r="E3" s="25" t="s">
        <v>18</v>
      </c>
      <c r="F3" s="25" t="s">
        <v>65</v>
      </c>
      <c r="G3" s="25" t="s">
        <v>66</v>
      </c>
      <c r="H3" s="25" t="s">
        <v>67</v>
      </c>
      <c r="I3" s="25" t="s">
        <v>68</v>
      </c>
      <c r="J3" s="25" t="s">
        <v>69</v>
      </c>
      <c r="K3" s="25" t="s">
        <v>19</v>
      </c>
      <c r="L3" s="25" t="s">
        <v>70</v>
      </c>
      <c r="M3" s="25" t="s">
        <v>71</v>
      </c>
    </row>
    <row r="4" spans="1:13" ht="15" customHeight="1" x14ac:dyDescent="0.2">
      <c r="A4" s="12" t="s">
        <v>251</v>
      </c>
      <c r="B4" s="143">
        <v>0.183</v>
      </c>
      <c r="C4" s="143">
        <v>0.18629999999999999</v>
      </c>
      <c r="D4" s="143">
        <v>0.18260000000000001</v>
      </c>
      <c r="E4" s="143">
        <v>0.1812</v>
      </c>
      <c r="F4" s="143">
        <v>0.17629999999999998</v>
      </c>
      <c r="G4" s="143">
        <v>0.1741</v>
      </c>
      <c r="H4" s="143">
        <v>0.1714</v>
      </c>
      <c r="I4" s="143">
        <v>0.17309999999999998</v>
      </c>
      <c r="J4" s="143">
        <v>0.1686</v>
      </c>
      <c r="K4" s="143">
        <v>0.16930000000000001</v>
      </c>
      <c r="L4" s="143">
        <v>0.15539999999999998</v>
      </c>
      <c r="M4" s="143">
        <v>0.14710000000000001</v>
      </c>
    </row>
    <row r="5" spans="1:13" ht="15" customHeight="1" x14ac:dyDescent="0.2">
      <c r="A5" s="14" t="s">
        <v>56</v>
      </c>
      <c r="B5" s="144">
        <v>0.1875</v>
      </c>
      <c r="C5" s="144">
        <v>0.191</v>
      </c>
      <c r="D5" s="144">
        <v>0.18729999999999999</v>
      </c>
      <c r="E5" s="144">
        <v>0.18210000000000001</v>
      </c>
      <c r="F5" s="144">
        <v>0.17699999999999999</v>
      </c>
      <c r="G5" s="144">
        <v>0.17350000000000002</v>
      </c>
      <c r="H5" s="144">
        <v>0.17030000000000001</v>
      </c>
      <c r="I5" s="144">
        <v>0.1729</v>
      </c>
      <c r="J5" s="144">
        <v>0.17019999999999999</v>
      </c>
      <c r="K5" s="144">
        <v>0.17010000000000003</v>
      </c>
      <c r="L5" s="144">
        <v>0.15770000000000001</v>
      </c>
      <c r="M5" s="144">
        <v>0.15029999999999999</v>
      </c>
    </row>
    <row r="6" spans="1:13" ht="15" customHeight="1" x14ac:dyDescent="0.2">
      <c r="A6" s="12" t="s">
        <v>76</v>
      </c>
      <c r="B6" s="145">
        <v>0.1734</v>
      </c>
      <c r="C6" s="145">
        <v>0.1754</v>
      </c>
      <c r="D6" s="145">
        <v>0.17280000000000001</v>
      </c>
      <c r="E6" s="145">
        <v>0.16839999999999999</v>
      </c>
      <c r="F6" s="145">
        <v>0.16289999999999999</v>
      </c>
      <c r="G6" s="145">
        <v>0.15570000000000001</v>
      </c>
      <c r="H6" s="145">
        <v>0.1457</v>
      </c>
      <c r="I6" s="145">
        <v>0.14219999999999999</v>
      </c>
      <c r="J6" s="145">
        <v>0.1389</v>
      </c>
      <c r="K6" s="145">
        <v>0.1399</v>
      </c>
      <c r="L6" s="145">
        <v>0.13669999999999999</v>
      </c>
      <c r="M6" s="145">
        <v>0.13339999999999999</v>
      </c>
    </row>
    <row r="7" spans="1:13" x14ac:dyDescent="0.2">
      <c r="A7" s="16" t="s">
        <v>325</v>
      </c>
      <c r="B7" s="97"/>
      <c r="C7" s="97"/>
      <c r="D7" s="97"/>
      <c r="E7" s="97"/>
      <c r="F7" s="97"/>
      <c r="G7" s="97"/>
      <c r="H7" s="97"/>
      <c r="I7" s="97"/>
      <c r="J7" s="97"/>
      <c r="K7" s="97"/>
      <c r="L7" s="97"/>
      <c r="M7" s="97"/>
    </row>
    <row r="8" spans="1:13" x14ac:dyDescent="0.2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</row>
    <row r="9" spans="1:13" x14ac:dyDescent="0.2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</row>
    <row r="10" spans="1:13" x14ac:dyDescent="0.2">
      <c r="A10" s="5"/>
      <c r="B10" s="97"/>
      <c r="C10" s="97"/>
      <c r="D10" s="97"/>
      <c r="E10" s="5"/>
      <c r="F10" s="5"/>
      <c r="G10" s="5"/>
      <c r="H10" s="5"/>
      <c r="I10" s="5"/>
      <c r="J10" s="5"/>
      <c r="K10" s="5"/>
      <c r="L10" s="5"/>
      <c r="M10" s="5"/>
    </row>
    <row r="11" spans="1:13" x14ac:dyDescent="0.2">
      <c r="A11" s="5"/>
      <c r="B11" s="97"/>
      <c r="C11" s="97"/>
      <c r="D11" s="97"/>
      <c r="E11" s="5"/>
      <c r="F11" s="5"/>
      <c r="G11" s="5"/>
      <c r="H11" s="5"/>
      <c r="I11" s="5"/>
      <c r="J11" s="5"/>
      <c r="K11" s="5"/>
      <c r="L11" s="5"/>
      <c r="M11" s="5"/>
    </row>
    <row r="12" spans="1:13" x14ac:dyDescent="0.2">
      <c r="A12" s="5"/>
      <c r="B12" s="97"/>
      <c r="C12" s="97"/>
      <c r="D12" s="97"/>
      <c r="E12" s="5"/>
      <c r="F12" s="5"/>
      <c r="G12" s="5"/>
      <c r="H12" s="5"/>
      <c r="I12" s="5"/>
      <c r="J12" s="5"/>
      <c r="K12" s="5"/>
      <c r="L12" s="5"/>
      <c r="M12" s="5"/>
    </row>
  </sheetData>
  <phoneticPr fontId="0" type="noConversion"/>
  <pageMargins left="0.39370078740157477" right="0.39370078740157477" top="0.59055118110236215" bottom="0.59055118110236215" header="0" footer="0"/>
  <pageSetup paperSize="9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"/>
  <sheetViews>
    <sheetView workbookViewId="0"/>
  </sheetViews>
  <sheetFormatPr baseColWidth="10" defaultColWidth="11.42578125" defaultRowHeight="12.75" x14ac:dyDescent="0.2"/>
  <cols>
    <col min="1" max="1" width="5.5703125" style="59" customWidth="1"/>
    <col min="2" max="2" width="75.7109375" style="59" customWidth="1"/>
    <col min="3" max="3" width="5.5703125" style="59" customWidth="1"/>
    <col min="4" max="16384" width="11.42578125" style="59"/>
  </cols>
  <sheetData/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Q36"/>
  <sheetViews>
    <sheetView zoomScaleNormal="100" workbookViewId="0"/>
  </sheetViews>
  <sheetFormatPr baseColWidth="10" defaultColWidth="11.42578125" defaultRowHeight="12.75" x14ac:dyDescent="0.2"/>
  <cols>
    <col min="1" max="13" width="10" style="2" customWidth="1"/>
    <col min="14" max="16384" width="11.42578125" style="2"/>
  </cols>
  <sheetData>
    <row r="1" spans="1:17" ht="15.75" customHeight="1" x14ac:dyDescent="0.2">
      <c r="A1" s="9" t="s">
        <v>448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pans="1:17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</row>
    <row r="3" spans="1:17" ht="15" customHeight="1" x14ac:dyDescent="0.2">
      <c r="A3" s="11"/>
      <c r="B3" s="248" t="s">
        <v>21</v>
      </c>
      <c r="C3" s="248"/>
      <c r="D3" s="248"/>
      <c r="E3" s="248" t="s">
        <v>78</v>
      </c>
      <c r="F3" s="248"/>
      <c r="G3" s="248"/>
      <c r="H3" s="248" t="s">
        <v>22</v>
      </c>
      <c r="I3" s="248"/>
      <c r="J3" s="248"/>
      <c r="K3" s="248" t="s">
        <v>79</v>
      </c>
      <c r="L3" s="248"/>
      <c r="M3" s="248"/>
      <c r="N3" s="5"/>
      <c r="O3" s="5"/>
      <c r="P3" s="5"/>
      <c r="Q3" s="5"/>
    </row>
    <row r="4" spans="1:17" ht="15" customHeight="1" x14ac:dyDescent="0.2">
      <c r="A4" s="11"/>
      <c r="B4" s="25" t="s">
        <v>17</v>
      </c>
      <c r="C4" s="25" t="s">
        <v>252</v>
      </c>
      <c r="D4" s="25" t="s">
        <v>77</v>
      </c>
      <c r="E4" s="25" t="s">
        <v>17</v>
      </c>
      <c r="F4" s="25" t="s">
        <v>252</v>
      </c>
      <c r="G4" s="25" t="s">
        <v>77</v>
      </c>
      <c r="H4" s="25" t="s">
        <v>17</v>
      </c>
      <c r="I4" s="25" t="s">
        <v>252</v>
      </c>
      <c r="J4" s="25" t="s">
        <v>77</v>
      </c>
      <c r="K4" s="25" t="s">
        <v>17</v>
      </c>
      <c r="L4" s="25" t="s">
        <v>252</v>
      </c>
      <c r="M4" s="25" t="s">
        <v>77</v>
      </c>
      <c r="N4" s="5"/>
      <c r="O4" s="5"/>
      <c r="P4" s="5"/>
      <c r="Q4" s="5"/>
    </row>
    <row r="5" spans="1:17" ht="15" customHeight="1" x14ac:dyDescent="0.2">
      <c r="A5" s="62" t="s">
        <v>17</v>
      </c>
      <c r="B5" s="152">
        <v>67215.333333333328</v>
      </c>
      <c r="C5" s="152">
        <v>28346.333333333332</v>
      </c>
      <c r="D5" s="152">
        <v>38869</v>
      </c>
      <c r="E5" s="152">
        <v>65060.333333333336</v>
      </c>
      <c r="F5" s="152">
        <v>27019.333333333332</v>
      </c>
      <c r="G5" s="152">
        <v>38041</v>
      </c>
      <c r="H5" s="152">
        <v>63831.333333333336</v>
      </c>
      <c r="I5" s="152">
        <v>26307.333333333332</v>
      </c>
      <c r="J5" s="152">
        <v>37524</v>
      </c>
      <c r="K5" s="152">
        <v>58166.666666666664</v>
      </c>
      <c r="L5" s="152">
        <v>23966</v>
      </c>
      <c r="M5" s="152">
        <v>34200.666666666664</v>
      </c>
      <c r="N5" s="5"/>
      <c r="O5" s="96"/>
      <c r="P5" s="96"/>
      <c r="Q5" s="96"/>
    </row>
    <row r="6" spans="1:17" ht="15" customHeight="1" x14ac:dyDescent="0.2">
      <c r="A6" s="28" t="s">
        <v>55</v>
      </c>
      <c r="B6" s="33">
        <v>1510.3333333333333</v>
      </c>
      <c r="C6" s="108">
        <v>825.33333333333337</v>
      </c>
      <c r="D6" s="108">
        <v>685</v>
      </c>
      <c r="E6" s="33">
        <v>1508</v>
      </c>
      <c r="F6" s="33">
        <v>807</v>
      </c>
      <c r="G6" s="33">
        <v>701</v>
      </c>
      <c r="H6" s="33">
        <v>1501</v>
      </c>
      <c r="I6" s="33">
        <v>799.66666666666663</v>
      </c>
      <c r="J6" s="33">
        <v>701.33333333333337</v>
      </c>
      <c r="K6" s="33">
        <v>1310.3333333333333</v>
      </c>
      <c r="L6" s="33">
        <v>716.33333333333337</v>
      </c>
      <c r="M6" s="33">
        <v>594</v>
      </c>
      <c r="N6" s="5"/>
      <c r="O6" s="96"/>
      <c r="P6" s="96"/>
      <c r="Q6" s="96"/>
    </row>
    <row r="7" spans="1:17" ht="15" customHeight="1" x14ac:dyDescent="0.2">
      <c r="A7" s="29" t="s">
        <v>23</v>
      </c>
      <c r="B7" s="32">
        <v>4268</v>
      </c>
      <c r="C7" s="119">
        <v>2192.6666666666665</v>
      </c>
      <c r="D7" s="119">
        <v>2075.3333333333335</v>
      </c>
      <c r="E7" s="32">
        <v>3815.6666666666665</v>
      </c>
      <c r="F7" s="32">
        <v>1992.3333333333333</v>
      </c>
      <c r="G7" s="32">
        <v>1823.3333333333333</v>
      </c>
      <c r="H7" s="32">
        <v>3493.6666666666665</v>
      </c>
      <c r="I7" s="32">
        <v>1824</v>
      </c>
      <c r="J7" s="32">
        <v>1669.6666666666667</v>
      </c>
      <c r="K7" s="32">
        <v>3079.6666666666665</v>
      </c>
      <c r="L7" s="32">
        <v>1616.6666666666667</v>
      </c>
      <c r="M7" s="32">
        <v>1463</v>
      </c>
      <c r="N7" s="5"/>
      <c r="O7" s="96"/>
      <c r="P7" s="96"/>
      <c r="Q7" s="96"/>
    </row>
    <row r="8" spans="1:17" ht="15" customHeight="1" x14ac:dyDescent="0.2">
      <c r="A8" s="28" t="s">
        <v>24</v>
      </c>
      <c r="B8" s="33">
        <v>6611.333333333333</v>
      </c>
      <c r="C8" s="108">
        <v>2989</v>
      </c>
      <c r="D8" s="108">
        <v>3622.3333333333335</v>
      </c>
      <c r="E8" s="33">
        <v>5901.666666666667</v>
      </c>
      <c r="F8" s="33">
        <v>2618.6666666666665</v>
      </c>
      <c r="G8" s="33">
        <v>3283</v>
      </c>
      <c r="H8" s="33">
        <v>5709.666666666667</v>
      </c>
      <c r="I8" s="33">
        <v>2481.3333333333335</v>
      </c>
      <c r="J8" s="33">
        <v>3228.3333333333335</v>
      </c>
      <c r="K8" s="33">
        <v>4832.333333333333</v>
      </c>
      <c r="L8" s="33">
        <v>2104.6666666666665</v>
      </c>
      <c r="M8" s="33">
        <v>2727.6666666666665</v>
      </c>
      <c r="N8" s="5"/>
      <c r="O8" s="96"/>
      <c r="P8" s="96"/>
      <c r="Q8" s="96"/>
    </row>
    <row r="9" spans="1:17" ht="15" customHeight="1" x14ac:dyDescent="0.2">
      <c r="A9" s="29" t="s">
        <v>25</v>
      </c>
      <c r="B9" s="32">
        <v>6288.333333333333</v>
      </c>
      <c r="C9" s="119">
        <v>2495.3333333333335</v>
      </c>
      <c r="D9" s="119">
        <v>3793</v>
      </c>
      <c r="E9" s="32">
        <v>6018.666666666667</v>
      </c>
      <c r="F9" s="32">
        <v>2362.3333333333335</v>
      </c>
      <c r="G9" s="32">
        <v>3656.3333333333335</v>
      </c>
      <c r="H9" s="32">
        <v>5836.666666666667</v>
      </c>
      <c r="I9" s="32">
        <v>2282.6666666666665</v>
      </c>
      <c r="J9" s="32">
        <v>3554</v>
      </c>
      <c r="K9" s="32">
        <v>5002.666666666667</v>
      </c>
      <c r="L9" s="32">
        <v>2014</v>
      </c>
      <c r="M9" s="32">
        <v>2988.6666666666665</v>
      </c>
      <c r="N9" s="5"/>
      <c r="O9" s="96"/>
      <c r="P9" s="96"/>
      <c r="Q9" s="96"/>
    </row>
    <row r="10" spans="1:17" ht="15" customHeight="1" x14ac:dyDescent="0.2">
      <c r="A10" s="28" t="s">
        <v>26</v>
      </c>
      <c r="B10" s="33">
        <v>6651.333333333333</v>
      </c>
      <c r="C10" s="108">
        <v>2548.3333333333335</v>
      </c>
      <c r="D10" s="108">
        <v>4103</v>
      </c>
      <c r="E10" s="33">
        <v>6379.333333333333</v>
      </c>
      <c r="F10" s="33">
        <v>2377.3333333333335</v>
      </c>
      <c r="G10" s="33">
        <v>4002</v>
      </c>
      <c r="H10" s="33">
        <v>6223.333333333333</v>
      </c>
      <c r="I10" s="33">
        <v>2277</v>
      </c>
      <c r="J10" s="33">
        <v>3946.3333333333335</v>
      </c>
      <c r="K10" s="33">
        <v>5479</v>
      </c>
      <c r="L10" s="33">
        <v>1994.3333333333333</v>
      </c>
      <c r="M10" s="33">
        <v>3484.6666666666665</v>
      </c>
      <c r="N10" s="5"/>
      <c r="O10" s="96"/>
      <c r="P10" s="96"/>
      <c r="Q10" s="96"/>
    </row>
    <row r="11" spans="1:17" ht="15" customHeight="1" x14ac:dyDescent="0.2">
      <c r="A11" s="29" t="s">
        <v>27</v>
      </c>
      <c r="B11" s="32">
        <v>7520.333333333333</v>
      </c>
      <c r="C11" s="119">
        <v>2959</v>
      </c>
      <c r="D11" s="119">
        <v>4561.333333333333</v>
      </c>
      <c r="E11" s="32">
        <v>7280.333333333333</v>
      </c>
      <c r="F11" s="32">
        <v>2805.3333333333335</v>
      </c>
      <c r="G11" s="32">
        <v>4475</v>
      </c>
      <c r="H11" s="32">
        <v>7082.666666666667</v>
      </c>
      <c r="I11" s="32">
        <v>2722.3333333333335</v>
      </c>
      <c r="J11" s="32">
        <v>4360.333333333333</v>
      </c>
      <c r="K11" s="32">
        <v>6265.666666666667</v>
      </c>
      <c r="L11" s="32">
        <v>2405.6666666666665</v>
      </c>
      <c r="M11" s="32">
        <v>3860</v>
      </c>
      <c r="N11" s="5"/>
      <c r="O11" s="96"/>
      <c r="P11" s="96"/>
      <c r="Q11" s="96"/>
    </row>
    <row r="12" spans="1:17" ht="15" customHeight="1" x14ac:dyDescent="0.2">
      <c r="A12" s="28" t="s">
        <v>28</v>
      </c>
      <c r="B12" s="33">
        <v>8160</v>
      </c>
      <c r="C12" s="108">
        <v>3395.3333333333335</v>
      </c>
      <c r="D12" s="108">
        <v>4764.666666666667</v>
      </c>
      <c r="E12" s="33">
        <v>8000.333333333333</v>
      </c>
      <c r="F12" s="33">
        <v>3285.6666666666665</v>
      </c>
      <c r="G12" s="33">
        <v>4714.666666666667</v>
      </c>
      <c r="H12" s="33">
        <v>7948.666666666667</v>
      </c>
      <c r="I12" s="33">
        <v>3239.3333333333335</v>
      </c>
      <c r="J12" s="33">
        <v>4709.333333333333</v>
      </c>
      <c r="K12" s="33">
        <v>7274.666666666667</v>
      </c>
      <c r="L12" s="33">
        <v>2949</v>
      </c>
      <c r="M12" s="33">
        <v>4325.666666666667</v>
      </c>
      <c r="N12" s="5"/>
      <c r="O12" s="96"/>
      <c r="P12" s="96"/>
      <c r="Q12" s="96"/>
    </row>
    <row r="13" spans="1:17" ht="15" customHeight="1" x14ac:dyDescent="0.2">
      <c r="A13" s="29" t="s">
        <v>29</v>
      </c>
      <c r="B13" s="32">
        <v>8800.3333333333339</v>
      </c>
      <c r="C13" s="119">
        <v>3728.6666666666665</v>
      </c>
      <c r="D13" s="119">
        <v>5071.666666666667</v>
      </c>
      <c r="E13" s="32">
        <v>8624</v>
      </c>
      <c r="F13" s="32">
        <v>3567.6666666666665</v>
      </c>
      <c r="G13" s="32">
        <v>5056.333333333333</v>
      </c>
      <c r="H13" s="32">
        <v>8442.3333333333339</v>
      </c>
      <c r="I13" s="32">
        <v>3463.3333333333335</v>
      </c>
      <c r="J13" s="32">
        <v>4979</v>
      </c>
      <c r="K13" s="32">
        <v>7882.666666666667</v>
      </c>
      <c r="L13" s="32">
        <v>3192</v>
      </c>
      <c r="M13" s="32">
        <v>4690.666666666667</v>
      </c>
      <c r="N13" s="5"/>
      <c r="O13" s="96"/>
      <c r="P13" s="96"/>
      <c r="Q13" s="96"/>
    </row>
    <row r="14" spans="1:17" ht="15" customHeight="1" x14ac:dyDescent="0.2">
      <c r="A14" s="28" t="s">
        <v>30</v>
      </c>
      <c r="B14" s="33">
        <v>9095</v>
      </c>
      <c r="C14" s="108">
        <v>3887.6666666666665</v>
      </c>
      <c r="D14" s="108">
        <v>5207.333333333333</v>
      </c>
      <c r="E14" s="33">
        <v>9102</v>
      </c>
      <c r="F14" s="33">
        <v>3858.6666666666665</v>
      </c>
      <c r="G14" s="33">
        <v>5243.333333333333</v>
      </c>
      <c r="H14" s="33">
        <v>9118.3333333333339</v>
      </c>
      <c r="I14" s="33">
        <v>3884.6666666666665</v>
      </c>
      <c r="J14" s="33">
        <v>5233.666666666667</v>
      </c>
      <c r="K14" s="33">
        <v>8767</v>
      </c>
      <c r="L14" s="33">
        <v>3759.6666666666665</v>
      </c>
      <c r="M14" s="33">
        <v>5007.333333333333</v>
      </c>
      <c r="N14" s="5"/>
      <c r="O14" s="96"/>
      <c r="P14" s="96"/>
      <c r="Q14" s="96"/>
    </row>
    <row r="15" spans="1:17" ht="15" customHeight="1" x14ac:dyDescent="0.2">
      <c r="A15" s="29" t="s">
        <v>127</v>
      </c>
      <c r="B15" s="32">
        <v>8310.3333333333339</v>
      </c>
      <c r="C15" s="119">
        <v>3325</v>
      </c>
      <c r="D15" s="119">
        <v>4985.333333333333</v>
      </c>
      <c r="E15" s="32">
        <v>8430.3333333333339</v>
      </c>
      <c r="F15" s="32">
        <v>3344.3333333333335</v>
      </c>
      <c r="G15" s="32">
        <v>5086</v>
      </c>
      <c r="H15" s="32">
        <v>8475</v>
      </c>
      <c r="I15" s="32">
        <v>3333</v>
      </c>
      <c r="J15" s="32">
        <v>5142</v>
      </c>
      <c r="K15" s="32">
        <v>8272.6666666666661</v>
      </c>
      <c r="L15" s="32">
        <v>3213.6666666666665</v>
      </c>
      <c r="M15" s="32">
        <v>5059</v>
      </c>
      <c r="N15" s="5"/>
      <c r="O15" s="96"/>
      <c r="P15" s="96"/>
      <c r="Q15" s="96"/>
    </row>
    <row r="16" spans="1:17" x14ac:dyDescent="0.2">
      <c r="A16" s="16" t="s">
        <v>297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</row>
    <row r="17" spans="1:17" x14ac:dyDescent="0.2">
      <c r="A17" s="16" t="s">
        <v>324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</row>
    <row r="18" spans="1:17" x14ac:dyDescent="0.2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</row>
    <row r="19" spans="1:17" x14ac:dyDescent="0.2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</row>
    <row r="20" spans="1:17" x14ac:dyDescent="0.2">
      <c r="A20" s="99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</row>
    <row r="21" spans="1:17" x14ac:dyDescent="0.2">
      <c r="A21" s="5"/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</row>
    <row r="22" spans="1:17" x14ac:dyDescent="0.2">
      <c r="A22" s="5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</row>
    <row r="23" spans="1:17" x14ac:dyDescent="0.2">
      <c r="A23" s="5"/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</row>
    <row r="24" spans="1:17" x14ac:dyDescent="0.2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</row>
    <row r="25" spans="1:17" x14ac:dyDescent="0.2">
      <c r="A25" s="5"/>
      <c r="B25" s="5"/>
      <c r="C25" s="5"/>
      <c r="D25" s="5"/>
      <c r="E25" s="5"/>
      <c r="F25" s="5"/>
      <c r="G25" s="5"/>
      <c r="H25" s="32"/>
      <c r="I25" s="32"/>
      <c r="J25" s="32"/>
      <c r="K25" s="5"/>
      <c r="L25" s="5"/>
      <c r="M25" s="5"/>
      <c r="N25" s="5"/>
      <c r="O25" s="5"/>
      <c r="P25" s="5"/>
      <c r="Q25" s="5"/>
    </row>
    <row r="26" spans="1:17" x14ac:dyDescent="0.2">
      <c r="A26" s="5"/>
      <c r="B26" s="5"/>
      <c r="C26" s="5"/>
      <c r="D26" s="5"/>
      <c r="E26" s="5"/>
      <c r="F26" s="5"/>
      <c r="G26" s="5"/>
      <c r="H26" s="32"/>
      <c r="I26" s="32"/>
      <c r="J26" s="32"/>
      <c r="K26" s="5"/>
      <c r="L26" s="5"/>
      <c r="M26" s="5"/>
      <c r="N26" s="5"/>
      <c r="O26" s="5"/>
      <c r="P26" s="5"/>
      <c r="Q26" s="5"/>
    </row>
    <row r="27" spans="1:17" x14ac:dyDescent="0.2">
      <c r="A27" s="5"/>
      <c r="B27" s="5"/>
      <c r="C27" s="5"/>
      <c r="D27" s="5"/>
      <c r="E27" s="5"/>
      <c r="F27" s="5"/>
      <c r="G27" s="5"/>
      <c r="H27" s="32"/>
      <c r="I27" s="32"/>
      <c r="J27" s="32"/>
      <c r="K27" s="5"/>
      <c r="L27" s="5"/>
      <c r="M27" s="5"/>
      <c r="N27" s="5"/>
      <c r="O27" s="5"/>
      <c r="P27" s="5"/>
      <c r="Q27" s="5"/>
    </row>
    <row r="28" spans="1:17" x14ac:dyDescent="0.2">
      <c r="A28" s="5"/>
      <c r="B28" s="5"/>
      <c r="C28" s="5"/>
      <c r="D28" s="5"/>
      <c r="E28" s="5"/>
      <c r="F28" s="5"/>
      <c r="G28" s="5"/>
      <c r="H28" s="32"/>
      <c r="I28" s="32"/>
      <c r="J28" s="32"/>
      <c r="K28" s="5"/>
      <c r="L28" s="5"/>
      <c r="M28" s="5"/>
      <c r="N28" s="5"/>
      <c r="O28" s="5"/>
      <c r="P28" s="5"/>
      <c r="Q28" s="5"/>
    </row>
    <row r="29" spans="1:17" x14ac:dyDescent="0.2">
      <c r="A29" s="5"/>
      <c r="B29" s="5"/>
      <c r="C29" s="5"/>
      <c r="D29" s="5"/>
      <c r="E29" s="5"/>
      <c r="F29" s="5"/>
      <c r="G29" s="5"/>
      <c r="H29" s="32"/>
      <c r="I29" s="32"/>
      <c r="J29" s="32"/>
      <c r="K29" s="5"/>
      <c r="L29" s="5"/>
      <c r="M29" s="5"/>
      <c r="N29" s="5"/>
      <c r="O29" s="5"/>
      <c r="P29" s="5"/>
      <c r="Q29" s="5"/>
    </row>
    <row r="30" spans="1:17" x14ac:dyDescent="0.2">
      <c r="A30" s="5"/>
      <c r="B30" s="5"/>
      <c r="C30" s="5"/>
      <c r="D30" s="5"/>
      <c r="E30" s="5"/>
      <c r="F30" s="5"/>
      <c r="G30" s="5"/>
      <c r="H30" s="32"/>
      <c r="I30" s="32"/>
      <c r="J30" s="32"/>
      <c r="K30" s="5"/>
      <c r="L30" s="5"/>
      <c r="M30" s="5"/>
      <c r="N30" s="5"/>
      <c r="O30" s="5"/>
      <c r="P30" s="5"/>
      <c r="Q30" s="5"/>
    </row>
    <row r="31" spans="1:17" x14ac:dyDescent="0.2">
      <c r="A31" s="5"/>
      <c r="B31" s="5"/>
      <c r="C31" s="5"/>
      <c r="D31" s="5"/>
      <c r="E31" s="5"/>
      <c r="F31" s="5"/>
      <c r="G31" s="5"/>
      <c r="H31" s="32"/>
      <c r="I31" s="32"/>
      <c r="J31" s="32"/>
      <c r="K31" s="5"/>
      <c r="L31" s="5"/>
      <c r="M31" s="5"/>
      <c r="N31" s="5"/>
      <c r="O31" s="5"/>
      <c r="P31" s="5"/>
      <c r="Q31" s="5"/>
    </row>
    <row r="32" spans="1:17" x14ac:dyDescent="0.2">
      <c r="A32" s="5"/>
      <c r="B32" s="5"/>
      <c r="C32" s="5"/>
      <c r="D32" s="5"/>
      <c r="E32" s="5"/>
      <c r="F32" s="5"/>
      <c r="G32" s="5"/>
      <c r="H32" s="32"/>
      <c r="I32" s="32"/>
      <c r="J32" s="32"/>
      <c r="K32" s="5"/>
      <c r="L32" s="5"/>
      <c r="M32" s="5"/>
      <c r="N32" s="5"/>
      <c r="O32" s="5"/>
      <c r="P32" s="5"/>
      <c r="Q32" s="5"/>
    </row>
    <row r="33" spans="1:17" x14ac:dyDescent="0.2">
      <c r="A33" s="5"/>
      <c r="B33" s="5"/>
      <c r="C33" s="5"/>
      <c r="D33" s="5"/>
      <c r="E33" s="5"/>
      <c r="F33" s="5"/>
      <c r="G33" s="5"/>
      <c r="H33" s="32"/>
      <c r="I33" s="32"/>
      <c r="J33" s="32"/>
      <c r="K33" s="5"/>
      <c r="L33" s="5"/>
      <c r="M33" s="5"/>
      <c r="N33" s="5"/>
      <c r="O33" s="5"/>
      <c r="P33" s="5"/>
      <c r="Q33" s="5"/>
    </row>
    <row r="34" spans="1:17" x14ac:dyDescent="0.2">
      <c r="A34" s="5"/>
      <c r="B34" s="5"/>
      <c r="C34" s="5"/>
      <c r="D34" s="5"/>
      <c r="E34" s="5"/>
      <c r="F34" s="5"/>
      <c r="G34" s="5"/>
      <c r="H34" s="32"/>
      <c r="I34" s="32"/>
      <c r="J34" s="32"/>
      <c r="K34" s="5"/>
      <c r="L34" s="5"/>
      <c r="M34" s="5"/>
      <c r="N34" s="5"/>
      <c r="O34" s="5"/>
      <c r="P34" s="5"/>
      <c r="Q34" s="5"/>
    </row>
    <row r="35" spans="1:17" x14ac:dyDescent="0.2">
      <c r="A35" s="5"/>
      <c r="B35" s="5"/>
      <c r="C35" s="5"/>
      <c r="D35" s="5"/>
      <c r="E35" s="5"/>
      <c r="F35" s="5"/>
      <c r="G35" s="5"/>
      <c r="H35" s="32"/>
      <c r="I35" s="32"/>
      <c r="J35" s="32"/>
      <c r="K35" s="5"/>
      <c r="L35" s="5"/>
      <c r="M35" s="5"/>
      <c r="N35" s="5"/>
      <c r="O35" s="5"/>
      <c r="P35" s="5"/>
      <c r="Q35" s="5"/>
    </row>
    <row r="36" spans="1:17" x14ac:dyDescent="0.2">
      <c r="A36" s="5"/>
      <c r="B36" s="5"/>
      <c r="C36" s="5"/>
      <c r="D36" s="5"/>
      <c r="E36" s="5"/>
      <c r="F36" s="5"/>
      <c r="G36" s="5"/>
      <c r="H36" s="12"/>
      <c r="I36" s="12"/>
      <c r="J36" s="12"/>
      <c r="K36" s="5"/>
      <c r="L36" s="5"/>
      <c r="M36" s="5"/>
      <c r="N36" s="5"/>
      <c r="O36" s="5"/>
      <c r="P36" s="5"/>
      <c r="Q36" s="5"/>
    </row>
  </sheetData>
  <mergeCells count="4">
    <mergeCell ref="B3:D3"/>
    <mergeCell ref="E3:G3"/>
    <mergeCell ref="H3:J3"/>
    <mergeCell ref="K3:M3"/>
  </mergeCells>
  <phoneticPr fontId="0" type="noConversion"/>
  <pageMargins left="0.39370078740157477" right="0.39370078740157477" top="0.59055118110236215" bottom="0.59055118110236215" header="0" footer="0"/>
  <pageSetup paperSize="9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B1:F13"/>
  <sheetViews>
    <sheetView workbookViewId="0"/>
  </sheetViews>
  <sheetFormatPr baseColWidth="10" defaultColWidth="11.42578125" defaultRowHeight="12.75" x14ac:dyDescent="0.2"/>
  <cols>
    <col min="1" max="1" width="4.28515625" style="60" customWidth="1"/>
    <col min="2" max="2" width="87.5703125" style="60" customWidth="1"/>
    <col min="3" max="3" width="5.140625" style="60" customWidth="1"/>
    <col min="4" max="4" width="11.42578125" style="115"/>
    <col min="5" max="5" width="11.42578125" style="60"/>
    <col min="6" max="6" width="11.42578125" style="115"/>
    <col min="7" max="16384" width="11.42578125" style="60"/>
  </cols>
  <sheetData>
    <row r="1" spans="2:6" x14ac:dyDescent="0.2">
      <c r="C1" s="115"/>
      <c r="D1" s="60"/>
      <c r="E1" s="115"/>
      <c r="F1" s="60"/>
    </row>
    <row r="2" spans="2:6" x14ac:dyDescent="0.2">
      <c r="B2" s="6" t="s">
        <v>523</v>
      </c>
    </row>
    <row r="4" spans="2:6" x14ac:dyDescent="0.2">
      <c r="E4" s="73"/>
    </row>
    <row r="5" spans="2:6" x14ac:dyDescent="0.2">
      <c r="E5" s="74"/>
      <c r="F5" s="116"/>
    </row>
    <row r="6" spans="2:6" x14ac:dyDescent="0.2">
      <c r="E6" s="74"/>
      <c r="F6" s="116"/>
    </row>
    <row r="7" spans="2:6" x14ac:dyDescent="0.2">
      <c r="E7" s="74"/>
      <c r="F7" s="116"/>
    </row>
    <row r="8" spans="2:6" x14ac:dyDescent="0.2">
      <c r="E8" s="74"/>
      <c r="F8" s="116"/>
    </row>
    <row r="9" spans="2:6" x14ac:dyDescent="0.2">
      <c r="E9" s="74"/>
      <c r="F9" s="116"/>
    </row>
    <row r="10" spans="2:6" x14ac:dyDescent="0.2">
      <c r="E10" s="74"/>
      <c r="F10" s="116"/>
    </row>
    <row r="11" spans="2:6" x14ac:dyDescent="0.2">
      <c r="E11" s="74"/>
      <c r="F11" s="116"/>
    </row>
    <row r="12" spans="2:6" x14ac:dyDescent="0.2">
      <c r="E12" s="74"/>
      <c r="F12" s="116"/>
    </row>
    <row r="13" spans="2:6" x14ac:dyDescent="0.2">
      <c r="E13" s="74"/>
      <c r="F13" s="116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H33"/>
  <sheetViews>
    <sheetView workbookViewId="0"/>
  </sheetViews>
  <sheetFormatPr baseColWidth="10" defaultRowHeight="12.75" x14ac:dyDescent="0.2"/>
  <cols>
    <col min="1" max="1" width="33" customWidth="1"/>
    <col min="2" max="5" width="12.7109375" customWidth="1"/>
    <col min="6" max="6" width="12.28515625" bestFit="1" customWidth="1"/>
  </cols>
  <sheetData>
    <row r="1" spans="1:8" ht="15.75" customHeight="1" x14ac:dyDescent="0.2">
      <c r="A1" s="9" t="s">
        <v>449</v>
      </c>
      <c r="B1" s="5"/>
      <c r="C1" s="5"/>
      <c r="D1" s="5"/>
      <c r="E1" s="5"/>
      <c r="F1" s="5"/>
      <c r="G1" s="5"/>
      <c r="H1" s="5"/>
    </row>
    <row r="2" spans="1:8" x14ac:dyDescent="0.2">
      <c r="A2" s="5"/>
      <c r="B2" s="5"/>
      <c r="C2" s="5"/>
      <c r="D2" s="5"/>
      <c r="E2" s="5"/>
      <c r="F2" s="5"/>
      <c r="G2" s="5"/>
      <c r="H2" s="5"/>
    </row>
    <row r="3" spans="1:8" ht="27" customHeight="1" x14ac:dyDescent="0.2">
      <c r="A3" s="11"/>
      <c r="B3" s="236" t="s">
        <v>21</v>
      </c>
      <c r="C3" s="236" t="s">
        <v>78</v>
      </c>
      <c r="D3" s="236" t="s">
        <v>22</v>
      </c>
      <c r="E3" s="236" t="s">
        <v>79</v>
      </c>
      <c r="F3" s="99"/>
      <c r="G3" s="5"/>
      <c r="H3" s="5"/>
    </row>
    <row r="4" spans="1:8" ht="15" customHeight="1" x14ac:dyDescent="0.2">
      <c r="A4" s="62" t="s">
        <v>17</v>
      </c>
      <c r="B4" s="70">
        <f>SUM(B5:B14)</f>
        <v>67215.333333333343</v>
      </c>
      <c r="C4" s="70">
        <f t="shared" ref="C4:E4" si="0">SUM(C5:C14)</f>
        <v>65060.333333333321</v>
      </c>
      <c r="D4" s="70">
        <f t="shared" si="0"/>
        <v>63831.333333333343</v>
      </c>
      <c r="E4" s="70">
        <f t="shared" si="0"/>
        <v>58166.666666666657</v>
      </c>
      <c r="F4" s="99"/>
      <c r="G4" s="13"/>
      <c r="H4" s="5"/>
    </row>
    <row r="5" spans="1:8" ht="15" customHeight="1" x14ac:dyDescent="0.2">
      <c r="A5" s="28" t="s">
        <v>528</v>
      </c>
      <c r="B5" s="15">
        <v>992.66666666666663</v>
      </c>
      <c r="C5" s="15">
        <v>931</v>
      </c>
      <c r="D5" s="15">
        <v>902</v>
      </c>
      <c r="E5" s="15">
        <v>834.33333333333337</v>
      </c>
      <c r="F5" s="99"/>
      <c r="G5" s="13"/>
      <c r="H5" s="5"/>
    </row>
    <row r="6" spans="1:8" ht="15" customHeight="1" x14ac:dyDescent="0.2">
      <c r="A6" s="29" t="s">
        <v>223</v>
      </c>
      <c r="B6" s="13">
        <v>6999</v>
      </c>
      <c r="C6" s="13">
        <v>6738.333333333333</v>
      </c>
      <c r="D6" s="13">
        <v>7294.666666666667</v>
      </c>
      <c r="E6" s="13">
        <v>6157.666666666667</v>
      </c>
      <c r="F6" s="99"/>
      <c r="G6" s="13"/>
      <c r="H6" s="5"/>
    </row>
    <row r="7" spans="1:8" ht="15" customHeight="1" x14ac:dyDescent="0.2">
      <c r="A7" s="28" t="s">
        <v>224</v>
      </c>
      <c r="B7" s="15">
        <v>6256.333333333333</v>
      </c>
      <c r="C7" s="15">
        <v>5989</v>
      </c>
      <c r="D7" s="15">
        <v>6006</v>
      </c>
      <c r="E7" s="15">
        <v>5457.333333333333</v>
      </c>
      <c r="F7" s="99"/>
      <c r="G7" s="13"/>
      <c r="H7" s="5"/>
    </row>
    <row r="8" spans="1:8" ht="15" customHeight="1" x14ac:dyDescent="0.2">
      <c r="A8" s="29" t="s">
        <v>225</v>
      </c>
      <c r="B8" s="13">
        <v>8342</v>
      </c>
      <c r="C8" s="13">
        <v>8194</v>
      </c>
      <c r="D8" s="13">
        <v>8065.333333333333</v>
      </c>
      <c r="E8" s="13">
        <v>7522.333333333333</v>
      </c>
      <c r="F8" s="99"/>
      <c r="G8" s="13"/>
      <c r="H8" s="5"/>
    </row>
    <row r="9" spans="1:8" ht="15" customHeight="1" x14ac:dyDescent="0.2">
      <c r="A9" s="28" t="s">
        <v>229</v>
      </c>
      <c r="B9" s="15">
        <v>18831.666666666668</v>
      </c>
      <c r="C9" s="15">
        <v>17949.666666666668</v>
      </c>
      <c r="D9" s="15">
        <v>17059.666666666668</v>
      </c>
      <c r="E9" s="15">
        <v>15755</v>
      </c>
      <c r="F9" s="99"/>
      <c r="G9" s="13"/>
      <c r="H9" s="5"/>
    </row>
    <row r="10" spans="1:8" ht="15" customHeight="1" x14ac:dyDescent="0.2">
      <c r="A10" s="29" t="s">
        <v>230</v>
      </c>
      <c r="B10" s="13">
        <v>509.66666666666669</v>
      </c>
      <c r="C10" s="13">
        <v>519.66666666666663</v>
      </c>
      <c r="D10" s="13">
        <v>516.33333333333337</v>
      </c>
      <c r="E10" s="13">
        <v>467.66666666666669</v>
      </c>
      <c r="F10" s="99"/>
      <c r="G10" s="99"/>
      <c r="H10" s="5"/>
    </row>
    <row r="11" spans="1:8" ht="15" customHeight="1" x14ac:dyDescent="0.2">
      <c r="A11" s="28" t="s">
        <v>226</v>
      </c>
      <c r="B11" s="15">
        <v>5707.333333333333</v>
      </c>
      <c r="C11" s="15">
        <v>5486.666666666667</v>
      </c>
      <c r="D11" s="15">
        <v>5314.333333333333</v>
      </c>
      <c r="E11" s="15">
        <v>4919.666666666667</v>
      </c>
      <c r="F11" s="99"/>
      <c r="G11" s="13"/>
      <c r="H11" s="5"/>
    </row>
    <row r="12" spans="1:8" ht="15" customHeight="1" x14ac:dyDescent="0.2">
      <c r="A12" s="29" t="s">
        <v>227</v>
      </c>
      <c r="B12" s="13">
        <v>2716.6666666666665</v>
      </c>
      <c r="C12" s="13">
        <v>2651.6666666666665</v>
      </c>
      <c r="D12" s="13">
        <v>2562.6666666666665</v>
      </c>
      <c r="E12" s="13">
        <v>2426</v>
      </c>
      <c r="F12" s="99"/>
      <c r="G12" s="13"/>
      <c r="H12" s="5"/>
    </row>
    <row r="13" spans="1:8" ht="15" customHeight="1" x14ac:dyDescent="0.2">
      <c r="A13" s="28" t="s">
        <v>228</v>
      </c>
      <c r="B13" s="15">
        <v>16812.333333333332</v>
      </c>
      <c r="C13" s="15">
        <v>16548.666666666668</v>
      </c>
      <c r="D13" s="15">
        <v>16064.333333333334</v>
      </c>
      <c r="E13" s="15">
        <v>14590.666666666666</v>
      </c>
      <c r="F13" s="99"/>
      <c r="G13" s="13"/>
      <c r="H13" s="5"/>
    </row>
    <row r="14" spans="1:8" s="2" customFormat="1" ht="15" customHeight="1" x14ac:dyDescent="0.2">
      <c r="A14" s="29" t="s">
        <v>80</v>
      </c>
      <c r="B14" s="13">
        <v>47.666666666666664</v>
      </c>
      <c r="C14" s="13">
        <v>51.666666666666664</v>
      </c>
      <c r="D14" s="13">
        <v>46</v>
      </c>
      <c r="E14" s="13">
        <v>36</v>
      </c>
      <c r="F14" s="99"/>
      <c r="G14" s="13"/>
      <c r="H14" s="5"/>
    </row>
    <row r="15" spans="1:8" x14ac:dyDescent="0.2">
      <c r="A15" s="16" t="s">
        <v>298</v>
      </c>
      <c r="B15" s="142"/>
      <c r="C15" s="5"/>
      <c r="D15" s="5"/>
      <c r="E15" s="5"/>
      <c r="F15" s="5"/>
      <c r="G15" s="13"/>
      <c r="H15" s="99"/>
    </row>
    <row r="16" spans="1:8" x14ac:dyDescent="0.2">
      <c r="A16" s="16" t="s">
        <v>324</v>
      </c>
      <c r="B16" s="142"/>
      <c r="C16" s="142"/>
      <c r="D16" s="5"/>
      <c r="E16" s="5"/>
      <c r="F16" s="5"/>
      <c r="G16" s="5"/>
      <c r="H16" s="5"/>
    </row>
    <row r="17" spans="1:8" x14ac:dyDescent="0.2">
      <c r="A17" s="5"/>
      <c r="B17" s="142"/>
      <c r="C17" s="142"/>
      <c r="D17" s="5"/>
      <c r="E17" s="5"/>
      <c r="F17" s="5"/>
      <c r="G17" s="5"/>
      <c r="H17" s="5"/>
    </row>
    <row r="18" spans="1:8" x14ac:dyDescent="0.2">
      <c r="A18" s="5"/>
      <c r="B18" s="13"/>
      <c r="C18" s="13"/>
      <c r="D18" s="13"/>
      <c r="E18" s="13"/>
      <c r="F18" s="5"/>
      <c r="G18" s="5"/>
      <c r="H18" s="5"/>
    </row>
    <row r="19" spans="1:8" x14ac:dyDescent="0.2">
      <c r="A19" s="5"/>
      <c r="B19" s="13"/>
      <c r="C19" s="13"/>
      <c r="D19" s="13"/>
      <c r="E19" s="13"/>
      <c r="F19" s="5"/>
      <c r="G19" s="5"/>
      <c r="H19" s="5"/>
    </row>
    <row r="20" spans="1:8" x14ac:dyDescent="0.2">
      <c r="A20" s="5"/>
      <c r="B20" s="142"/>
      <c r="C20" s="142"/>
      <c r="D20" s="5"/>
      <c r="E20" s="5"/>
      <c r="F20" s="5"/>
      <c r="G20" s="5"/>
      <c r="H20" s="5"/>
    </row>
    <row r="21" spans="1:8" x14ac:dyDescent="0.2">
      <c r="A21" s="5"/>
      <c r="B21" s="142"/>
      <c r="C21" s="142"/>
      <c r="D21" s="5"/>
      <c r="E21" s="5"/>
      <c r="F21" s="5"/>
      <c r="G21" s="5"/>
      <c r="H21" s="5"/>
    </row>
    <row r="22" spans="1:8" x14ac:dyDescent="0.2">
      <c r="A22" s="142"/>
      <c r="B22" s="5"/>
      <c r="C22" s="5"/>
      <c r="D22" s="13"/>
      <c r="E22" s="13"/>
      <c r="F22" s="13"/>
      <c r="G22" s="13"/>
      <c r="H22" s="5"/>
    </row>
    <row r="23" spans="1:8" x14ac:dyDescent="0.2">
      <c r="A23" s="142"/>
      <c r="B23" s="5"/>
      <c r="C23" s="5"/>
      <c r="D23" s="5"/>
      <c r="E23" s="5"/>
      <c r="F23" s="5"/>
      <c r="G23" s="5"/>
      <c r="H23" s="5"/>
    </row>
    <row r="24" spans="1:8" ht="11.25" customHeight="1" x14ac:dyDescent="0.2">
      <c r="A24" s="142"/>
      <c r="B24" s="5"/>
      <c r="C24" s="5"/>
      <c r="D24" s="5"/>
      <c r="E24" s="5"/>
      <c r="F24" s="5"/>
      <c r="G24" s="5"/>
      <c r="H24" s="5"/>
    </row>
    <row r="25" spans="1:8" ht="10.5" customHeight="1" x14ac:dyDescent="0.2">
      <c r="A25" s="142"/>
      <c r="B25" s="5"/>
      <c r="C25" s="5"/>
      <c r="D25" s="5"/>
      <c r="E25" s="5"/>
      <c r="F25" s="5"/>
      <c r="G25" s="5"/>
      <c r="H25" s="5"/>
    </row>
    <row r="26" spans="1:8" ht="10.5" customHeight="1" x14ac:dyDescent="0.2">
      <c r="A26" s="5"/>
      <c r="B26" s="5"/>
      <c r="C26" s="5"/>
      <c r="D26" s="5"/>
      <c r="E26" s="5"/>
      <c r="F26" s="5"/>
      <c r="G26" s="5"/>
      <c r="H26" s="5"/>
    </row>
    <row r="27" spans="1:8" ht="13.5" customHeight="1" x14ac:dyDescent="0.2">
      <c r="A27" s="5"/>
      <c r="B27" s="5"/>
      <c r="C27" s="5"/>
      <c r="D27" s="5"/>
      <c r="E27" s="5"/>
      <c r="F27" s="5"/>
      <c r="G27" s="5"/>
      <c r="H27" s="5"/>
    </row>
    <row r="28" spans="1:8" ht="14.25" customHeight="1" x14ac:dyDescent="0.2">
      <c r="A28" s="5"/>
      <c r="B28" s="5"/>
      <c r="C28" s="5"/>
      <c r="D28" s="5"/>
      <c r="E28" s="5"/>
      <c r="F28" s="5"/>
      <c r="G28" s="5"/>
      <c r="H28" s="5"/>
    </row>
    <row r="29" spans="1:8" ht="11.25" customHeight="1" x14ac:dyDescent="0.2">
      <c r="A29" s="5"/>
      <c r="B29" s="5"/>
      <c r="C29" s="5"/>
      <c r="D29" s="5"/>
      <c r="E29" s="5"/>
      <c r="F29" s="5"/>
      <c r="G29" s="5"/>
      <c r="H29" s="5"/>
    </row>
    <row r="30" spans="1:8" ht="12.75" customHeight="1" x14ac:dyDescent="0.2">
      <c r="A30" s="5"/>
      <c r="B30" s="5"/>
      <c r="C30" s="5"/>
      <c r="D30" s="5"/>
      <c r="E30" s="5"/>
      <c r="F30" s="5"/>
      <c r="G30" s="5"/>
      <c r="H30" s="5"/>
    </row>
    <row r="31" spans="1:8" ht="12.75" customHeight="1" x14ac:dyDescent="0.2">
      <c r="A31" s="5"/>
      <c r="B31" s="5"/>
      <c r="C31" s="5"/>
      <c r="D31" s="5"/>
      <c r="E31" s="5"/>
      <c r="F31" s="5"/>
      <c r="G31" s="5"/>
      <c r="H31" s="5"/>
    </row>
    <row r="32" spans="1:8" ht="12" customHeight="1" x14ac:dyDescent="0.2">
      <c r="A32" s="5"/>
      <c r="B32" s="5"/>
      <c r="C32" s="5"/>
      <c r="D32" s="5"/>
      <c r="E32" s="5"/>
      <c r="F32" s="5"/>
      <c r="G32" s="5"/>
      <c r="H32" s="5"/>
    </row>
    <row r="33" spans="1:8" ht="15" customHeight="1" x14ac:dyDescent="0.2">
      <c r="A33" s="5"/>
      <c r="B33" s="5"/>
      <c r="C33" s="5"/>
      <c r="D33" s="5"/>
      <c r="E33" s="5"/>
      <c r="F33" s="5"/>
      <c r="G33" s="5"/>
      <c r="H33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B4:F15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6.5703125" style="60" customWidth="1"/>
    <col min="3" max="3" width="5.5703125" style="60" customWidth="1"/>
    <col min="4" max="5" width="11.42578125" style="60"/>
    <col min="6" max="6" width="11.5703125" style="60" bestFit="1" customWidth="1"/>
    <col min="7" max="16384" width="11.42578125" style="60"/>
  </cols>
  <sheetData>
    <row r="4" spans="2:6" x14ac:dyDescent="0.2">
      <c r="B4" s="59"/>
      <c r="C4" s="59"/>
      <c r="D4" s="59"/>
      <c r="E4" s="29"/>
      <c r="F4" s="73"/>
    </row>
    <row r="5" spans="2:6" x14ac:dyDescent="0.2">
      <c r="E5" s="29"/>
      <c r="F5" s="73"/>
    </row>
    <row r="6" spans="2:6" x14ac:dyDescent="0.2">
      <c r="E6" s="29"/>
      <c r="F6" s="73"/>
    </row>
    <row r="7" spans="2:6" x14ac:dyDescent="0.2">
      <c r="E7" s="29"/>
      <c r="F7" s="73"/>
    </row>
    <row r="8" spans="2:6" x14ac:dyDescent="0.2">
      <c r="E8" s="29"/>
      <c r="F8" s="73"/>
    </row>
    <row r="9" spans="2:6" x14ac:dyDescent="0.2">
      <c r="E9" s="29"/>
      <c r="F9" s="73"/>
    </row>
    <row r="10" spans="2:6" x14ac:dyDescent="0.2">
      <c r="E10" s="29"/>
      <c r="F10" s="73"/>
    </row>
    <row r="11" spans="2:6" x14ac:dyDescent="0.2">
      <c r="E11" s="29"/>
      <c r="F11" s="73"/>
    </row>
    <row r="12" spans="2:6" x14ac:dyDescent="0.2">
      <c r="E12" s="29"/>
      <c r="F12" s="73"/>
    </row>
    <row r="13" spans="2:6" x14ac:dyDescent="0.2">
      <c r="E13" s="29"/>
      <c r="F13" s="73"/>
    </row>
    <row r="14" spans="2:6" x14ac:dyDescent="0.2">
      <c r="F14" s="73"/>
    </row>
    <row r="15" spans="2:6" x14ac:dyDescent="0.2">
      <c r="F15" s="73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/>
  <dimension ref="A1:I31"/>
  <sheetViews>
    <sheetView zoomScaleNormal="100" workbookViewId="0"/>
  </sheetViews>
  <sheetFormatPr baseColWidth="10" defaultRowHeight="12.75" x14ac:dyDescent="0.2"/>
  <cols>
    <col min="1" max="1" width="20.7109375" customWidth="1"/>
    <col min="2" max="5" width="13.42578125" customWidth="1"/>
    <col min="6" max="6" width="11.42578125" customWidth="1"/>
  </cols>
  <sheetData>
    <row r="1" spans="1:9" ht="15.75" customHeight="1" x14ac:dyDescent="0.2">
      <c r="A1" s="9" t="s">
        <v>450</v>
      </c>
      <c r="B1" s="30"/>
      <c r="C1" s="5"/>
      <c r="D1" s="5"/>
      <c r="E1" s="5"/>
      <c r="F1" s="5"/>
      <c r="G1" s="5"/>
      <c r="H1" s="5"/>
      <c r="I1" s="5"/>
    </row>
    <row r="2" spans="1:9" x14ac:dyDescent="0.2">
      <c r="A2" s="5"/>
      <c r="B2" s="5"/>
      <c r="C2" s="5"/>
      <c r="D2" s="5"/>
      <c r="E2" s="5"/>
      <c r="F2" s="5"/>
      <c r="G2" s="5"/>
      <c r="H2" s="5"/>
      <c r="I2" s="5"/>
    </row>
    <row r="3" spans="1:9" ht="28.15" customHeight="1" x14ac:dyDescent="0.2">
      <c r="A3" s="11"/>
      <c r="B3" s="236" t="s">
        <v>21</v>
      </c>
      <c r="C3" s="236" t="s">
        <v>78</v>
      </c>
      <c r="D3" s="236" t="s">
        <v>22</v>
      </c>
      <c r="E3" s="236" t="s">
        <v>79</v>
      </c>
      <c r="F3" s="5"/>
      <c r="G3" s="5"/>
      <c r="H3" s="5"/>
      <c r="I3" s="5"/>
    </row>
    <row r="4" spans="1:9" ht="15" customHeight="1" x14ac:dyDescent="0.2">
      <c r="A4" s="62" t="s">
        <v>17</v>
      </c>
      <c r="B4" s="70">
        <f>SUM(B5:B9)</f>
        <v>67215.333333333328</v>
      </c>
      <c r="C4" s="70">
        <f>SUM(C5:C9)</f>
        <v>65060.333333333336</v>
      </c>
      <c r="D4" s="70">
        <f>SUM(D5:D9)</f>
        <v>63831.333333333336</v>
      </c>
      <c r="E4" s="70">
        <f>SUM(E5:E9)</f>
        <v>58166.666666666664</v>
      </c>
      <c r="F4" s="99"/>
      <c r="G4" s="99"/>
      <c r="H4" s="99"/>
      <c r="I4" s="99"/>
    </row>
    <row r="5" spans="1:9" ht="15" customHeight="1" x14ac:dyDescent="0.2">
      <c r="A5" s="28" t="s">
        <v>31</v>
      </c>
      <c r="B5" s="23">
        <v>1157.6666666666667</v>
      </c>
      <c r="C5" s="23">
        <v>1203</v>
      </c>
      <c r="D5" s="23">
        <v>1173.6666666666667</v>
      </c>
      <c r="E5" s="23">
        <v>972.66666666666663</v>
      </c>
      <c r="F5" s="99"/>
      <c r="G5" s="99"/>
      <c r="H5" s="99"/>
      <c r="I5" s="99"/>
    </row>
    <row r="6" spans="1:9" ht="15" customHeight="1" x14ac:dyDescent="0.2">
      <c r="A6" s="29" t="s">
        <v>82</v>
      </c>
      <c r="B6" s="21">
        <v>5575.666666666667</v>
      </c>
      <c r="C6" s="21">
        <v>5481.666666666667</v>
      </c>
      <c r="D6" s="21">
        <v>5315</v>
      </c>
      <c r="E6" s="21">
        <v>4995.333333333333</v>
      </c>
      <c r="F6" s="99"/>
      <c r="G6" s="99"/>
      <c r="H6" s="99"/>
      <c r="I6" s="99"/>
    </row>
    <row r="7" spans="1:9" ht="15" customHeight="1" x14ac:dyDescent="0.2">
      <c r="A7" s="28" t="s">
        <v>81</v>
      </c>
      <c r="B7" s="23">
        <v>4074.3333333333335</v>
      </c>
      <c r="C7" s="23">
        <v>3931.3333333333335</v>
      </c>
      <c r="D7" s="23">
        <v>4001.6666666666665</v>
      </c>
      <c r="E7" s="23">
        <v>3727</v>
      </c>
      <c r="F7" s="99"/>
      <c r="G7" s="99"/>
      <c r="H7" s="99"/>
      <c r="I7" s="99"/>
    </row>
    <row r="8" spans="1:9" ht="15" customHeight="1" x14ac:dyDescent="0.2">
      <c r="A8" s="29" t="s">
        <v>83</v>
      </c>
      <c r="B8" s="21">
        <v>51021.666666666664</v>
      </c>
      <c r="C8" s="21">
        <v>49060</v>
      </c>
      <c r="D8" s="21">
        <v>48097.333333333336</v>
      </c>
      <c r="E8" s="21">
        <v>44006.666666666664</v>
      </c>
      <c r="F8" s="99"/>
      <c r="G8" s="99"/>
      <c r="H8" s="99"/>
      <c r="I8" s="99"/>
    </row>
    <row r="9" spans="1:9" ht="15" customHeight="1" x14ac:dyDescent="0.2">
      <c r="A9" s="28" t="s">
        <v>130</v>
      </c>
      <c r="B9" s="23">
        <v>5386</v>
      </c>
      <c r="C9" s="23">
        <v>5384.333333333333</v>
      </c>
      <c r="D9" s="23">
        <v>5243.666666666667</v>
      </c>
      <c r="E9" s="23">
        <v>4465</v>
      </c>
      <c r="F9" s="99"/>
      <c r="G9" s="99"/>
      <c r="H9" s="99"/>
      <c r="I9" s="99"/>
    </row>
    <row r="10" spans="1:9" ht="15" customHeight="1" x14ac:dyDescent="0.2">
      <c r="A10" s="62" t="s">
        <v>252</v>
      </c>
      <c r="B10" s="152">
        <f>SUM(B11:B15)</f>
        <v>28346.333333333332</v>
      </c>
      <c r="C10" s="152">
        <f>SUM(C11:C15)</f>
        <v>27019.333333333336</v>
      </c>
      <c r="D10" s="152">
        <f t="shared" ref="D10:E10" si="0">SUM(D11:D15)</f>
        <v>26307.333333333332</v>
      </c>
      <c r="E10" s="152">
        <f t="shared" si="0"/>
        <v>23966</v>
      </c>
      <c r="F10" s="99"/>
      <c r="G10" s="5"/>
      <c r="H10" s="5"/>
      <c r="I10" s="5"/>
    </row>
    <row r="11" spans="1:9" ht="15" customHeight="1" x14ac:dyDescent="0.2">
      <c r="A11" s="28" t="s">
        <v>31</v>
      </c>
      <c r="B11" s="23">
        <v>769.66666666666663</v>
      </c>
      <c r="C11" s="15">
        <v>816.33333333333337</v>
      </c>
      <c r="D11" s="15">
        <v>788</v>
      </c>
      <c r="E11" s="15">
        <v>639</v>
      </c>
      <c r="F11" s="5"/>
      <c r="G11" s="5"/>
      <c r="H11" s="5"/>
      <c r="I11" s="5"/>
    </row>
    <row r="12" spans="1:9" ht="15" customHeight="1" x14ac:dyDescent="0.2">
      <c r="A12" s="29" t="s">
        <v>82</v>
      </c>
      <c r="B12" s="21">
        <v>2960.6666666666665</v>
      </c>
      <c r="C12" s="13">
        <v>2874.3333333333335</v>
      </c>
      <c r="D12" s="13">
        <v>2786.6666666666665</v>
      </c>
      <c r="E12" s="13">
        <v>2629.6666666666665</v>
      </c>
      <c r="F12" s="5"/>
      <c r="G12" s="5"/>
      <c r="H12" s="5"/>
      <c r="I12" s="5"/>
    </row>
    <row r="13" spans="1:9" ht="15" customHeight="1" x14ac:dyDescent="0.2">
      <c r="A13" s="28" t="s">
        <v>81</v>
      </c>
      <c r="B13" s="23">
        <v>3367.3333333333335</v>
      </c>
      <c r="C13" s="15">
        <v>3235</v>
      </c>
      <c r="D13" s="15">
        <v>3317.6666666666665</v>
      </c>
      <c r="E13" s="15">
        <v>3083</v>
      </c>
      <c r="F13" s="5"/>
      <c r="G13" s="5"/>
      <c r="H13" s="5"/>
      <c r="I13" s="5"/>
    </row>
    <row r="14" spans="1:9" ht="15" customHeight="1" x14ac:dyDescent="0.2">
      <c r="A14" s="29" t="s">
        <v>83</v>
      </c>
      <c r="B14" s="21">
        <v>19232</v>
      </c>
      <c r="C14" s="13">
        <v>18109</v>
      </c>
      <c r="D14" s="13">
        <v>17490</v>
      </c>
      <c r="E14" s="13">
        <v>15997.333333333334</v>
      </c>
      <c r="F14" s="5"/>
      <c r="G14" s="5"/>
      <c r="H14" s="5"/>
      <c r="I14" s="5"/>
    </row>
    <row r="15" spans="1:9" ht="15" customHeight="1" x14ac:dyDescent="0.2">
      <c r="A15" s="28" t="s">
        <v>130</v>
      </c>
      <c r="B15" s="23">
        <v>2016.6666666666667</v>
      </c>
      <c r="C15" s="15">
        <v>1984.6666666666667</v>
      </c>
      <c r="D15" s="15">
        <v>1925</v>
      </c>
      <c r="E15" s="15">
        <v>1617</v>
      </c>
      <c r="F15" s="5"/>
      <c r="G15" s="5"/>
      <c r="H15" s="5"/>
      <c r="I15" s="5"/>
    </row>
    <row r="16" spans="1:9" ht="15" customHeight="1" x14ac:dyDescent="0.2">
      <c r="A16" s="62" t="s">
        <v>77</v>
      </c>
      <c r="B16" s="152">
        <f>SUM(B17:B21)</f>
        <v>38869.000000000007</v>
      </c>
      <c r="C16" s="152">
        <f t="shared" ref="C16:E16" si="1">SUM(C17:C21)</f>
        <v>38041</v>
      </c>
      <c r="D16" s="152">
        <f t="shared" si="1"/>
        <v>37523.999999999993</v>
      </c>
      <c r="E16" s="152">
        <f t="shared" si="1"/>
        <v>34200.666666666664</v>
      </c>
      <c r="F16" s="32"/>
      <c r="G16" s="5"/>
      <c r="H16" s="5"/>
      <c r="I16" s="5"/>
    </row>
    <row r="17" spans="1:9" ht="15" customHeight="1" x14ac:dyDescent="0.2">
      <c r="A17" s="28" t="s">
        <v>31</v>
      </c>
      <c r="B17" s="23">
        <v>388</v>
      </c>
      <c r="C17" s="15">
        <v>386.66666666666669</v>
      </c>
      <c r="D17" s="15">
        <v>385.66666666666669</v>
      </c>
      <c r="E17" s="15">
        <v>333.66666666666669</v>
      </c>
      <c r="F17" s="5"/>
      <c r="G17" s="5"/>
      <c r="H17" s="5"/>
      <c r="I17" s="5"/>
    </row>
    <row r="18" spans="1:9" ht="15" customHeight="1" x14ac:dyDescent="0.2">
      <c r="A18" s="29" t="s">
        <v>82</v>
      </c>
      <c r="B18" s="21">
        <v>2615</v>
      </c>
      <c r="C18" s="13">
        <v>2607.3333333333335</v>
      </c>
      <c r="D18" s="13">
        <v>2528.3333333333335</v>
      </c>
      <c r="E18" s="13">
        <v>2365.6666666666665</v>
      </c>
      <c r="F18" s="5"/>
      <c r="G18" s="5"/>
      <c r="H18" s="5"/>
      <c r="I18" s="5"/>
    </row>
    <row r="19" spans="1:9" ht="15" customHeight="1" x14ac:dyDescent="0.2">
      <c r="A19" s="28" t="s">
        <v>81</v>
      </c>
      <c r="B19" s="23">
        <v>707</v>
      </c>
      <c r="C19" s="15">
        <v>696.33333333333337</v>
      </c>
      <c r="D19" s="15">
        <v>684</v>
      </c>
      <c r="E19" s="15">
        <v>644</v>
      </c>
      <c r="F19" s="5"/>
      <c r="G19" s="5"/>
      <c r="H19" s="5"/>
      <c r="I19" s="5"/>
    </row>
    <row r="20" spans="1:9" ht="15" customHeight="1" x14ac:dyDescent="0.2">
      <c r="A20" s="29" t="s">
        <v>83</v>
      </c>
      <c r="B20" s="21">
        <v>31789.666666666668</v>
      </c>
      <c r="C20" s="13">
        <v>30951</v>
      </c>
      <c r="D20" s="13">
        <v>30607.333333333332</v>
      </c>
      <c r="E20" s="13">
        <v>28009.333333333332</v>
      </c>
      <c r="F20" s="5"/>
      <c r="G20" s="5"/>
      <c r="H20" s="5"/>
      <c r="I20" s="5"/>
    </row>
    <row r="21" spans="1:9" ht="15" customHeight="1" x14ac:dyDescent="0.2">
      <c r="A21" s="28" t="s">
        <v>130</v>
      </c>
      <c r="B21" s="23">
        <v>3369.3333333333335</v>
      </c>
      <c r="C21" s="15">
        <v>3399.6666666666665</v>
      </c>
      <c r="D21" s="15">
        <v>3318.6666666666665</v>
      </c>
      <c r="E21" s="15">
        <v>2848</v>
      </c>
      <c r="F21" s="5"/>
      <c r="G21" s="5"/>
      <c r="H21" s="5"/>
      <c r="I21" s="5"/>
    </row>
    <row r="22" spans="1:9" x14ac:dyDescent="0.2">
      <c r="A22" s="16" t="s">
        <v>298</v>
      </c>
      <c r="B22" s="5"/>
      <c r="C22" s="13"/>
      <c r="D22" s="13"/>
      <c r="E22" s="5"/>
      <c r="F22" s="5"/>
      <c r="G22" s="5"/>
      <c r="H22" s="5"/>
      <c r="I22" s="5"/>
    </row>
    <row r="23" spans="1:9" ht="12.75" customHeight="1" x14ac:dyDescent="0.2">
      <c r="A23" s="16" t="s">
        <v>324</v>
      </c>
      <c r="B23" s="5"/>
      <c r="C23" s="5"/>
      <c r="D23" s="5"/>
      <c r="E23" s="5"/>
      <c r="F23" s="5"/>
      <c r="G23" s="5"/>
      <c r="H23" s="5"/>
      <c r="I23" s="5"/>
    </row>
    <row r="24" spans="1:9" x14ac:dyDescent="0.2">
      <c r="A24" s="5"/>
      <c r="B24" s="5"/>
      <c r="C24" s="5"/>
      <c r="D24" s="5"/>
      <c r="E24" s="5"/>
      <c r="F24" s="5"/>
      <c r="G24" s="5"/>
      <c r="H24" s="5"/>
      <c r="I24" s="5"/>
    </row>
    <row r="25" spans="1:9" x14ac:dyDescent="0.2">
      <c r="A25" s="5"/>
      <c r="B25" s="5"/>
      <c r="C25" s="5"/>
      <c r="D25" s="5"/>
      <c r="E25" s="5"/>
      <c r="F25" s="5"/>
      <c r="G25" s="5"/>
      <c r="H25" s="5"/>
      <c r="I25" s="5"/>
    </row>
    <row r="26" spans="1:9" x14ac:dyDescent="0.2">
      <c r="A26" s="5"/>
      <c r="B26" s="5"/>
      <c r="C26" s="5"/>
      <c r="D26" s="5"/>
      <c r="E26" s="5"/>
      <c r="F26" s="5"/>
      <c r="G26" s="5"/>
      <c r="H26" s="5"/>
      <c r="I26" s="5"/>
    </row>
    <row r="27" spans="1:9" x14ac:dyDescent="0.2">
      <c r="A27" s="5"/>
      <c r="B27" s="5"/>
      <c r="C27" s="5"/>
      <c r="D27" s="5"/>
      <c r="E27" s="5"/>
      <c r="F27" s="5"/>
      <c r="G27" s="5"/>
      <c r="H27" s="5"/>
      <c r="I27" s="5"/>
    </row>
    <row r="28" spans="1:9" x14ac:dyDescent="0.2">
      <c r="A28" s="5"/>
      <c r="B28" s="5"/>
      <c r="C28" s="5"/>
      <c r="D28" s="5"/>
      <c r="E28" s="5"/>
      <c r="F28" s="5"/>
      <c r="G28" s="5"/>
      <c r="H28" s="5"/>
      <c r="I28" s="5"/>
    </row>
    <row r="29" spans="1:9" x14ac:dyDescent="0.2">
      <c r="A29" s="5"/>
      <c r="B29" s="5"/>
      <c r="C29" s="5"/>
      <c r="D29" s="5"/>
      <c r="E29" s="5"/>
      <c r="F29" s="5"/>
      <c r="G29" s="5"/>
      <c r="H29" s="5"/>
      <c r="I29" s="5"/>
    </row>
    <row r="30" spans="1:9" x14ac:dyDescent="0.2">
      <c r="A30" s="5"/>
      <c r="B30" s="5"/>
      <c r="C30" s="5"/>
      <c r="D30" s="5"/>
      <c r="E30" s="5"/>
      <c r="F30" s="5"/>
      <c r="G30" s="5"/>
      <c r="H30" s="5"/>
      <c r="I30" s="5"/>
    </row>
    <row r="31" spans="1:9" x14ac:dyDescent="0.2">
      <c r="A31" s="5"/>
      <c r="B31" s="142"/>
      <c r="C31" s="5"/>
      <c r="D31" s="5"/>
      <c r="E31" s="5"/>
      <c r="F31" s="5"/>
      <c r="G31" s="5"/>
      <c r="H31" s="5"/>
      <c r="I31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/>
  <dimension ref="A1"/>
  <sheetViews>
    <sheetView workbookViewId="0"/>
  </sheetViews>
  <sheetFormatPr baseColWidth="10" defaultColWidth="11.42578125" defaultRowHeight="12.75" x14ac:dyDescent="0.2"/>
  <cols>
    <col min="1" max="1" width="5.5703125" style="59" customWidth="1"/>
    <col min="2" max="2" width="75.7109375" style="59" customWidth="1"/>
    <col min="3" max="3" width="5.5703125" style="59" customWidth="1"/>
    <col min="4" max="16384" width="11.42578125" style="59"/>
  </cols>
  <sheetData/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J29"/>
  <sheetViews>
    <sheetView zoomScale="80" zoomScaleNormal="80" workbookViewId="0"/>
  </sheetViews>
  <sheetFormatPr baseColWidth="10" defaultRowHeight="12.75" x14ac:dyDescent="0.2"/>
  <cols>
    <col min="1" max="1" width="36.42578125" customWidth="1"/>
    <col min="2" max="5" width="12" customWidth="1"/>
    <col min="7" max="7" width="12.140625" customWidth="1"/>
    <col min="8" max="15" width="11.42578125" customWidth="1"/>
  </cols>
  <sheetData>
    <row r="1" spans="1:10" ht="15.75" customHeight="1" x14ac:dyDescent="0.2">
      <c r="A1" s="9" t="s">
        <v>451</v>
      </c>
      <c r="B1" s="141"/>
      <c r="C1" s="142"/>
      <c r="D1" s="142"/>
      <c r="E1" s="142"/>
      <c r="F1" s="5"/>
      <c r="G1" s="5"/>
      <c r="H1" s="5"/>
      <c r="I1" s="5"/>
      <c r="J1" s="5"/>
    </row>
    <row r="2" spans="1:10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0" ht="29.45" customHeight="1" x14ac:dyDescent="0.2">
      <c r="A3" s="11"/>
      <c r="B3" s="236" t="s">
        <v>21</v>
      </c>
      <c r="C3" s="236" t="s">
        <v>78</v>
      </c>
      <c r="D3" s="236" t="s">
        <v>22</v>
      </c>
      <c r="E3" s="236" t="s">
        <v>79</v>
      </c>
      <c r="F3" s="5"/>
      <c r="G3" s="34"/>
      <c r="H3" s="34"/>
      <c r="I3" s="34"/>
      <c r="J3" s="34"/>
    </row>
    <row r="4" spans="1:10" ht="15" customHeight="1" x14ac:dyDescent="0.2">
      <c r="A4" s="62" t="s">
        <v>17</v>
      </c>
      <c r="B4" s="152">
        <f>SUM(B5:B26)</f>
        <v>67215.333333333343</v>
      </c>
      <c r="C4" s="152">
        <f>SUM(C5:C26)</f>
        <v>65060.333333333328</v>
      </c>
      <c r="D4" s="152">
        <f>SUM(D5:D26)</f>
        <v>63831.333333333328</v>
      </c>
      <c r="E4" s="152">
        <f>SUM(E5:E26)</f>
        <v>58166.666666666672</v>
      </c>
      <c r="F4" s="5"/>
      <c r="G4" s="5"/>
      <c r="H4" s="5"/>
      <c r="I4" s="5"/>
      <c r="J4" s="5"/>
    </row>
    <row r="5" spans="1:10" ht="15" customHeight="1" x14ac:dyDescent="0.2">
      <c r="A5" s="28" t="s">
        <v>154</v>
      </c>
      <c r="B5" s="23">
        <v>1157.6666666666667</v>
      </c>
      <c r="C5" s="33">
        <v>1203</v>
      </c>
      <c r="D5" s="15">
        <v>1173.6666666666667</v>
      </c>
      <c r="E5" s="15">
        <v>972.66666666666663</v>
      </c>
      <c r="F5" s="5"/>
      <c r="G5" s="29"/>
      <c r="H5" s="234"/>
      <c r="I5" s="5"/>
      <c r="J5" s="5"/>
    </row>
    <row r="6" spans="1:10" ht="15" customHeight="1" x14ac:dyDescent="0.2">
      <c r="A6" s="29" t="s">
        <v>138</v>
      </c>
      <c r="B6" s="21">
        <v>13</v>
      </c>
      <c r="C6" s="32">
        <v>11.666666666666666</v>
      </c>
      <c r="D6" s="13">
        <v>9.6666666666666661</v>
      </c>
      <c r="E6" s="13">
        <v>7</v>
      </c>
      <c r="F6" s="5"/>
      <c r="G6" s="29"/>
      <c r="H6" s="234"/>
      <c r="I6" s="5"/>
      <c r="J6" s="5"/>
    </row>
    <row r="7" spans="1:10" ht="15" customHeight="1" x14ac:dyDescent="0.2">
      <c r="A7" s="28" t="s">
        <v>220</v>
      </c>
      <c r="B7" s="23">
        <v>4961</v>
      </c>
      <c r="C7" s="33">
        <v>4865</v>
      </c>
      <c r="D7" s="15">
        <v>4774</v>
      </c>
      <c r="E7" s="15">
        <v>4454</v>
      </c>
      <c r="F7" s="5"/>
      <c r="G7" s="29"/>
      <c r="H7" s="234"/>
      <c r="I7" s="5"/>
      <c r="J7" s="5"/>
    </row>
    <row r="8" spans="1:10" ht="15" customHeight="1" x14ac:dyDescent="0.2">
      <c r="A8" s="29" t="s">
        <v>207</v>
      </c>
      <c r="B8" s="21">
        <v>48.333333333333336</v>
      </c>
      <c r="C8" s="32">
        <v>42.666666666666664</v>
      </c>
      <c r="D8" s="13">
        <v>42.666666666666664</v>
      </c>
      <c r="E8" s="13">
        <v>38</v>
      </c>
      <c r="F8" s="5"/>
      <c r="G8" s="29"/>
      <c r="H8" s="234"/>
      <c r="I8" s="5"/>
      <c r="J8" s="5"/>
    </row>
    <row r="9" spans="1:10" ht="15" customHeight="1" x14ac:dyDescent="0.2">
      <c r="A9" s="28" t="s">
        <v>208</v>
      </c>
      <c r="B9" s="23">
        <v>553.33333333333337</v>
      </c>
      <c r="C9" s="33">
        <v>562.33333333333337</v>
      </c>
      <c r="D9" s="15">
        <v>488.66666666666669</v>
      </c>
      <c r="E9" s="15">
        <v>496.33333333333331</v>
      </c>
      <c r="F9" s="5"/>
      <c r="G9" s="29"/>
      <c r="H9" s="234"/>
      <c r="I9" s="5"/>
      <c r="J9" s="5"/>
    </row>
    <row r="10" spans="1:10" ht="15" customHeight="1" x14ac:dyDescent="0.2">
      <c r="A10" s="29" t="s">
        <v>81</v>
      </c>
      <c r="B10" s="21">
        <v>4074.3333333333335</v>
      </c>
      <c r="C10" s="32">
        <v>3931.3333333333335</v>
      </c>
      <c r="D10" s="13">
        <v>4001.6666666666665</v>
      </c>
      <c r="E10" s="13">
        <v>3727</v>
      </c>
      <c r="F10" s="5"/>
      <c r="G10" s="29"/>
      <c r="H10" s="234"/>
      <c r="I10" s="5"/>
      <c r="J10" s="5"/>
    </row>
    <row r="11" spans="1:10" ht="15" customHeight="1" x14ac:dyDescent="0.2">
      <c r="A11" s="28" t="s">
        <v>84</v>
      </c>
      <c r="B11" s="23">
        <v>9749</v>
      </c>
      <c r="C11" s="33">
        <v>9514.3333333333339</v>
      </c>
      <c r="D11" s="15">
        <v>9168.3333333333339</v>
      </c>
      <c r="E11" s="15">
        <v>8459.6666666666661</v>
      </c>
      <c r="F11" s="5"/>
      <c r="G11" s="157"/>
      <c r="H11" s="234"/>
      <c r="I11" s="5"/>
      <c r="J11" s="5"/>
    </row>
    <row r="12" spans="1:10" ht="15" customHeight="1" x14ac:dyDescent="0.2">
      <c r="A12" s="29" t="s">
        <v>160</v>
      </c>
      <c r="B12" s="21">
        <v>2192</v>
      </c>
      <c r="C12" s="32">
        <v>2078</v>
      </c>
      <c r="D12" s="13">
        <v>1983.6666666666667</v>
      </c>
      <c r="E12" s="13">
        <v>1844.6666666666667</v>
      </c>
      <c r="F12" s="5"/>
      <c r="G12" s="157"/>
      <c r="H12" s="234"/>
      <c r="I12" s="5"/>
      <c r="J12" s="5"/>
    </row>
    <row r="13" spans="1:10" ht="15" customHeight="1" x14ac:dyDescent="0.2">
      <c r="A13" s="28" t="s">
        <v>129</v>
      </c>
      <c r="B13" s="23">
        <v>9104.3333333333339</v>
      </c>
      <c r="C13" s="33">
        <v>7980.333333333333</v>
      </c>
      <c r="D13" s="15">
        <v>7311.333333333333</v>
      </c>
      <c r="E13" s="15">
        <v>6724.333333333333</v>
      </c>
      <c r="F13" s="5"/>
      <c r="G13" s="157"/>
      <c r="H13" s="234"/>
      <c r="I13" s="5"/>
      <c r="J13" s="5"/>
    </row>
    <row r="14" spans="1:10" ht="15" customHeight="1" x14ac:dyDescent="0.2">
      <c r="A14" s="29" t="s">
        <v>166</v>
      </c>
      <c r="B14" s="21">
        <v>1193.3333333333333</v>
      </c>
      <c r="C14" s="32">
        <v>1171</v>
      </c>
      <c r="D14" s="13">
        <v>1224.3333333333333</v>
      </c>
      <c r="E14" s="13">
        <v>1094.6666666666667</v>
      </c>
      <c r="F14" s="5"/>
      <c r="G14" s="157"/>
      <c r="H14" s="234"/>
      <c r="I14" s="5"/>
      <c r="J14" s="5"/>
    </row>
    <row r="15" spans="1:10" ht="15" customHeight="1" x14ac:dyDescent="0.2">
      <c r="A15" s="28" t="s">
        <v>172</v>
      </c>
      <c r="B15" s="23">
        <v>526.33333333333337</v>
      </c>
      <c r="C15" s="23">
        <v>526.33333333333337</v>
      </c>
      <c r="D15" s="15">
        <v>527.33333333333337</v>
      </c>
      <c r="E15" s="15">
        <v>484.66666666666669</v>
      </c>
      <c r="F15" s="5"/>
      <c r="G15" s="157"/>
      <c r="H15" s="234"/>
      <c r="I15" s="5"/>
      <c r="J15" s="5"/>
    </row>
    <row r="16" spans="1:10" ht="15" customHeight="1" x14ac:dyDescent="0.2">
      <c r="A16" s="29" t="s">
        <v>139</v>
      </c>
      <c r="B16" s="21">
        <v>513.33333333333337</v>
      </c>
      <c r="C16" s="32">
        <v>500.66666666666669</v>
      </c>
      <c r="D16" s="13">
        <v>490.33333333333331</v>
      </c>
      <c r="E16" s="13">
        <v>451.66666666666669</v>
      </c>
      <c r="F16" s="5"/>
      <c r="G16" s="157"/>
      <c r="H16" s="234"/>
      <c r="I16" s="5"/>
      <c r="J16" s="5"/>
    </row>
    <row r="17" spans="1:10" ht="15" customHeight="1" x14ac:dyDescent="0.2">
      <c r="A17" s="28" t="s">
        <v>209</v>
      </c>
      <c r="B17" s="23">
        <v>5108.333333333333</v>
      </c>
      <c r="C17" s="33">
        <v>4929.333333333333</v>
      </c>
      <c r="D17" s="15">
        <v>4956</v>
      </c>
      <c r="E17" s="15">
        <v>4450</v>
      </c>
      <c r="F17" s="5"/>
      <c r="G17" s="157"/>
      <c r="H17" s="234"/>
      <c r="I17" s="5"/>
      <c r="J17" s="5"/>
    </row>
    <row r="18" spans="1:10" ht="15" customHeight="1" x14ac:dyDescent="0.2">
      <c r="A18" s="29" t="s">
        <v>210</v>
      </c>
      <c r="B18" s="21">
        <v>10785.666666666666</v>
      </c>
      <c r="C18" s="32">
        <v>10648</v>
      </c>
      <c r="D18" s="13">
        <v>10335.666666666666</v>
      </c>
      <c r="E18" s="13">
        <v>9685.3333333333339</v>
      </c>
      <c r="F18" s="5"/>
      <c r="G18" s="157"/>
      <c r="H18" s="234"/>
      <c r="I18" s="5"/>
      <c r="J18" s="5"/>
    </row>
    <row r="19" spans="1:10" ht="15" customHeight="1" x14ac:dyDescent="0.2">
      <c r="A19" s="28" t="s">
        <v>219</v>
      </c>
      <c r="B19" s="23">
        <v>1749.3333333333333</v>
      </c>
      <c r="C19" s="33">
        <v>1744</v>
      </c>
      <c r="D19" s="15">
        <v>1724.6666666666667</v>
      </c>
      <c r="E19" s="15">
        <v>1511.3333333333333</v>
      </c>
      <c r="F19" s="5"/>
      <c r="G19" s="157"/>
      <c r="H19" s="234"/>
      <c r="I19" s="5"/>
      <c r="J19" s="5"/>
    </row>
    <row r="20" spans="1:10" ht="15" customHeight="1" x14ac:dyDescent="0.2">
      <c r="A20" s="29" t="s">
        <v>85</v>
      </c>
      <c r="B20" s="21">
        <v>1778.6666666666667</v>
      </c>
      <c r="C20" s="32">
        <v>1827</v>
      </c>
      <c r="D20" s="13">
        <v>2465.3333333333335</v>
      </c>
      <c r="E20" s="13">
        <v>1700</v>
      </c>
      <c r="F20" s="5"/>
      <c r="G20" s="157"/>
      <c r="H20" s="234"/>
      <c r="I20" s="5"/>
      <c r="J20" s="5"/>
    </row>
    <row r="21" spans="1:10" ht="15" customHeight="1" x14ac:dyDescent="0.2">
      <c r="A21" s="28" t="s">
        <v>190</v>
      </c>
      <c r="B21" s="23">
        <v>2450.3333333333335</v>
      </c>
      <c r="C21" s="33">
        <v>2490</v>
      </c>
      <c r="D21" s="15">
        <v>2344</v>
      </c>
      <c r="E21" s="15">
        <v>2486.6666666666665</v>
      </c>
      <c r="F21" s="5"/>
      <c r="G21" s="157"/>
      <c r="H21" s="234"/>
      <c r="I21" s="5"/>
      <c r="J21" s="5"/>
    </row>
    <row r="22" spans="1:10" ht="15" customHeight="1" x14ac:dyDescent="0.2">
      <c r="A22" s="29" t="s">
        <v>211</v>
      </c>
      <c r="B22" s="21">
        <v>1582.6666666666667</v>
      </c>
      <c r="C22" s="32">
        <v>1454</v>
      </c>
      <c r="D22" s="13">
        <v>1438.3333333333333</v>
      </c>
      <c r="E22" s="13">
        <v>1274.3333333333333</v>
      </c>
      <c r="F22" s="5"/>
      <c r="G22" s="157"/>
      <c r="H22" s="234"/>
      <c r="I22" s="5"/>
      <c r="J22" s="5"/>
    </row>
    <row r="23" spans="1:10" ht="15" customHeight="1" x14ac:dyDescent="0.2">
      <c r="A23" s="28" t="s">
        <v>201</v>
      </c>
      <c r="B23" s="23">
        <v>2057</v>
      </c>
      <c r="C23" s="33">
        <v>1961.6666666666667</v>
      </c>
      <c r="D23" s="15">
        <v>1933.3333333333333</v>
      </c>
      <c r="E23" s="15">
        <v>1788.6666666666667</v>
      </c>
      <c r="F23" s="5"/>
      <c r="G23" s="157"/>
      <c r="H23" s="234"/>
      <c r="I23" s="5"/>
      <c r="J23" s="5"/>
    </row>
    <row r="24" spans="1:10" ht="15" customHeight="1" x14ac:dyDescent="0.2">
      <c r="A24" s="29" t="s">
        <v>128</v>
      </c>
      <c r="B24" s="21">
        <v>2200.3333333333335</v>
      </c>
      <c r="C24" s="32">
        <v>2207.6666666666665</v>
      </c>
      <c r="D24" s="13">
        <v>2172.6666666666665</v>
      </c>
      <c r="E24" s="13">
        <v>2029</v>
      </c>
      <c r="F24" s="5"/>
      <c r="G24" s="157"/>
      <c r="H24" s="234"/>
      <c r="I24" s="5"/>
      <c r="J24" s="5"/>
    </row>
    <row r="25" spans="1:10" ht="15" customHeight="1" x14ac:dyDescent="0.2">
      <c r="A25" s="28" t="s">
        <v>86</v>
      </c>
      <c r="B25" s="23">
        <v>31</v>
      </c>
      <c r="C25" s="33">
        <v>27.666666666666668</v>
      </c>
      <c r="D25" s="15">
        <v>22</v>
      </c>
      <c r="E25" s="15">
        <v>21.666666666666668</v>
      </c>
      <c r="F25" s="5"/>
      <c r="G25" s="157"/>
      <c r="H25" s="234"/>
      <c r="I25" s="5"/>
      <c r="J25" s="5"/>
    </row>
    <row r="26" spans="1:10" ht="15" customHeight="1" x14ac:dyDescent="0.2">
      <c r="A26" s="29" t="s">
        <v>130</v>
      </c>
      <c r="B26" s="21">
        <v>5386</v>
      </c>
      <c r="C26" s="32">
        <v>5384.333333333333</v>
      </c>
      <c r="D26" s="13">
        <v>5243.666666666667</v>
      </c>
      <c r="E26" s="13">
        <v>4465</v>
      </c>
      <c r="F26" s="5"/>
      <c r="G26" s="157"/>
      <c r="H26" s="234"/>
      <c r="I26" s="5"/>
      <c r="J26" s="5"/>
    </row>
    <row r="27" spans="1:10" x14ac:dyDescent="0.2">
      <c r="A27" s="16" t="s">
        <v>298</v>
      </c>
      <c r="B27" s="5"/>
      <c r="C27" s="5"/>
      <c r="D27" s="5"/>
      <c r="E27" s="5"/>
      <c r="F27" s="5"/>
      <c r="G27" s="157"/>
      <c r="H27" s="5"/>
      <c r="I27" s="5"/>
      <c r="J27" s="5"/>
    </row>
    <row r="28" spans="1:10" x14ac:dyDescent="0.2">
      <c r="A28" s="16" t="s">
        <v>324</v>
      </c>
      <c r="B28" s="5"/>
      <c r="C28" s="5"/>
      <c r="D28" s="5"/>
      <c r="E28" s="5"/>
      <c r="F28" s="5"/>
      <c r="G28" s="157"/>
      <c r="H28" s="5"/>
      <c r="I28" s="5"/>
      <c r="J28" s="5"/>
    </row>
    <row r="29" spans="1:10" x14ac:dyDescent="0.2">
      <c r="A29" s="5"/>
      <c r="B29" s="5"/>
      <c r="C29" s="5"/>
      <c r="D29" s="5"/>
      <c r="E29" s="5"/>
      <c r="F29" s="5"/>
      <c r="G29" s="5"/>
      <c r="H29" s="5"/>
      <c r="I29" s="5"/>
      <c r="J29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E11"/>
  <sheetViews>
    <sheetView zoomScaleNormal="100" workbookViewId="0"/>
  </sheetViews>
  <sheetFormatPr baseColWidth="10" defaultRowHeight="12.75" x14ac:dyDescent="0.2"/>
  <cols>
    <col min="1" max="1" width="29" customWidth="1"/>
    <col min="2" max="5" width="17.7109375" customWidth="1"/>
  </cols>
  <sheetData>
    <row r="1" spans="1:5" ht="15.75" customHeight="1" x14ac:dyDescent="0.2">
      <c r="A1" s="9" t="s">
        <v>452</v>
      </c>
      <c r="B1" s="30"/>
      <c r="C1" s="5"/>
      <c r="D1" s="5"/>
      <c r="E1" s="5"/>
    </row>
    <row r="2" spans="1:5" x14ac:dyDescent="0.2">
      <c r="A2" s="5"/>
      <c r="B2" s="5"/>
      <c r="C2" s="5"/>
      <c r="D2" s="5"/>
      <c r="E2" s="5"/>
    </row>
    <row r="3" spans="1:5" ht="18.75" customHeight="1" x14ac:dyDescent="0.2">
      <c r="A3" s="11"/>
      <c r="B3" s="25" t="s">
        <v>21</v>
      </c>
      <c r="C3" s="25" t="s">
        <v>78</v>
      </c>
      <c r="D3" s="25" t="s">
        <v>22</v>
      </c>
      <c r="E3" s="25" t="s">
        <v>79</v>
      </c>
    </row>
    <row r="4" spans="1:5" ht="15" customHeight="1" x14ac:dyDescent="0.2">
      <c r="A4" s="62" t="s">
        <v>17</v>
      </c>
      <c r="B4" s="152">
        <f>SUM(B5:B9)</f>
        <v>67215.333333333328</v>
      </c>
      <c r="C4" s="152">
        <f>SUM(C5:C9)</f>
        <v>65060.333333333328</v>
      </c>
      <c r="D4" s="152">
        <f>SUM(D5:D9)</f>
        <v>63831.333333333336</v>
      </c>
      <c r="E4" s="152">
        <f>SUM(E5:E9)</f>
        <v>58166.666666666664</v>
      </c>
    </row>
    <row r="5" spans="1:5" ht="15" customHeight="1" x14ac:dyDescent="0.2">
      <c r="A5" s="28" t="s">
        <v>2</v>
      </c>
      <c r="B5" s="33">
        <v>496.66666666666669</v>
      </c>
      <c r="C5" s="33">
        <v>497</v>
      </c>
      <c r="D5" s="15">
        <v>489.66666666666669</v>
      </c>
      <c r="E5" s="15">
        <v>422.33333333333331</v>
      </c>
    </row>
    <row r="6" spans="1:5" ht="15" customHeight="1" x14ac:dyDescent="0.2">
      <c r="A6" s="29" t="s">
        <v>87</v>
      </c>
      <c r="B6" s="32">
        <v>1760</v>
      </c>
      <c r="C6" s="32">
        <v>1666.3333333333333</v>
      </c>
      <c r="D6" s="13">
        <v>1640.3333333333333</v>
      </c>
      <c r="E6" s="13">
        <v>1425.6666666666667</v>
      </c>
    </row>
    <row r="7" spans="1:5" ht="15" customHeight="1" x14ac:dyDescent="0.2">
      <c r="A7" s="28" t="s">
        <v>88</v>
      </c>
      <c r="B7" s="33">
        <v>1988</v>
      </c>
      <c r="C7" s="33">
        <v>1905.3333333333333</v>
      </c>
      <c r="D7" s="15">
        <v>1778.3333333333333</v>
      </c>
      <c r="E7" s="15">
        <v>1581</v>
      </c>
    </row>
    <row r="8" spans="1:5" ht="15" customHeight="1" x14ac:dyDescent="0.2">
      <c r="A8" s="29" t="s">
        <v>89</v>
      </c>
      <c r="B8" s="32">
        <v>51082</v>
      </c>
      <c r="C8" s="32">
        <v>49615</v>
      </c>
      <c r="D8" s="13">
        <v>48098.333333333336</v>
      </c>
      <c r="E8" s="13">
        <v>44425</v>
      </c>
    </row>
    <row r="9" spans="1:5" ht="15" customHeight="1" x14ac:dyDescent="0.2">
      <c r="A9" s="28" t="s">
        <v>217</v>
      </c>
      <c r="B9" s="33">
        <v>11888.666666666666</v>
      </c>
      <c r="C9" s="33">
        <v>11376.666666666666</v>
      </c>
      <c r="D9" s="15">
        <v>11824.666666666666</v>
      </c>
      <c r="E9" s="15">
        <v>10312.666666666666</v>
      </c>
    </row>
    <row r="10" spans="1:5" x14ac:dyDescent="0.2">
      <c r="A10" s="16" t="s">
        <v>298</v>
      </c>
      <c r="B10" s="5"/>
      <c r="C10" s="5"/>
      <c r="D10" s="5"/>
      <c r="E10" s="5"/>
    </row>
    <row r="11" spans="1:5" x14ac:dyDescent="0.2">
      <c r="A11" s="16" t="s">
        <v>324</v>
      </c>
      <c r="B11" s="5"/>
      <c r="C11" s="5"/>
      <c r="D11" s="5"/>
      <c r="E11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J17"/>
  <sheetViews>
    <sheetView zoomScaleNormal="100" workbookViewId="0"/>
  </sheetViews>
  <sheetFormatPr baseColWidth="10" defaultRowHeight="12.75" x14ac:dyDescent="0.2"/>
  <cols>
    <col min="1" max="1" width="21.7109375" customWidth="1"/>
    <col min="2" max="5" width="17.7109375" customWidth="1"/>
  </cols>
  <sheetData>
    <row r="1" spans="1:10" ht="15.75" customHeight="1" x14ac:dyDescent="0.2">
      <c r="A1" s="9" t="s">
        <v>453</v>
      </c>
      <c r="B1" s="30"/>
      <c r="C1" s="5"/>
      <c r="D1" s="5"/>
      <c r="E1" s="5"/>
      <c r="F1" s="5"/>
      <c r="G1" s="5"/>
      <c r="H1" s="5"/>
      <c r="I1" s="5"/>
      <c r="J1" s="5"/>
    </row>
    <row r="2" spans="1:10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0" ht="18.75" customHeight="1" x14ac:dyDescent="0.2">
      <c r="A3" s="11"/>
      <c r="B3" s="25" t="s">
        <v>21</v>
      </c>
      <c r="C3" s="25" t="s">
        <v>78</v>
      </c>
      <c r="D3" s="25" t="s">
        <v>22</v>
      </c>
      <c r="E3" s="25" t="s">
        <v>79</v>
      </c>
      <c r="F3" s="5"/>
      <c r="G3" s="5"/>
      <c r="H3" s="5"/>
      <c r="I3" s="5"/>
      <c r="J3" s="5"/>
    </row>
    <row r="4" spans="1:10" ht="15" customHeight="1" x14ac:dyDescent="0.2">
      <c r="A4" s="62" t="s">
        <v>17</v>
      </c>
      <c r="B4" s="152">
        <f>SUM(B5:B8)</f>
        <v>67215.333333333328</v>
      </c>
      <c r="C4" s="152">
        <f>SUM(C5:C8)</f>
        <v>65060.333333333328</v>
      </c>
      <c r="D4" s="152">
        <f>SUM(D5:D8)</f>
        <v>63831.333333333336</v>
      </c>
      <c r="E4" s="152">
        <f>SUM(E5:E8)</f>
        <v>58166.666666666657</v>
      </c>
      <c r="F4" s="5"/>
      <c r="G4" s="5"/>
      <c r="H4" s="5"/>
      <c r="I4" s="5"/>
      <c r="J4" s="5"/>
    </row>
    <row r="5" spans="1:10" ht="15" customHeight="1" x14ac:dyDescent="0.2">
      <c r="A5" s="28" t="s">
        <v>90</v>
      </c>
      <c r="B5" s="33">
        <v>16761</v>
      </c>
      <c r="C5" s="33">
        <v>13965.333333333334</v>
      </c>
      <c r="D5" s="15">
        <v>14359.333333333334</v>
      </c>
      <c r="E5" s="15">
        <v>15175.666666666666</v>
      </c>
      <c r="F5" s="5"/>
      <c r="G5" s="5"/>
      <c r="H5" s="5"/>
      <c r="I5" s="5"/>
      <c r="J5" s="5"/>
    </row>
    <row r="6" spans="1:10" ht="15" customHeight="1" x14ac:dyDescent="0.2">
      <c r="A6" s="29" t="s">
        <v>91</v>
      </c>
      <c r="B6" s="32">
        <v>14638.666666666666</v>
      </c>
      <c r="C6" s="32">
        <v>10006.666666666666</v>
      </c>
      <c r="D6" s="13">
        <v>7807.333333333333</v>
      </c>
      <c r="E6" s="13">
        <v>5499.666666666667</v>
      </c>
      <c r="F6" s="5"/>
      <c r="G6" s="5"/>
      <c r="H6" s="5"/>
      <c r="I6" s="5"/>
      <c r="J6" s="5"/>
    </row>
    <row r="7" spans="1:10" ht="15" customHeight="1" x14ac:dyDescent="0.2">
      <c r="A7" s="28" t="s">
        <v>92</v>
      </c>
      <c r="B7" s="33">
        <v>17393.333333333332</v>
      </c>
      <c r="C7" s="33">
        <v>21393.333333333332</v>
      </c>
      <c r="D7" s="15">
        <v>20402.666666666668</v>
      </c>
      <c r="E7" s="15">
        <v>15490</v>
      </c>
      <c r="F7" s="5"/>
      <c r="G7" s="5"/>
      <c r="H7" s="5"/>
      <c r="I7" s="5"/>
      <c r="J7" s="5"/>
    </row>
    <row r="8" spans="1:10" ht="15" customHeight="1" x14ac:dyDescent="0.2">
      <c r="A8" s="29" t="s">
        <v>93</v>
      </c>
      <c r="B8" s="32">
        <v>18422.333333333332</v>
      </c>
      <c r="C8" s="32">
        <v>19695</v>
      </c>
      <c r="D8" s="13">
        <v>21262</v>
      </c>
      <c r="E8" s="13">
        <v>22001.333333333332</v>
      </c>
      <c r="F8" s="5"/>
      <c r="G8" s="5"/>
      <c r="H8" s="5"/>
      <c r="I8" s="5"/>
      <c r="J8" s="5"/>
    </row>
    <row r="9" spans="1:10" x14ac:dyDescent="0.2">
      <c r="A9" s="16" t="s">
        <v>298</v>
      </c>
      <c r="B9" s="5"/>
      <c r="C9" s="5"/>
      <c r="D9" s="5"/>
      <c r="E9" s="5"/>
      <c r="F9" s="5"/>
      <c r="G9" s="5"/>
      <c r="H9" s="5"/>
      <c r="I9" s="5"/>
      <c r="J9" s="5"/>
    </row>
    <row r="10" spans="1:10" x14ac:dyDescent="0.2">
      <c r="A10" s="16" t="s">
        <v>324</v>
      </c>
      <c r="B10" s="5"/>
      <c r="C10" s="5"/>
      <c r="D10" s="5"/>
      <c r="E10" s="5"/>
      <c r="F10" s="5"/>
      <c r="G10" s="5"/>
      <c r="H10" s="5"/>
      <c r="I10" s="5"/>
      <c r="J10" s="5"/>
    </row>
    <row r="11" spans="1:10" x14ac:dyDescent="0.2">
      <c r="A11" s="5"/>
      <c r="B11" s="5"/>
      <c r="C11" s="5"/>
      <c r="D11" s="5"/>
      <c r="E11" s="5"/>
      <c r="F11" s="5"/>
      <c r="G11" s="5"/>
      <c r="H11" s="5"/>
      <c r="I11" s="5"/>
      <c r="J11" s="5"/>
    </row>
    <row r="12" spans="1:10" x14ac:dyDescent="0.2">
      <c r="A12" s="5"/>
      <c r="B12" s="5"/>
      <c r="C12" s="5"/>
      <c r="D12" s="5"/>
      <c r="E12" s="5"/>
      <c r="F12" s="5"/>
      <c r="G12" s="5"/>
      <c r="H12" s="5"/>
      <c r="I12" s="5"/>
      <c r="J12" s="5"/>
    </row>
    <row r="13" spans="1:10" x14ac:dyDescent="0.2">
      <c r="A13" s="5"/>
      <c r="B13" s="5"/>
      <c r="C13" s="5"/>
      <c r="D13" s="5"/>
      <c r="E13" s="5"/>
      <c r="F13" s="5"/>
      <c r="G13" s="5"/>
      <c r="H13" s="5"/>
      <c r="I13" s="5"/>
      <c r="J13" s="5"/>
    </row>
    <row r="14" spans="1:10" x14ac:dyDescent="0.2">
      <c r="A14" s="5"/>
      <c r="B14" s="5"/>
      <c r="C14" s="5"/>
      <c r="D14" s="5"/>
      <c r="E14" s="5"/>
      <c r="F14" s="5"/>
      <c r="G14" s="5"/>
      <c r="H14" s="5"/>
      <c r="I14" s="5"/>
      <c r="J14" s="5"/>
    </row>
    <row r="15" spans="1:10" x14ac:dyDescent="0.2">
      <c r="A15" s="142"/>
      <c r="B15" s="5"/>
      <c r="C15" s="5"/>
      <c r="D15" s="142"/>
      <c r="E15" s="5"/>
      <c r="F15" s="5"/>
      <c r="G15" s="5"/>
      <c r="H15" s="5"/>
      <c r="I15" s="5"/>
      <c r="J15" s="5"/>
    </row>
    <row r="16" spans="1:10" x14ac:dyDescent="0.2">
      <c r="A16" s="142"/>
      <c r="B16" s="5"/>
      <c r="C16" s="5"/>
      <c r="D16" s="142"/>
      <c r="E16" s="5"/>
      <c r="F16" s="5"/>
      <c r="G16" s="142"/>
      <c r="H16" s="5"/>
      <c r="I16" s="5"/>
      <c r="J16" s="142"/>
    </row>
    <row r="17" spans="1:10" x14ac:dyDescent="0.2">
      <c r="A17" s="5"/>
      <c r="B17" s="5"/>
      <c r="C17" s="5"/>
      <c r="D17" s="142"/>
      <c r="E17" s="5"/>
      <c r="F17" s="5"/>
      <c r="G17" s="142"/>
      <c r="H17" s="5"/>
      <c r="I17" s="5"/>
      <c r="J17" s="14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R28"/>
  <sheetViews>
    <sheetView zoomScaleNormal="100" workbookViewId="0"/>
  </sheetViews>
  <sheetFormatPr baseColWidth="10" defaultColWidth="11.42578125" defaultRowHeight="12.75" x14ac:dyDescent="0.2"/>
  <cols>
    <col min="1" max="1" width="19.28515625" style="205" customWidth="1"/>
    <col min="2" max="13" width="9.5703125" style="205" customWidth="1"/>
    <col min="14" max="16384" width="11.42578125" style="205"/>
  </cols>
  <sheetData>
    <row r="1" spans="1:18" ht="15.75" customHeight="1" x14ac:dyDescent="0.2">
      <c r="A1" s="9" t="s">
        <v>490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</row>
    <row r="2" spans="1:18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</row>
    <row r="3" spans="1:18" ht="19.149999999999999" customHeight="1" x14ac:dyDescent="0.2">
      <c r="A3" s="11"/>
      <c r="B3" s="248" t="s">
        <v>21</v>
      </c>
      <c r="C3" s="248"/>
      <c r="D3" s="248"/>
      <c r="E3" s="248" t="s">
        <v>78</v>
      </c>
      <c r="F3" s="248"/>
      <c r="G3" s="248"/>
      <c r="H3" s="248" t="s">
        <v>22</v>
      </c>
      <c r="I3" s="248"/>
      <c r="J3" s="248"/>
      <c r="K3" s="248" t="s">
        <v>79</v>
      </c>
      <c r="L3" s="248"/>
      <c r="M3" s="248"/>
      <c r="N3" s="5"/>
      <c r="O3" s="5"/>
      <c r="P3" s="5"/>
      <c r="Q3" s="5"/>
      <c r="R3" s="5"/>
    </row>
    <row r="4" spans="1:18" ht="19.149999999999999" customHeight="1" x14ac:dyDescent="0.2">
      <c r="A4" s="11"/>
      <c r="B4" s="25" t="s">
        <v>17</v>
      </c>
      <c r="C4" s="25" t="s">
        <v>252</v>
      </c>
      <c r="D4" s="25" t="s">
        <v>77</v>
      </c>
      <c r="E4" s="25" t="s">
        <v>17</v>
      </c>
      <c r="F4" s="25" t="s">
        <v>252</v>
      </c>
      <c r="G4" s="25" t="s">
        <v>77</v>
      </c>
      <c r="H4" s="25" t="s">
        <v>17</v>
      </c>
      <c r="I4" s="25" t="s">
        <v>252</v>
      </c>
      <c r="J4" s="25" t="s">
        <v>77</v>
      </c>
      <c r="K4" s="25" t="s">
        <v>17</v>
      </c>
      <c r="L4" s="25" t="s">
        <v>252</v>
      </c>
      <c r="M4" s="25" t="s">
        <v>77</v>
      </c>
      <c r="N4" s="5"/>
      <c r="O4" s="5"/>
      <c r="P4" s="5"/>
      <c r="Q4" s="5"/>
      <c r="R4" s="5"/>
    </row>
    <row r="5" spans="1:18" ht="14.45" customHeight="1" x14ac:dyDescent="0.2">
      <c r="A5" s="62" t="s">
        <v>17</v>
      </c>
      <c r="B5" s="152">
        <f>SUM(B6:B25)</f>
        <v>67215.333333333328</v>
      </c>
      <c r="C5" s="152">
        <f t="shared" ref="C5:M5" si="0">SUM(C6:C25)</f>
        <v>28346.333333333328</v>
      </c>
      <c r="D5" s="152">
        <f t="shared" si="0"/>
        <v>38869.000000000007</v>
      </c>
      <c r="E5" s="152">
        <f>SUM(E6:E25)</f>
        <v>65060.333333333336</v>
      </c>
      <c r="F5" s="152">
        <f t="shared" si="0"/>
        <v>27019.333333333339</v>
      </c>
      <c r="G5" s="152">
        <f t="shared" si="0"/>
        <v>38040.999999999993</v>
      </c>
      <c r="H5" s="152">
        <f t="shared" si="0"/>
        <v>63831.333333333336</v>
      </c>
      <c r="I5" s="152">
        <f t="shared" si="0"/>
        <v>26307.333333333336</v>
      </c>
      <c r="J5" s="152">
        <f t="shared" si="0"/>
        <v>37524</v>
      </c>
      <c r="K5" s="152">
        <f t="shared" si="0"/>
        <v>58166.666666666664</v>
      </c>
      <c r="L5" s="152">
        <f t="shared" si="0"/>
        <v>23966</v>
      </c>
      <c r="M5" s="152">
        <f t="shared" si="0"/>
        <v>34200.666666666672</v>
      </c>
      <c r="N5" s="5"/>
      <c r="O5" s="5"/>
      <c r="P5" s="96"/>
      <c r="Q5" s="96"/>
      <c r="R5" s="96"/>
    </row>
    <row r="6" spans="1:18" ht="14.45" customHeight="1" x14ac:dyDescent="0.2">
      <c r="A6" s="28" t="s">
        <v>333</v>
      </c>
      <c r="B6" s="33">
        <f>SUM(C6:D6)</f>
        <v>1729.3333333333333</v>
      </c>
      <c r="C6" s="108">
        <v>836.66666666666663</v>
      </c>
      <c r="D6" s="108">
        <v>892.66666666666663</v>
      </c>
      <c r="E6" s="33">
        <f>SUM(F6:G6)</f>
        <v>1672.3333333333335</v>
      </c>
      <c r="F6" s="33">
        <v>801.33333333333337</v>
      </c>
      <c r="G6" s="33">
        <v>871</v>
      </c>
      <c r="H6" s="33">
        <f>SUM(I6:J6)</f>
        <v>1636.3333333333335</v>
      </c>
      <c r="I6" s="33">
        <v>776.33333333333337</v>
      </c>
      <c r="J6" s="33">
        <v>860</v>
      </c>
      <c r="K6" s="33">
        <f>SUM(L6:M6)</f>
        <v>1490.6666666666665</v>
      </c>
      <c r="L6" s="33">
        <v>706</v>
      </c>
      <c r="M6" s="33">
        <v>784.66666666666663</v>
      </c>
      <c r="N6" s="5"/>
      <c r="O6" s="13"/>
      <c r="P6" s="96"/>
      <c r="Q6" s="96"/>
      <c r="R6" s="96"/>
    </row>
    <row r="7" spans="1:18" ht="14.45" customHeight="1" x14ac:dyDescent="0.2">
      <c r="A7" s="29" t="s">
        <v>334</v>
      </c>
      <c r="B7" s="32">
        <f t="shared" ref="B7:B25" si="1">SUM(C7:D7)</f>
        <v>2464</v>
      </c>
      <c r="C7" s="119">
        <v>1112</v>
      </c>
      <c r="D7" s="119">
        <v>1352</v>
      </c>
      <c r="E7" s="32">
        <f t="shared" ref="E7:E25" si="2">SUM(F7:G7)</f>
        <v>2366.3333333333335</v>
      </c>
      <c r="F7" s="32">
        <v>1039.6666666666667</v>
      </c>
      <c r="G7" s="32">
        <v>1326.6666666666667</v>
      </c>
      <c r="H7" s="32">
        <f t="shared" ref="H7:H25" si="3">SUM(I7:J7)</f>
        <v>2347.3333333333335</v>
      </c>
      <c r="I7" s="32">
        <v>999.66666666666663</v>
      </c>
      <c r="J7" s="32">
        <v>1347.6666666666667</v>
      </c>
      <c r="K7" s="32">
        <f t="shared" ref="K7:K25" si="4">SUM(L7:M7)</f>
        <v>2083.6666666666665</v>
      </c>
      <c r="L7" s="32">
        <v>892.66666666666663</v>
      </c>
      <c r="M7" s="32">
        <v>1191</v>
      </c>
      <c r="N7" s="5"/>
      <c r="O7" s="13"/>
      <c r="P7" s="96"/>
      <c r="Q7" s="96"/>
      <c r="R7" s="96"/>
    </row>
    <row r="8" spans="1:18" ht="14.45" customHeight="1" x14ac:dyDescent="0.2">
      <c r="A8" s="28" t="s">
        <v>338</v>
      </c>
      <c r="B8" s="33">
        <f t="shared" si="1"/>
        <v>3291</v>
      </c>
      <c r="C8" s="108">
        <v>1437.3333333333333</v>
      </c>
      <c r="D8" s="108">
        <v>1853.6666666666667</v>
      </c>
      <c r="E8" s="33">
        <f t="shared" si="2"/>
        <v>3191</v>
      </c>
      <c r="F8" s="33">
        <v>1396.3333333333333</v>
      </c>
      <c r="G8" s="33">
        <v>1794.6666666666667</v>
      </c>
      <c r="H8" s="33">
        <f t="shared" si="3"/>
        <v>3192.6666666666665</v>
      </c>
      <c r="I8" s="33">
        <v>1386.3333333333333</v>
      </c>
      <c r="J8" s="33">
        <v>1806.3333333333333</v>
      </c>
      <c r="K8" s="33">
        <f t="shared" si="4"/>
        <v>2842.666666666667</v>
      </c>
      <c r="L8" s="33">
        <v>1243</v>
      </c>
      <c r="M8" s="33">
        <v>1599.6666666666667</v>
      </c>
      <c r="N8" s="5"/>
      <c r="O8" s="13"/>
      <c r="P8" s="96"/>
      <c r="Q8" s="96"/>
      <c r="R8" s="96"/>
    </row>
    <row r="9" spans="1:18" ht="14.45" customHeight="1" x14ac:dyDescent="0.2">
      <c r="A9" s="29" t="s">
        <v>343</v>
      </c>
      <c r="B9" s="32">
        <f t="shared" si="1"/>
        <v>2557.3333333333335</v>
      </c>
      <c r="C9" s="119">
        <v>1039.6666666666667</v>
      </c>
      <c r="D9" s="119">
        <v>1517.6666666666667</v>
      </c>
      <c r="E9" s="32">
        <f t="shared" si="2"/>
        <v>2494.3333333333335</v>
      </c>
      <c r="F9" s="32">
        <v>1008.3333333333334</v>
      </c>
      <c r="G9" s="32">
        <v>1486</v>
      </c>
      <c r="H9" s="32">
        <f t="shared" si="3"/>
        <v>2442</v>
      </c>
      <c r="I9" s="32">
        <v>964</v>
      </c>
      <c r="J9" s="32">
        <v>1478</v>
      </c>
      <c r="K9" s="32">
        <f t="shared" si="4"/>
        <v>2222</v>
      </c>
      <c r="L9" s="32">
        <v>872.33333333333337</v>
      </c>
      <c r="M9" s="32">
        <v>1349.6666666666667</v>
      </c>
      <c r="N9" s="5"/>
      <c r="O9" s="13"/>
      <c r="P9" s="96"/>
      <c r="Q9" s="96"/>
      <c r="R9" s="96"/>
    </row>
    <row r="10" spans="1:18" ht="14.45" customHeight="1" x14ac:dyDescent="0.2">
      <c r="A10" s="28" t="s">
        <v>348</v>
      </c>
      <c r="B10" s="33">
        <f t="shared" si="1"/>
        <v>4016</v>
      </c>
      <c r="C10" s="108">
        <v>1750.6666666666667</v>
      </c>
      <c r="D10" s="108">
        <v>2265.3333333333335</v>
      </c>
      <c r="E10" s="33">
        <f t="shared" si="2"/>
        <v>3854.6666666666665</v>
      </c>
      <c r="F10" s="33">
        <v>1653</v>
      </c>
      <c r="G10" s="33">
        <v>2201.6666666666665</v>
      </c>
      <c r="H10" s="33">
        <f t="shared" si="3"/>
        <v>3807.666666666667</v>
      </c>
      <c r="I10" s="33">
        <v>1623.3333333333333</v>
      </c>
      <c r="J10" s="33">
        <v>2184.3333333333335</v>
      </c>
      <c r="K10" s="33">
        <f t="shared" si="4"/>
        <v>3484.333333333333</v>
      </c>
      <c r="L10" s="33">
        <v>1497</v>
      </c>
      <c r="M10" s="33">
        <v>1987.3333333333333</v>
      </c>
      <c r="N10" s="5"/>
      <c r="O10" s="13"/>
      <c r="P10" s="96"/>
      <c r="Q10" s="96"/>
      <c r="R10" s="96"/>
    </row>
    <row r="11" spans="1:18" ht="14.45" customHeight="1" x14ac:dyDescent="0.2">
      <c r="A11" s="29" t="s">
        <v>354</v>
      </c>
      <c r="B11" s="32">
        <f t="shared" si="1"/>
        <v>1540.6666666666665</v>
      </c>
      <c r="C11" s="119">
        <v>633.66666666666663</v>
      </c>
      <c r="D11" s="119">
        <v>907</v>
      </c>
      <c r="E11" s="32">
        <f t="shared" si="2"/>
        <v>1447</v>
      </c>
      <c r="F11" s="32">
        <v>576</v>
      </c>
      <c r="G11" s="32">
        <v>871</v>
      </c>
      <c r="H11" s="32">
        <f t="shared" si="3"/>
        <v>1460.3333333333333</v>
      </c>
      <c r="I11" s="32">
        <v>569.66666666666663</v>
      </c>
      <c r="J11" s="32">
        <v>890.66666666666663</v>
      </c>
      <c r="K11" s="32">
        <f t="shared" si="4"/>
        <v>1296</v>
      </c>
      <c r="L11" s="32">
        <v>518</v>
      </c>
      <c r="M11" s="32">
        <v>778</v>
      </c>
      <c r="N11" s="5"/>
      <c r="O11" s="13"/>
      <c r="P11" s="96"/>
      <c r="Q11" s="96"/>
      <c r="R11" s="96"/>
    </row>
    <row r="12" spans="1:18" ht="14.45" customHeight="1" x14ac:dyDescent="0.2">
      <c r="A12" s="28" t="s">
        <v>359</v>
      </c>
      <c r="B12" s="33">
        <f t="shared" si="1"/>
        <v>4704.3333333333339</v>
      </c>
      <c r="C12" s="108">
        <v>1995</v>
      </c>
      <c r="D12" s="108">
        <v>2709.3333333333335</v>
      </c>
      <c r="E12" s="33">
        <f t="shared" si="2"/>
        <v>4580.333333333333</v>
      </c>
      <c r="F12" s="33">
        <v>1910.3333333333333</v>
      </c>
      <c r="G12" s="33">
        <v>2670</v>
      </c>
      <c r="H12" s="33">
        <f t="shared" si="3"/>
        <v>4450</v>
      </c>
      <c r="I12" s="33">
        <v>1855</v>
      </c>
      <c r="J12" s="33">
        <v>2595</v>
      </c>
      <c r="K12" s="33">
        <f t="shared" si="4"/>
        <v>4062.6666666666665</v>
      </c>
      <c r="L12" s="33">
        <v>1677</v>
      </c>
      <c r="M12" s="33">
        <v>2385.6666666666665</v>
      </c>
      <c r="N12" s="5"/>
      <c r="O12" s="13"/>
      <c r="P12" s="96"/>
      <c r="Q12" s="96"/>
      <c r="R12" s="96"/>
    </row>
    <row r="13" spans="1:18" ht="14.45" customHeight="1" x14ac:dyDescent="0.2">
      <c r="A13" s="29" t="s">
        <v>365</v>
      </c>
      <c r="B13" s="32">
        <f t="shared" si="1"/>
        <v>4560.666666666667</v>
      </c>
      <c r="C13" s="119">
        <v>1857.6666666666667</v>
      </c>
      <c r="D13" s="119">
        <v>2703</v>
      </c>
      <c r="E13" s="32">
        <f t="shared" si="2"/>
        <v>4454.666666666667</v>
      </c>
      <c r="F13" s="32">
        <v>1786.3333333333333</v>
      </c>
      <c r="G13" s="32">
        <v>2668.3333333333335</v>
      </c>
      <c r="H13" s="32">
        <f t="shared" si="3"/>
        <v>4384.333333333333</v>
      </c>
      <c r="I13" s="32">
        <v>1734.6666666666667</v>
      </c>
      <c r="J13" s="32">
        <v>2649.6666666666665</v>
      </c>
      <c r="K13" s="32">
        <f t="shared" si="4"/>
        <v>4000.6666666666665</v>
      </c>
      <c r="L13" s="32">
        <v>1543</v>
      </c>
      <c r="M13" s="32">
        <v>2457.6666666666665</v>
      </c>
      <c r="N13" s="5"/>
      <c r="O13" s="13"/>
      <c r="P13" s="96"/>
      <c r="Q13" s="96"/>
      <c r="R13" s="96"/>
    </row>
    <row r="14" spans="1:18" ht="14.45" customHeight="1" x14ac:dyDescent="0.2">
      <c r="A14" s="28" t="s">
        <v>371</v>
      </c>
      <c r="B14" s="33">
        <f t="shared" si="1"/>
        <v>4706</v>
      </c>
      <c r="C14" s="108">
        <v>1879</v>
      </c>
      <c r="D14" s="108">
        <v>2827</v>
      </c>
      <c r="E14" s="33">
        <f t="shared" si="2"/>
        <v>4571.6666666666661</v>
      </c>
      <c r="F14" s="33">
        <v>1807</v>
      </c>
      <c r="G14" s="33">
        <v>2764.6666666666665</v>
      </c>
      <c r="H14" s="33">
        <f t="shared" si="3"/>
        <v>4438.333333333333</v>
      </c>
      <c r="I14" s="33">
        <v>1739.6666666666667</v>
      </c>
      <c r="J14" s="33">
        <v>2698.6666666666665</v>
      </c>
      <c r="K14" s="33">
        <f t="shared" si="4"/>
        <v>4054.6666666666665</v>
      </c>
      <c r="L14" s="33">
        <v>1584</v>
      </c>
      <c r="M14" s="33">
        <v>2470.6666666666665</v>
      </c>
      <c r="N14" s="5"/>
      <c r="O14" s="13"/>
      <c r="P14" s="96"/>
      <c r="Q14" s="96"/>
      <c r="R14" s="96"/>
    </row>
    <row r="15" spans="1:18" ht="14.45" customHeight="1" x14ac:dyDescent="0.2">
      <c r="A15" s="29" t="s">
        <v>377</v>
      </c>
      <c r="B15" s="32">
        <f t="shared" si="1"/>
        <v>7162.3333333333339</v>
      </c>
      <c r="C15" s="119">
        <v>3029.6666666666665</v>
      </c>
      <c r="D15" s="119">
        <v>4132.666666666667</v>
      </c>
      <c r="E15" s="32">
        <f t="shared" si="2"/>
        <v>6910.3333333333339</v>
      </c>
      <c r="F15" s="32">
        <v>2880.3333333333335</v>
      </c>
      <c r="G15" s="32">
        <v>4030</v>
      </c>
      <c r="H15" s="32">
        <f t="shared" si="3"/>
        <v>6721</v>
      </c>
      <c r="I15" s="32">
        <v>2781</v>
      </c>
      <c r="J15" s="32">
        <v>3940</v>
      </c>
      <c r="K15" s="32">
        <f t="shared" si="4"/>
        <v>6191.6666666666661</v>
      </c>
      <c r="L15" s="32">
        <v>2577.6666666666665</v>
      </c>
      <c r="M15" s="32">
        <v>3614</v>
      </c>
      <c r="N15" s="5"/>
      <c r="O15" s="13"/>
      <c r="P15" s="96"/>
      <c r="Q15" s="96"/>
      <c r="R15" s="96"/>
    </row>
    <row r="16" spans="1:18" ht="14.45" customHeight="1" x14ac:dyDescent="0.2">
      <c r="A16" s="28" t="s">
        <v>385</v>
      </c>
      <c r="B16" s="33">
        <f t="shared" si="1"/>
        <v>6466.3333333333339</v>
      </c>
      <c r="C16" s="108">
        <v>2729.3333333333335</v>
      </c>
      <c r="D16" s="108">
        <v>3737</v>
      </c>
      <c r="E16" s="33">
        <f t="shared" si="2"/>
        <v>6301</v>
      </c>
      <c r="F16" s="33">
        <v>2638.6666666666665</v>
      </c>
      <c r="G16" s="33">
        <v>3662.3333333333335</v>
      </c>
      <c r="H16" s="33">
        <f t="shared" si="3"/>
        <v>6165</v>
      </c>
      <c r="I16" s="33">
        <v>2588</v>
      </c>
      <c r="J16" s="33">
        <v>3577</v>
      </c>
      <c r="K16" s="33">
        <f t="shared" si="4"/>
        <v>5620.6666666666661</v>
      </c>
      <c r="L16" s="33">
        <v>2355.6666666666665</v>
      </c>
      <c r="M16" s="33">
        <v>3265</v>
      </c>
      <c r="N16" s="5"/>
      <c r="O16" s="13"/>
      <c r="P16" s="96"/>
      <c r="Q16" s="96"/>
      <c r="R16" s="96"/>
    </row>
    <row r="17" spans="1:18" ht="14.45" customHeight="1" x14ac:dyDescent="0.2">
      <c r="A17" s="29" t="s">
        <v>391</v>
      </c>
      <c r="B17" s="32">
        <f t="shared" si="1"/>
        <v>5481</v>
      </c>
      <c r="C17" s="119">
        <v>2262</v>
      </c>
      <c r="D17" s="119">
        <v>3219</v>
      </c>
      <c r="E17" s="32">
        <f t="shared" si="2"/>
        <v>5260.666666666667</v>
      </c>
      <c r="F17" s="32">
        <v>2121.3333333333335</v>
      </c>
      <c r="G17" s="32">
        <v>3139.3333333333335</v>
      </c>
      <c r="H17" s="32">
        <f t="shared" si="3"/>
        <v>5150</v>
      </c>
      <c r="I17" s="32">
        <v>2079.6666666666665</v>
      </c>
      <c r="J17" s="32">
        <v>3070.3333333333335</v>
      </c>
      <c r="K17" s="32">
        <f t="shared" si="4"/>
        <v>4724</v>
      </c>
      <c r="L17" s="32">
        <v>1908.3333333333333</v>
      </c>
      <c r="M17" s="32">
        <v>2815.6666666666665</v>
      </c>
      <c r="N17" s="5"/>
      <c r="O17" s="13"/>
      <c r="P17" s="96"/>
      <c r="Q17" s="96"/>
      <c r="R17" s="96"/>
    </row>
    <row r="18" spans="1:18" ht="14.45" customHeight="1" x14ac:dyDescent="0.2">
      <c r="A18" s="28" t="s">
        <v>397</v>
      </c>
      <c r="B18" s="33">
        <f t="shared" si="1"/>
        <v>2819</v>
      </c>
      <c r="C18" s="108">
        <v>1291.6666666666667</v>
      </c>
      <c r="D18" s="108">
        <v>1527.3333333333333</v>
      </c>
      <c r="E18" s="33">
        <f t="shared" si="2"/>
        <v>2675</v>
      </c>
      <c r="F18" s="33">
        <v>1206.3333333333333</v>
      </c>
      <c r="G18" s="33">
        <v>1468.6666666666667</v>
      </c>
      <c r="H18" s="33">
        <f t="shared" si="3"/>
        <v>2614.333333333333</v>
      </c>
      <c r="I18" s="33">
        <v>1149.3333333333333</v>
      </c>
      <c r="J18" s="33">
        <v>1465</v>
      </c>
      <c r="K18" s="33">
        <f t="shared" si="4"/>
        <v>2335</v>
      </c>
      <c r="L18" s="33">
        <v>1034</v>
      </c>
      <c r="M18" s="33">
        <v>1301</v>
      </c>
      <c r="N18" s="5"/>
      <c r="O18" s="13"/>
      <c r="P18" s="96"/>
      <c r="Q18" s="96"/>
      <c r="R18" s="96"/>
    </row>
    <row r="19" spans="1:18" ht="14.45" customHeight="1" x14ac:dyDescent="0.2">
      <c r="A19" s="29" t="s">
        <v>403</v>
      </c>
      <c r="B19" s="32">
        <f t="shared" si="1"/>
        <v>2115.3333333333335</v>
      </c>
      <c r="C19" s="119">
        <v>896.33333333333337</v>
      </c>
      <c r="D19" s="119">
        <v>1219</v>
      </c>
      <c r="E19" s="32">
        <f t="shared" si="2"/>
        <v>2023</v>
      </c>
      <c r="F19" s="32">
        <v>835.66666666666663</v>
      </c>
      <c r="G19" s="32">
        <v>1187.3333333333333</v>
      </c>
      <c r="H19" s="32">
        <f t="shared" si="3"/>
        <v>2046</v>
      </c>
      <c r="I19" s="32">
        <v>825</v>
      </c>
      <c r="J19" s="32">
        <v>1221</v>
      </c>
      <c r="K19" s="32">
        <f t="shared" si="4"/>
        <v>1802</v>
      </c>
      <c r="L19" s="32">
        <v>736.66666666666663</v>
      </c>
      <c r="M19" s="32">
        <v>1065.3333333333333</v>
      </c>
      <c r="N19" s="5"/>
      <c r="O19" s="13"/>
      <c r="P19" s="96"/>
      <c r="Q19" s="96"/>
      <c r="R19" s="96"/>
    </row>
    <row r="20" spans="1:18" ht="14.45" customHeight="1" x14ac:dyDescent="0.2">
      <c r="A20" s="28" t="s">
        <v>406</v>
      </c>
      <c r="B20" s="33">
        <f t="shared" si="1"/>
        <v>5396.333333333333</v>
      </c>
      <c r="C20" s="108">
        <v>2256.6666666666665</v>
      </c>
      <c r="D20" s="108">
        <v>3139.6666666666665</v>
      </c>
      <c r="E20" s="33">
        <f t="shared" si="2"/>
        <v>5256.333333333333</v>
      </c>
      <c r="F20" s="33">
        <v>2155.6666666666665</v>
      </c>
      <c r="G20" s="33">
        <v>3100.6666666666665</v>
      </c>
      <c r="H20" s="33">
        <f t="shared" si="3"/>
        <v>5158</v>
      </c>
      <c r="I20" s="33">
        <v>2122.6666666666665</v>
      </c>
      <c r="J20" s="33">
        <v>3035.3333333333335</v>
      </c>
      <c r="K20" s="33">
        <f t="shared" si="4"/>
        <v>4725.333333333333</v>
      </c>
      <c r="L20" s="33">
        <v>1919.6666666666667</v>
      </c>
      <c r="M20" s="33">
        <v>2805.6666666666665</v>
      </c>
      <c r="N20" s="5"/>
      <c r="O20" s="13"/>
      <c r="P20" s="96"/>
      <c r="Q20" s="96"/>
      <c r="R20" s="96"/>
    </row>
    <row r="21" spans="1:18" ht="14.45" customHeight="1" x14ac:dyDescent="0.2">
      <c r="A21" s="29" t="s">
        <v>410</v>
      </c>
      <c r="B21" s="32">
        <f t="shared" si="1"/>
        <v>4137.666666666667</v>
      </c>
      <c r="C21" s="119">
        <v>1668.3333333333333</v>
      </c>
      <c r="D21" s="119">
        <v>2469.3333333333335</v>
      </c>
      <c r="E21" s="32">
        <f t="shared" si="2"/>
        <v>4059.333333333333</v>
      </c>
      <c r="F21" s="32">
        <v>1615.6666666666667</v>
      </c>
      <c r="G21" s="32">
        <v>2443.6666666666665</v>
      </c>
      <c r="H21" s="32">
        <f t="shared" si="3"/>
        <v>3965</v>
      </c>
      <c r="I21" s="32">
        <v>1567.6666666666667</v>
      </c>
      <c r="J21" s="32">
        <v>2397.3333333333335</v>
      </c>
      <c r="K21" s="32">
        <f t="shared" si="4"/>
        <v>3605.666666666667</v>
      </c>
      <c r="L21" s="32">
        <v>1427.6666666666667</v>
      </c>
      <c r="M21" s="32">
        <v>2178</v>
      </c>
      <c r="N21" s="5"/>
      <c r="O21" s="13"/>
      <c r="P21" s="96"/>
      <c r="Q21" s="96"/>
      <c r="R21" s="96"/>
    </row>
    <row r="22" spans="1:18" ht="14.45" customHeight="1" x14ac:dyDescent="0.2">
      <c r="A22" s="28" t="s">
        <v>413</v>
      </c>
      <c r="B22" s="33">
        <f t="shared" si="1"/>
        <v>411</v>
      </c>
      <c r="C22" s="108">
        <v>178</v>
      </c>
      <c r="D22" s="108">
        <v>233</v>
      </c>
      <c r="E22" s="33">
        <f t="shared" si="2"/>
        <v>404.66666666666663</v>
      </c>
      <c r="F22" s="33">
        <v>174.66666666666666</v>
      </c>
      <c r="G22" s="33">
        <v>230</v>
      </c>
      <c r="H22" s="33">
        <f t="shared" si="3"/>
        <v>415.66666666666663</v>
      </c>
      <c r="I22" s="33">
        <v>181.66666666666666</v>
      </c>
      <c r="J22" s="33">
        <v>234</v>
      </c>
      <c r="K22" s="33">
        <f t="shared" si="4"/>
        <v>374.33333333333331</v>
      </c>
      <c r="L22" s="33">
        <v>163.66666666666666</v>
      </c>
      <c r="M22" s="33">
        <v>210.66666666666666</v>
      </c>
      <c r="N22" s="5"/>
      <c r="O22" s="13"/>
      <c r="P22" s="96"/>
      <c r="Q22" s="96"/>
      <c r="R22" s="96"/>
    </row>
    <row r="23" spans="1:18" ht="14.45" customHeight="1" x14ac:dyDescent="0.2">
      <c r="A23" s="29" t="s">
        <v>420</v>
      </c>
      <c r="B23" s="32">
        <f t="shared" si="1"/>
        <v>1415</v>
      </c>
      <c r="C23" s="119">
        <v>585</v>
      </c>
      <c r="D23" s="119">
        <v>830</v>
      </c>
      <c r="E23" s="32">
        <f t="shared" si="2"/>
        <v>1403</v>
      </c>
      <c r="F23" s="32">
        <v>571.66666666666663</v>
      </c>
      <c r="G23" s="32">
        <v>831.33333333333337</v>
      </c>
      <c r="H23" s="32">
        <f t="shared" si="3"/>
        <v>1343.3333333333333</v>
      </c>
      <c r="I23" s="32">
        <v>542.66666666666663</v>
      </c>
      <c r="J23" s="32">
        <v>800.66666666666663</v>
      </c>
      <c r="K23" s="32">
        <f t="shared" si="4"/>
        <v>1249</v>
      </c>
      <c r="L23" s="32">
        <v>516</v>
      </c>
      <c r="M23" s="32">
        <v>733</v>
      </c>
      <c r="N23" s="5"/>
      <c r="O23" s="13"/>
      <c r="P23" s="96"/>
      <c r="Q23" s="96"/>
      <c r="R23" s="96"/>
    </row>
    <row r="24" spans="1:18" ht="14.45" customHeight="1" x14ac:dyDescent="0.2">
      <c r="A24" s="28" t="s">
        <v>423</v>
      </c>
      <c r="B24" s="33">
        <f t="shared" si="1"/>
        <v>1785.6666666666665</v>
      </c>
      <c r="C24" s="108">
        <v>715.33333333333337</v>
      </c>
      <c r="D24" s="108">
        <v>1070.3333333333333</v>
      </c>
      <c r="E24" s="33">
        <f t="shared" si="2"/>
        <v>1764.6666666666667</v>
      </c>
      <c r="F24" s="33">
        <v>691</v>
      </c>
      <c r="G24" s="33">
        <v>1073.6666666666667</v>
      </c>
      <c r="H24" s="33">
        <f t="shared" si="3"/>
        <v>1711</v>
      </c>
      <c r="I24" s="33">
        <v>662.66666666666663</v>
      </c>
      <c r="J24" s="33">
        <v>1048.3333333333333</v>
      </c>
      <c r="K24" s="33">
        <f t="shared" si="4"/>
        <v>1608.6666666666667</v>
      </c>
      <c r="L24" s="33">
        <v>634.33333333333337</v>
      </c>
      <c r="M24" s="33">
        <v>974.33333333333337</v>
      </c>
      <c r="N24" s="5"/>
      <c r="O24" s="13"/>
      <c r="P24" s="96"/>
      <c r="Q24" s="96"/>
      <c r="R24" s="96"/>
    </row>
    <row r="25" spans="1:18" ht="14.45" customHeight="1" x14ac:dyDescent="0.2">
      <c r="A25" s="29" t="s">
        <v>281</v>
      </c>
      <c r="B25" s="32">
        <f t="shared" si="1"/>
        <v>456.33333333333337</v>
      </c>
      <c r="C25" s="119">
        <v>192.33333333333334</v>
      </c>
      <c r="D25" s="119">
        <v>264</v>
      </c>
      <c r="E25" s="32">
        <f t="shared" si="2"/>
        <v>370</v>
      </c>
      <c r="F25" s="32">
        <v>150</v>
      </c>
      <c r="G25" s="32">
        <v>220</v>
      </c>
      <c r="H25" s="32">
        <f t="shared" si="3"/>
        <v>383</v>
      </c>
      <c r="I25" s="32">
        <v>158.33333333333334</v>
      </c>
      <c r="J25" s="32">
        <v>224.66666666666666</v>
      </c>
      <c r="K25" s="32">
        <f t="shared" si="4"/>
        <v>393</v>
      </c>
      <c r="L25" s="32">
        <v>159.33333333333334</v>
      </c>
      <c r="M25" s="32">
        <v>233.66666666666666</v>
      </c>
      <c r="N25" s="5"/>
      <c r="O25" s="13"/>
      <c r="P25" s="96"/>
      <c r="Q25" s="96"/>
      <c r="R25" s="96"/>
    </row>
    <row r="26" spans="1:18" x14ac:dyDescent="0.2">
      <c r="A26" s="16" t="s">
        <v>298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</row>
    <row r="27" spans="1:18" x14ac:dyDescent="0.2">
      <c r="A27" s="16" t="s">
        <v>324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</row>
    <row r="28" spans="1:18" x14ac:dyDescent="0.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</row>
  </sheetData>
  <mergeCells count="4">
    <mergeCell ref="B3:D3"/>
    <mergeCell ref="E3:G3"/>
    <mergeCell ref="H3:J3"/>
    <mergeCell ref="K3:M3"/>
  </mergeCells>
  <pageMargins left="0.39370078740157477" right="0.39370078740157477" top="0.59055118110236215" bottom="0.59055118110236215" header="0" footer="0"/>
  <pageSetup paperSize="9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V28"/>
  <sheetViews>
    <sheetView zoomScaleNormal="100" workbookViewId="0"/>
  </sheetViews>
  <sheetFormatPr baseColWidth="10" defaultColWidth="11.42578125" defaultRowHeight="12.75" x14ac:dyDescent="0.2"/>
  <cols>
    <col min="1" max="1" width="22.140625" style="188" customWidth="1"/>
    <col min="2" max="2" width="7.28515625" style="209" customWidth="1"/>
    <col min="3" max="5" width="7.28515625" style="188" customWidth="1"/>
    <col min="6" max="6" width="7.28515625" style="209" customWidth="1"/>
    <col min="7" max="9" width="7.28515625" style="188" customWidth="1"/>
    <col min="10" max="10" width="7.28515625" style="209" customWidth="1"/>
    <col min="11" max="13" width="7.28515625" style="188" customWidth="1"/>
    <col min="14" max="14" width="7.28515625" style="209" customWidth="1"/>
    <col min="15" max="17" width="7.28515625" style="188" customWidth="1"/>
    <col min="18" max="16384" width="11.42578125" style="188"/>
  </cols>
  <sheetData>
    <row r="1" spans="1:22" ht="15.75" customHeight="1" x14ac:dyDescent="0.2">
      <c r="A1" s="9" t="s">
        <v>496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</row>
    <row r="2" spans="1:22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</row>
    <row r="3" spans="1:22" ht="19.149999999999999" customHeight="1" x14ac:dyDescent="0.2">
      <c r="A3" s="11"/>
      <c r="B3" s="248" t="s">
        <v>21</v>
      </c>
      <c r="C3" s="248"/>
      <c r="D3" s="248"/>
      <c r="E3" s="248"/>
      <c r="F3" s="248" t="s">
        <v>78</v>
      </c>
      <c r="G3" s="248"/>
      <c r="H3" s="248"/>
      <c r="I3" s="248"/>
      <c r="J3" s="248" t="s">
        <v>22</v>
      </c>
      <c r="K3" s="248"/>
      <c r="L3" s="248"/>
      <c r="M3" s="248"/>
      <c r="N3" s="248" t="s">
        <v>79</v>
      </c>
      <c r="O3" s="248"/>
      <c r="P3" s="248"/>
      <c r="Q3" s="248"/>
      <c r="R3" s="5"/>
      <c r="S3" s="5"/>
      <c r="T3" s="5"/>
      <c r="U3" s="5"/>
      <c r="V3" s="5"/>
    </row>
    <row r="4" spans="1:22" ht="19.149999999999999" customHeight="1" x14ac:dyDescent="0.2">
      <c r="A4" s="11"/>
      <c r="B4" s="25" t="s">
        <v>17</v>
      </c>
      <c r="C4" s="25" t="s">
        <v>432</v>
      </c>
      <c r="D4" s="25" t="s">
        <v>433</v>
      </c>
      <c r="E4" s="25" t="s">
        <v>434</v>
      </c>
      <c r="F4" s="25" t="s">
        <v>17</v>
      </c>
      <c r="G4" s="25" t="s">
        <v>432</v>
      </c>
      <c r="H4" s="25" t="s">
        <v>433</v>
      </c>
      <c r="I4" s="25" t="s">
        <v>434</v>
      </c>
      <c r="J4" s="25" t="s">
        <v>17</v>
      </c>
      <c r="K4" s="25" t="s">
        <v>432</v>
      </c>
      <c r="L4" s="25" t="s">
        <v>433</v>
      </c>
      <c r="M4" s="25" t="s">
        <v>434</v>
      </c>
      <c r="N4" s="25" t="s">
        <v>17</v>
      </c>
      <c r="O4" s="25" t="s">
        <v>432</v>
      </c>
      <c r="P4" s="25" t="s">
        <v>433</v>
      </c>
      <c r="Q4" s="25" t="s">
        <v>434</v>
      </c>
      <c r="R4" s="5"/>
      <c r="S4" s="5"/>
      <c r="T4" s="5"/>
      <c r="U4" s="5"/>
      <c r="V4" s="5"/>
    </row>
    <row r="5" spans="1:22" ht="15" customHeight="1" x14ac:dyDescent="0.2">
      <c r="A5" s="62" t="s">
        <v>17</v>
      </c>
      <c r="B5" s="70">
        <f>SUM(C5:E5)</f>
        <v>67215.333333333343</v>
      </c>
      <c r="C5" s="70">
        <f t="shared" ref="C5:Q5" si="0">SUM(C6:C25)</f>
        <v>5778.3333333333339</v>
      </c>
      <c r="D5" s="70">
        <f t="shared" si="0"/>
        <v>27071.333333333336</v>
      </c>
      <c r="E5" s="70">
        <f t="shared" si="0"/>
        <v>34365.666666666672</v>
      </c>
      <c r="F5" s="70">
        <f t="shared" si="0"/>
        <v>65060.333333333328</v>
      </c>
      <c r="G5" s="70">
        <f t="shared" si="0"/>
        <v>5323.6666666666661</v>
      </c>
      <c r="H5" s="70">
        <f t="shared" si="0"/>
        <v>25580.000000000004</v>
      </c>
      <c r="I5" s="70">
        <f t="shared" si="0"/>
        <v>34156.666666666672</v>
      </c>
      <c r="J5" s="70">
        <f t="shared" si="0"/>
        <v>63831.333333333336</v>
      </c>
      <c r="K5" s="70">
        <f t="shared" si="0"/>
        <v>4994.666666666667</v>
      </c>
      <c r="L5" s="70">
        <f t="shared" si="0"/>
        <v>24852.333333333336</v>
      </c>
      <c r="M5" s="70">
        <f t="shared" si="0"/>
        <v>33984.333333333328</v>
      </c>
      <c r="N5" s="70">
        <f t="shared" si="0"/>
        <v>58166.666666666664</v>
      </c>
      <c r="O5" s="70">
        <f t="shared" si="0"/>
        <v>4390</v>
      </c>
      <c r="P5" s="70">
        <f t="shared" si="0"/>
        <v>21579.666666666668</v>
      </c>
      <c r="Q5" s="70">
        <f t="shared" si="0"/>
        <v>32196.999999999996</v>
      </c>
      <c r="R5" s="5"/>
      <c r="S5" s="99"/>
      <c r="T5" s="96"/>
      <c r="U5" s="96"/>
      <c r="V5" s="96"/>
    </row>
    <row r="6" spans="1:22" ht="15" customHeight="1" x14ac:dyDescent="0.2">
      <c r="A6" s="28" t="s">
        <v>333</v>
      </c>
      <c r="B6" s="33">
        <f t="shared" ref="B6:B25" si="1">SUM(C6:E6)</f>
        <v>1729.3333333333335</v>
      </c>
      <c r="C6" s="33">
        <v>107.33333333333333</v>
      </c>
      <c r="D6" s="108">
        <v>789.66666666666663</v>
      </c>
      <c r="E6" s="108">
        <v>832.33333333333337</v>
      </c>
      <c r="F6" s="33">
        <f>SUM(G6:I6)</f>
        <v>1672.3333333333335</v>
      </c>
      <c r="G6" s="33">
        <v>87.333333333333329</v>
      </c>
      <c r="H6" s="33">
        <v>743.66666666666663</v>
      </c>
      <c r="I6" s="33">
        <v>841.33333333333337</v>
      </c>
      <c r="J6" s="33">
        <f>SUM(K6:M6)</f>
        <v>1636.3333333333333</v>
      </c>
      <c r="K6" s="33">
        <v>89.666666666666671</v>
      </c>
      <c r="L6" s="33">
        <v>705.66666666666663</v>
      </c>
      <c r="M6" s="33">
        <v>841</v>
      </c>
      <c r="N6" s="33">
        <f>SUM(O6:Q6)</f>
        <v>1490.6666666666665</v>
      </c>
      <c r="O6" s="33">
        <v>64.666666666666671</v>
      </c>
      <c r="P6" s="33">
        <v>618</v>
      </c>
      <c r="Q6" s="33">
        <v>808</v>
      </c>
      <c r="R6" s="5"/>
      <c r="S6" s="99"/>
      <c r="T6" s="96"/>
      <c r="U6" s="96"/>
      <c r="V6" s="96"/>
    </row>
    <row r="7" spans="1:22" ht="15" customHeight="1" x14ac:dyDescent="0.2">
      <c r="A7" s="29" t="s">
        <v>334</v>
      </c>
      <c r="B7" s="32">
        <f t="shared" si="1"/>
        <v>2464</v>
      </c>
      <c r="C7" s="32">
        <v>121</v>
      </c>
      <c r="D7" s="119">
        <v>981</v>
      </c>
      <c r="E7" s="119">
        <v>1362</v>
      </c>
      <c r="F7" s="32">
        <f t="shared" ref="F7:F25" si="2">SUM(G7:I7)</f>
        <v>2366.333333333333</v>
      </c>
      <c r="G7" s="32">
        <v>112.66666666666667</v>
      </c>
      <c r="H7" s="32">
        <v>917.33333333333337</v>
      </c>
      <c r="I7" s="32">
        <v>1336.3333333333333</v>
      </c>
      <c r="J7" s="32">
        <f t="shared" ref="J7:J25" si="3">SUM(K7:M7)</f>
        <v>2347.333333333333</v>
      </c>
      <c r="K7" s="32">
        <v>115</v>
      </c>
      <c r="L7" s="32">
        <v>893</v>
      </c>
      <c r="M7" s="32">
        <v>1339.3333333333333</v>
      </c>
      <c r="N7" s="32">
        <f t="shared" ref="N7:N25" si="4">SUM(O7:Q7)</f>
        <v>2083.6666666666665</v>
      </c>
      <c r="O7" s="32">
        <v>97.333333333333329</v>
      </c>
      <c r="P7" s="32">
        <v>739</v>
      </c>
      <c r="Q7" s="32">
        <v>1247.3333333333333</v>
      </c>
      <c r="R7" s="5"/>
      <c r="S7" s="99"/>
      <c r="T7" s="96"/>
      <c r="U7" s="96"/>
      <c r="V7" s="96"/>
    </row>
    <row r="8" spans="1:22" ht="15" customHeight="1" x14ac:dyDescent="0.2">
      <c r="A8" s="28" t="s">
        <v>338</v>
      </c>
      <c r="B8" s="33">
        <f t="shared" si="1"/>
        <v>3291</v>
      </c>
      <c r="C8" s="33">
        <v>219</v>
      </c>
      <c r="D8" s="108">
        <v>1294.6666666666667</v>
      </c>
      <c r="E8" s="108">
        <v>1777.3333333333333</v>
      </c>
      <c r="F8" s="33">
        <f t="shared" si="2"/>
        <v>3191</v>
      </c>
      <c r="G8" s="33">
        <v>209.33333333333334</v>
      </c>
      <c r="H8" s="33">
        <v>1223</v>
      </c>
      <c r="I8" s="33">
        <v>1758.6666666666667</v>
      </c>
      <c r="J8" s="33">
        <f t="shared" si="3"/>
        <v>3192.666666666667</v>
      </c>
      <c r="K8" s="33">
        <v>201.66666666666666</v>
      </c>
      <c r="L8" s="33">
        <v>1216.3333333333333</v>
      </c>
      <c r="M8" s="33">
        <v>1774.6666666666667</v>
      </c>
      <c r="N8" s="33">
        <f t="shared" si="4"/>
        <v>2842.666666666667</v>
      </c>
      <c r="O8" s="33">
        <v>178.33333333333334</v>
      </c>
      <c r="P8" s="33">
        <v>1018.3333333333334</v>
      </c>
      <c r="Q8" s="33">
        <v>1646</v>
      </c>
      <c r="R8" s="5"/>
      <c r="S8" s="99"/>
      <c r="T8" s="96"/>
      <c r="U8" s="96"/>
      <c r="V8" s="96"/>
    </row>
    <row r="9" spans="1:22" ht="15" customHeight="1" x14ac:dyDescent="0.2">
      <c r="A9" s="29" t="s">
        <v>343</v>
      </c>
      <c r="B9" s="32">
        <f t="shared" si="1"/>
        <v>2557.333333333333</v>
      </c>
      <c r="C9" s="32">
        <v>183.33333333333334</v>
      </c>
      <c r="D9" s="119">
        <v>1044.3333333333333</v>
      </c>
      <c r="E9" s="119">
        <v>1329.6666666666667</v>
      </c>
      <c r="F9" s="32">
        <f t="shared" si="2"/>
        <v>2494.333333333333</v>
      </c>
      <c r="G9" s="32">
        <v>178.33333333333334</v>
      </c>
      <c r="H9" s="32">
        <v>989.66666666666663</v>
      </c>
      <c r="I9" s="32">
        <v>1326.3333333333333</v>
      </c>
      <c r="J9" s="32">
        <f t="shared" si="3"/>
        <v>2442</v>
      </c>
      <c r="K9" s="32">
        <v>166</v>
      </c>
      <c r="L9" s="32">
        <v>977.66666666666663</v>
      </c>
      <c r="M9" s="32">
        <v>1298.3333333333333</v>
      </c>
      <c r="N9" s="32">
        <f t="shared" si="4"/>
        <v>2222</v>
      </c>
      <c r="O9" s="32">
        <v>149</v>
      </c>
      <c r="P9" s="32">
        <v>841</v>
      </c>
      <c r="Q9" s="32">
        <v>1232</v>
      </c>
      <c r="R9" s="5"/>
      <c r="S9" s="99"/>
      <c r="T9" s="96"/>
      <c r="U9" s="96"/>
      <c r="V9" s="96"/>
    </row>
    <row r="10" spans="1:22" ht="15" customHeight="1" x14ac:dyDescent="0.2">
      <c r="A10" s="28" t="s">
        <v>348</v>
      </c>
      <c r="B10" s="33">
        <f t="shared" si="1"/>
        <v>4016</v>
      </c>
      <c r="C10" s="33">
        <v>348</v>
      </c>
      <c r="D10" s="108">
        <v>1569</v>
      </c>
      <c r="E10" s="108">
        <v>2099</v>
      </c>
      <c r="F10" s="33">
        <f t="shared" si="2"/>
        <v>3854.6666666666665</v>
      </c>
      <c r="G10" s="33">
        <v>314</v>
      </c>
      <c r="H10" s="33">
        <v>1471</v>
      </c>
      <c r="I10" s="33">
        <v>2069.6666666666665</v>
      </c>
      <c r="J10" s="33">
        <f t="shared" si="3"/>
        <v>3807.6666666666665</v>
      </c>
      <c r="K10" s="33">
        <v>313.33333333333331</v>
      </c>
      <c r="L10" s="33">
        <v>1460</v>
      </c>
      <c r="M10" s="33">
        <v>2034.3333333333333</v>
      </c>
      <c r="N10" s="33">
        <f t="shared" si="4"/>
        <v>3484.333333333333</v>
      </c>
      <c r="O10" s="33">
        <v>255.33333333333334</v>
      </c>
      <c r="P10" s="33">
        <v>1281.3333333333333</v>
      </c>
      <c r="Q10" s="33">
        <v>1947.6666666666667</v>
      </c>
      <c r="R10" s="5"/>
      <c r="S10" s="99"/>
      <c r="T10" s="96"/>
      <c r="U10" s="96"/>
      <c r="V10" s="96"/>
    </row>
    <row r="11" spans="1:22" ht="15" customHeight="1" x14ac:dyDescent="0.2">
      <c r="A11" s="29" t="s">
        <v>354</v>
      </c>
      <c r="B11" s="32">
        <f t="shared" si="1"/>
        <v>1540.6666666666665</v>
      </c>
      <c r="C11" s="32">
        <v>95.333333333333329</v>
      </c>
      <c r="D11" s="119">
        <v>660.66666666666663</v>
      </c>
      <c r="E11" s="119">
        <v>784.66666666666663</v>
      </c>
      <c r="F11" s="32">
        <f t="shared" si="2"/>
        <v>1447</v>
      </c>
      <c r="G11" s="32">
        <v>84</v>
      </c>
      <c r="H11" s="32">
        <v>604.66666666666663</v>
      </c>
      <c r="I11" s="32">
        <v>758.33333333333337</v>
      </c>
      <c r="J11" s="32">
        <f t="shared" si="3"/>
        <v>1460.3333333333333</v>
      </c>
      <c r="K11" s="32">
        <v>83</v>
      </c>
      <c r="L11" s="32">
        <v>597.66666666666663</v>
      </c>
      <c r="M11" s="32">
        <v>779.66666666666663</v>
      </c>
      <c r="N11" s="32">
        <f t="shared" si="4"/>
        <v>1296</v>
      </c>
      <c r="O11" s="32">
        <v>74</v>
      </c>
      <c r="P11" s="32">
        <v>513.33333333333337</v>
      </c>
      <c r="Q11" s="32">
        <v>708.66666666666663</v>
      </c>
      <c r="R11" s="5"/>
      <c r="S11" s="99"/>
      <c r="T11" s="96"/>
      <c r="U11" s="96"/>
      <c r="V11" s="96"/>
    </row>
    <row r="12" spans="1:22" ht="15" customHeight="1" x14ac:dyDescent="0.2">
      <c r="A12" s="28" t="s">
        <v>359</v>
      </c>
      <c r="B12" s="33">
        <f t="shared" si="1"/>
        <v>4704.3333333333339</v>
      </c>
      <c r="C12" s="33">
        <v>425.33333333333331</v>
      </c>
      <c r="D12" s="108">
        <v>1932.6666666666667</v>
      </c>
      <c r="E12" s="108">
        <v>2346.3333333333335</v>
      </c>
      <c r="F12" s="33">
        <f t="shared" si="2"/>
        <v>4580.3333333333339</v>
      </c>
      <c r="G12" s="33">
        <v>397.33333333333331</v>
      </c>
      <c r="H12" s="33">
        <v>1835.6666666666667</v>
      </c>
      <c r="I12" s="33">
        <v>2347.3333333333335</v>
      </c>
      <c r="J12" s="33">
        <f t="shared" si="3"/>
        <v>4450</v>
      </c>
      <c r="K12" s="33">
        <v>344.66666666666669</v>
      </c>
      <c r="L12" s="33">
        <v>1765.6666666666667</v>
      </c>
      <c r="M12" s="33">
        <v>2339.6666666666665</v>
      </c>
      <c r="N12" s="33">
        <f t="shared" si="4"/>
        <v>4062.6666666666665</v>
      </c>
      <c r="O12" s="33">
        <v>304.66666666666669</v>
      </c>
      <c r="P12" s="33">
        <v>1529.3333333333333</v>
      </c>
      <c r="Q12" s="33">
        <v>2228.6666666666665</v>
      </c>
      <c r="R12" s="5"/>
      <c r="S12" s="99"/>
      <c r="T12" s="96"/>
      <c r="U12" s="96"/>
      <c r="V12" s="96"/>
    </row>
    <row r="13" spans="1:22" ht="15" customHeight="1" x14ac:dyDescent="0.2">
      <c r="A13" s="29" t="s">
        <v>365</v>
      </c>
      <c r="B13" s="32">
        <f t="shared" si="1"/>
        <v>4560.6666666666661</v>
      </c>
      <c r="C13" s="32">
        <v>385.66666666666669</v>
      </c>
      <c r="D13" s="119">
        <v>1756</v>
      </c>
      <c r="E13" s="119">
        <v>2419</v>
      </c>
      <c r="F13" s="32">
        <f t="shared" si="2"/>
        <v>4454.6666666666661</v>
      </c>
      <c r="G13" s="32">
        <v>358.33333333333331</v>
      </c>
      <c r="H13" s="32">
        <v>1691.3333333333333</v>
      </c>
      <c r="I13" s="32">
        <v>2405</v>
      </c>
      <c r="J13" s="32">
        <f t="shared" si="3"/>
        <v>4384.3333333333339</v>
      </c>
      <c r="K13" s="32">
        <v>319.66666666666669</v>
      </c>
      <c r="L13" s="32">
        <v>1645.3333333333333</v>
      </c>
      <c r="M13" s="32">
        <v>2419.3333333333335</v>
      </c>
      <c r="N13" s="32">
        <f t="shared" si="4"/>
        <v>4000.666666666667</v>
      </c>
      <c r="O13" s="32">
        <v>282.33333333333331</v>
      </c>
      <c r="P13" s="32">
        <v>1405</v>
      </c>
      <c r="Q13" s="32">
        <v>2313.3333333333335</v>
      </c>
      <c r="R13" s="5"/>
      <c r="S13" s="99"/>
      <c r="T13" s="96"/>
      <c r="U13" s="96"/>
      <c r="V13" s="96"/>
    </row>
    <row r="14" spans="1:22" ht="15" customHeight="1" x14ac:dyDescent="0.2">
      <c r="A14" s="28" t="s">
        <v>371</v>
      </c>
      <c r="B14" s="33">
        <f t="shared" si="1"/>
        <v>4706</v>
      </c>
      <c r="C14" s="33">
        <v>371</v>
      </c>
      <c r="D14" s="108">
        <v>1821</v>
      </c>
      <c r="E14" s="108">
        <v>2514</v>
      </c>
      <c r="F14" s="33">
        <f t="shared" si="2"/>
        <v>4571.666666666667</v>
      </c>
      <c r="G14" s="33">
        <v>347.33333333333331</v>
      </c>
      <c r="H14" s="33">
        <v>1727</v>
      </c>
      <c r="I14" s="33">
        <v>2497.3333333333335</v>
      </c>
      <c r="J14" s="33">
        <f t="shared" si="3"/>
        <v>4438.3333333333339</v>
      </c>
      <c r="K14" s="33">
        <v>323.33333333333331</v>
      </c>
      <c r="L14" s="33">
        <v>1668.6666666666667</v>
      </c>
      <c r="M14" s="33">
        <v>2446.3333333333335</v>
      </c>
      <c r="N14" s="33">
        <f t="shared" si="4"/>
        <v>4054.6666666666665</v>
      </c>
      <c r="O14" s="33">
        <v>289.66666666666669</v>
      </c>
      <c r="P14" s="33">
        <v>1466.3333333333333</v>
      </c>
      <c r="Q14" s="33">
        <v>2298.6666666666665</v>
      </c>
      <c r="R14" s="5"/>
      <c r="S14" s="99"/>
      <c r="T14" s="96"/>
      <c r="U14" s="96"/>
      <c r="V14" s="96"/>
    </row>
    <row r="15" spans="1:22" ht="15" customHeight="1" x14ac:dyDescent="0.2">
      <c r="A15" s="29" t="s">
        <v>377</v>
      </c>
      <c r="B15" s="32">
        <f t="shared" si="1"/>
        <v>7162.3333333333339</v>
      </c>
      <c r="C15" s="32">
        <v>630.33333333333337</v>
      </c>
      <c r="D15" s="119">
        <v>2768.3333333333335</v>
      </c>
      <c r="E15" s="119">
        <v>3763.6666666666665</v>
      </c>
      <c r="F15" s="32">
        <f t="shared" si="2"/>
        <v>6910.3333333333339</v>
      </c>
      <c r="G15" s="32">
        <v>592.33333333333337</v>
      </c>
      <c r="H15" s="32">
        <v>2613.3333333333335</v>
      </c>
      <c r="I15" s="32">
        <v>3704.6666666666665</v>
      </c>
      <c r="J15" s="32">
        <f t="shared" si="3"/>
        <v>6721</v>
      </c>
      <c r="K15" s="32">
        <v>553</v>
      </c>
      <c r="L15" s="32">
        <v>2486.6666666666665</v>
      </c>
      <c r="M15" s="32">
        <v>3681.3333333333335</v>
      </c>
      <c r="N15" s="32">
        <f t="shared" si="4"/>
        <v>6191.6666666666661</v>
      </c>
      <c r="O15" s="32">
        <v>493</v>
      </c>
      <c r="P15" s="32">
        <v>2192</v>
      </c>
      <c r="Q15" s="32">
        <v>3506.6666666666665</v>
      </c>
      <c r="R15" s="5"/>
      <c r="S15" s="99"/>
      <c r="T15" s="96"/>
      <c r="U15" s="96"/>
      <c r="V15" s="96"/>
    </row>
    <row r="16" spans="1:22" ht="15" customHeight="1" x14ac:dyDescent="0.2">
      <c r="A16" s="28" t="s">
        <v>385</v>
      </c>
      <c r="B16" s="33">
        <f t="shared" si="1"/>
        <v>6466.3333333333339</v>
      </c>
      <c r="C16" s="33">
        <v>647.33333333333337</v>
      </c>
      <c r="D16" s="108">
        <v>2611.3333333333335</v>
      </c>
      <c r="E16" s="108">
        <v>3207.6666666666665</v>
      </c>
      <c r="F16" s="33">
        <f t="shared" si="2"/>
        <v>6301</v>
      </c>
      <c r="G16" s="33">
        <v>605</v>
      </c>
      <c r="H16" s="33">
        <v>2467.3333333333335</v>
      </c>
      <c r="I16" s="33">
        <v>3228.6666666666665</v>
      </c>
      <c r="J16" s="33">
        <f t="shared" si="3"/>
        <v>6165</v>
      </c>
      <c r="K16" s="33">
        <v>566.66666666666663</v>
      </c>
      <c r="L16" s="33">
        <v>2383</v>
      </c>
      <c r="M16" s="33">
        <v>3215.3333333333335</v>
      </c>
      <c r="N16" s="33">
        <f t="shared" si="4"/>
        <v>5620.666666666667</v>
      </c>
      <c r="O16" s="33">
        <v>495</v>
      </c>
      <c r="P16" s="33">
        <v>2116.3333333333335</v>
      </c>
      <c r="Q16" s="33">
        <v>3009.3333333333335</v>
      </c>
      <c r="R16" s="5"/>
      <c r="S16" s="99"/>
      <c r="T16" s="96"/>
      <c r="U16" s="96"/>
      <c r="V16" s="96"/>
    </row>
    <row r="17" spans="1:22" ht="15" customHeight="1" x14ac:dyDescent="0.2">
      <c r="A17" s="29" t="s">
        <v>391</v>
      </c>
      <c r="B17" s="32">
        <f t="shared" si="1"/>
        <v>5481</v>
      </c>
      <c r="C17" s="32">
        <v>502</v>
      </c>
      <c r="D17" s="119">
        <v>2096.6666666666665</v>
      </c>
      <c r="E17" s="119">
        <v>2882.3333333333335</v>
      </c>
      <c r="F17" s="32">
        <f t="shared" si="2"/>
        <v>5260.6666666666661</v>
      </c>
      <c r="G17" s="32">
        <v>448</v>
      </c>
      <c r="H17" s="32">
        <v>2002.3333333333333</v>
      </c>
      <c r="I17" s="32">
        <v>2810.3333333333335</v>
      </c>
      <c r="J17" s="32">
        <f t="shared" si="3"/>
        <v>5150</v>
      </c>
      <c r="K17" s="32">
        <v>408.33333333333331</v>
      </c>
      <c r="L17" s="32">
        <v>1934.3333333333333</v>
      </c>
      <c r="M17" s="32">
        <v>2807.3333333333335</v>
      </c>
      <c r="N17" s="32">
        <f t="shared" si="4"/>
        <v>4724</v>
      </c>
      <c r="O17" s="32">
        <v>366.66666666666669</v>
      </c>
      <c r="P17" s="32">
        <v>1664.3333333333333</v>
      </c>
      <c r="Q17" s="32">
        <v>2693</v>
      </c>
      <c r="R17" s="5"/>
      <c r="S17" s="99"/>
      <c r="T17" s="96"/>
      <c r="U17" s="96"/>
      <c r="V17" s="96"/>
    </row>
    <row r="18" spans="1:22" ht="15" customHeight="1" x14ac:dyDescent="0.2">
      <c r="A18" s="28" t="s">
        <v>397</v>
      </c>
      <c r="B18" s="33">
        <f t="shared" si="1"/>
        <v>2819</v>
      </c>
      <c r="C18" s="33">
        <v>243.33333333333334</v>
      </c>
      <c r="D18" s="108">
        <v>1247</v>
      </c>
      <c r="E18" s="108">
        <v>1328.6666666666667</v>
      </c>
      <c r="F18" s="33">
        <f t="shared" si="2"/>
        <v>2675</v>
      </c>
      <c r="G18" s="33">
        <v>209.66666666666666</v>
      </c>
      <c r="H18" s="33">
        <v>1153.6666666666667</v>
      </c>
      <c r="I18" s="33">
        <v>1311.6666666666667</v>
      </c>
      <c r="J18" s="33">
        <f t="shared" si="3"/>
        <v>2614.3333333333335</v>
      </c>
      <c r="K18" s="33">
        <v>201</v>
      </c>
      <c r="L18" s="33">
        <v>1122.6666666666667</v>
      </c>
      <c r="M18" s="33">
        <v>1290.6666666666667</v>
      </c>
      <c r="N18" s="33">
        <f t="shared" si="4"/>
        <v>2335</v>
      </c>
      <c r="O18" s="33">
        <v>176.33333333333334</v>
      </c>
      <c r="P18" s="33">
        <v>947.33333333333337</v>
      </c>
      <c r="Q18" s="33">
        <v>1211.3333333333333</v>
      </c>
      <c r="R18" s="5"/>
      <c r="S18" s="99"/>
      <c r="T18" s="96"/>
      <c r="U18" s="96"/>
      <c r="V18" s="96"/>
    </row>
    <row r="19" spans="1:22" ht="15" customHeight="1" x14ac:dyDescent="0.2">
      <c r="A19" s="29" t="s">
        <v>403</v>
      </c>
      <c r="B19" s="32">
        <f t="shared" si="1"/>
        <v>2115.3333333333335</v>
      </c>
      <c r="C19" s="32">
        <v>183.33333333333334</v>
      </c>
      <c r="D19" s="119">
        <v>989.33333333333337</v>
      </c>
      <c r="E19" s="119">
        <v>942.66666666666663</v>
      </c>
      <c r="F19" s="32">
        <f t="shared" si="2"/>
        <v>2023</v>
      </c>
      <c r="G19" s="32">
        <v>149.33333333333334</v>
      </c>
      <c r="H19" s="32">
        <v>909.66666666666663</v>
      </c>
      <c r="I19" s="32">
        <v>964</v>
      </c>
      <c r="J19" s="32">
        <f t="shared" si="3"/>
        <v>2046</v>
      </c>
      <c r="K19" s="32">
        <v>142.66666666666666</v>
      </c>
      <c r="L19" s="32">
        <v>918.66666666666663</v>
      </c>
      <c r="M19" s="32">
        <v>984.66666666666663</v>
      </c>
      <c r="N19" s="32">
        <f t="shared" si="4"/>
        <v>1802</v>
      </c>
      <c r="O19" s="32">
        <v>126.33333333333333</v>
      </c>
      <c r="P19" s="32">
        <v>768</v>
      </c>
      <c r="Q19" s="32">
        <v>907.66666666666663</v>
      </c>
      <c r="R19" s="5"/>
      <c r="S19" s="99"/>
      <c r="T19" s="96"/>
      <c r="U19" s="96"/>
      <c r="V19" s="96"/>
    </row>
    <row r="20" spans="1:22" ht="15" customHeight="1" x14ac:dyDescent="0.2">
      <c r="A20" s="28" t="s">
        <v>406</v>
      </c>
      <c r="B20" s="33">
        <f t="shared" si="1"/>
        <v>5396.333333333333</v>
      </c>
      <c r="C20" s="33">
        <v>540.66666666666663</v>
      </c>
      <c r="D20" s="108">
        <v>2201</v>
      </c>
      <c r="E20" s="108">
        <v>2654.6666666666665</v>
      </c>
      <c r="F20" s="33">
        <f t="shared" si="2"/>
        <v>5256.3333333333339</v>
      </c>
      <c r="G20" s="33">
        <v>504.33333333333331</v>
      </c>
      <c r="H20" s="33">
        <v>2079.3333333333335</v>
      </c>
      <c r="I20" s="33">
        <v>2672.6666666666665</v>
      </c>
      <c r="J20" s="33">
        <f t="shared" si="3"/>
        <v>5158</v>
      </c>
      <c r="K20" s="33">
        <v>475.66666666666669</v>
      </c>
      <c r="L20" s="33">
        <v>2038.6666666666667</v>
      </c>
      <c r="M20" s="33">
        <v>2643.6666666666665</v>
      </c>
      <c r="N20" s="33">
        <f t="shared" si="4"/>
        <v>4725.3333333333339</v>
      </c>
      <c r="O20" s="33">
        <v>404.66666666666669</v>
      </c>
      <c r="P20" s="33">
        <v>1800.3333333333333</v>
      </c>
      <c r="Q20" s="33">
        <v>2520.3333333333335</v>
      </c>
      <c r="R20" s="5"/>
      <c r="S20" s="99"/>
      <c r="T20" s="96"/>
      <c r="U20" s="96"/>
      <c r="V20" s="96"/>
    </row>
    <row r="21" spans="1:22" ht="15" customHeight="1" x14ac:dyDescent="0.2">
      <c r="A21" s="29" t="s">
        <v>410</v>
      </c>
      <c r="B21" s="32">
        <f t="shared" si="1"/>
        <v>4137.6666666666661</v>
      </c>
      <c r="C21" s="32">
        <v>414</v>
      </c>
      <c r="D21" s="119">
        <v>1645.3333333333333</v>
      </c>
      <c r="E21" s="119">
        <v>2078.3333333333335</v>
      </c>
      <c r="F21" s="32">
        <f t="shared" si="2"/>
        <v>4059.333333333333</v>
      </c>
      <c r="G21" s="32">
        <v>395.33333333333331</v>
      </c>
      <c r="H21" s="32">
        <v>1586</v>
      </c>
      <c r="I21" s="32">
        <v>2078</v>
      </c>
      <c r="J21" s="32">
        <f t="shared" si="3"/>
        <v>3965</v>
      </c>
      <c r="K21" s="32">
        <v>364.33333333333331</v>
      </c>
      <c r="L21" s="32">
        <v>1538.3333333333333</v>
      </c>
      <c r="M21" s="32">
        <v>2062.3333333333335</v>
      </c>
      <c r="N21" s="32">
        <f t="shared" si="4"/>
        <v>3605.6666666666665</v>
      </c>
      <c r="O21" s="32">
        <v>319.33333333333331</v>
      </c>
      <c r="P21" s="32">
        <v>1316</v>
      </c>
      <c r="Q21" s="32">
        <v>1970.3333333333333</v>
      </c>
      <c r="R21" s="5"/>
      <c r="S21" s="99"/>
      <c r="T21" s="96"/>
      <c r="U21" s="96"/>
      <c r="V21" s="96"/>
    </row>
    <row r="22" spans="1:22" ht="15" customHeight="1" x14ac:dyDescent="0.2">
      <c r="A22" s="28" t="s">
        <v>413</v>
      </c>
      <c r="B22" s="33">
        <f t="shared" si="1"/>
        <v>411</v>
      </c>
      <c r="C22" s="33">
        <v>36</v>
      </c>
      <c r="D22" s="108">
        <v>165.66666666666666</v>
      </c>
      <c r="E22" s="108">
        <v>209.33333333333334</v>
      </c>
      <c r="F22" s="33">
        <f t="shared" si="2"/>
        <v>404.66666666666663</v>
      </c>
      <c r="G22" s="33">
        <v>31.333333333333332</v>
      </c>
      <c r="H22" s="33">
        <v>174.66666666666666</v>
      </c>
      <c r="I22" s="33">
        <v>198.66666666666666</v>
      </c>
      <c r="J22" s="33">
        <f t="shared" si="3"/>
        <v>415.66666666666669</v>
      </c>
      <c r="K22" s="33">
        <v>34</v>
      </c>
      <c r="L22" s="33">
        <v>179.33333333333334</v>
      </c>
      <c r="M22" s="33">
        <v>202.33333333333334</v>
      </c>
      <c r="N22" s="33">
        <f t="shared" si="4"/>
        <v>374.33333333333331</v>
      </c>
      <c r="O22" s="33">
        <v>31.666666666666668</v>
      </c>
      <c r="P22" s="33">
        <v>148</v>
      </c>
      <c r="Q22" s="33">
        <v>194.66666666666666</v>
      </c>
      <c r="R22" s="5"/>
      <c r="S22" s="99"/>
      <c r="T22" s="96"/>
      <c r="U22" s="96"/>
      <c r="V22" s="96"/>
    </row>
    <row r="23" spans="1:22" ht="15" customHeight="1" x14ac:dyDescent="0.2">
      <c r="A23" s="29" t="s">
        <v>420</v>
      </c>
      <c r="B23" s="32">
        <f t="shared" si="1"/>
        <v>1415</v>
      </c>
      <c r="C23" s="32">
        <v>111</v>
      </c>
      <c r="D23" s="119">
        <v>556</v>
      </c>
      <c r="E23" s="119">
        <v>748</v>
      </c>
      <c r="F23" s="32">
        <f t="shared" si="2"/>
        <v>1403</v>
      </c>
      <c r="G23" s="32">
        <v>117.66666666666667</v>
      </c>
      <c r="H23" s="32">
        <v>532.33333333333337</v>
      </c>
      <c r="I23" s="32">
        <v>753</v>
      </c>
      <c r="J23" s="32">
        <f t="shared" si="3"/>
        <v>1343.3333333333335</v>
      </c>
      <c r="K23" s="32">
        <v>116.33333333333333</v>
      </c>
      <c r="L23" s="32">
        <v>496</v>
      </c>
      <c r="M23" s="32">
        <v>731</v>
      </c>
      <c r="N23" s="32">
        <f t="shared" si="4"/>
        <v>1249</v>
      </c>
      <c r="O23" s="32">
        <v>103.33333333333333</v>
      </c>
      <c r="P23" s="32">
        <v>451.66666666666669</v>
      </c>
      <c r="Q23" s="32">
        <v>694</v>
      </c>
      <c r="R23" s="5"/>
      <c r="S23" s="99"/>
      <c r="T23" s="96"/>
      <c r="U23" s="96"/>
      <c r="V23" s="96"/>
    </row>
    <row r="24" spans="1:22" ht="15" customHeight="1" x14ac:dyDescent="0.2">
      <c r="A24" s="28" t="s">
        <v>423</v>
      </c>
      <c r="B24" s="33">
        <f t="shared" si="1"/>
        <v>1785.6666666666665</v>
      </c>
      <c r="C24" s="33">
        <v>139.66666666666666</v>
      </c>
      <c r="D24" s="108">
        <v>724</v>
      </c>
      <c r="E24" s="108">
        <v>922</v>
      </c>
      <c r="F24" s="33">
        <f t="shared" si="2"/>
        <v>1764.6666666666667</v>
      </c>
      <c r="G24" s="33">
        <v>137</v>
      </c>
      <c r="H24" s="33">
        <v>693.33333333333337</v>
      </c>
      <c r="I24" s="33">
        <v>934.33333333333337</v>
      </c>
      <c r="J24" s="33">
        <f t="shared" si="3"/>
        <v>1711</v>
      </c>
      <c r="K24" s="33">
        <v>130.66666666666666</v>
      </c>
      <c r="L24" s="33">
        <v>641</v>
      </c>
      <c r="M24" s="33">
        <v>939.33333333333337</v>
      </c>
      <c r="N24" s="33">
        <f t="shared" si="4"/>
        <v>1608.6666666666667</v>
      </c>
      <c r="O24" s="33">
        <v>109</v>
      </c>
      <c r="P24" s="33">
        <v>589.33333333333337</v>
      </c>
      <c r="Q24" s="33">
        <v>910.33333333333337</v>
      </c>
      <c r="R24" s="5"/>
      <c r="S24" s="99"/>
      <c r="T24" s="96"/>
      <c r="U24" s="96"/>
      <c r="V24" s="96"/>
    </row>
    <row r="25" spans="1:22" ht="15" customHeight="1" x14ac:dyDescent="0.2">
      <c r="A25" s="29" t="s">
        <v>281</v>
      </c>
      <c r="B25" s="32">
        <f t="shared" si="1"/>
        <v>456.33333333333331</v>
      </c>
      <c r="C25" s="32">
        <v>74.666666666666671</v>
      </c>
      <c r="D25" s="119">
        <v>217.66666666666666</v>
      </c>
      <c r="E25" s="119">
        <v>164</v>
      </c>
      <c r="F25" s="32">
        <f t="shared" si="2"/>
        <v>370</v>
      </c>
      <c r="G25" s="32">
        <v>45</v>
      </c>
      <c r="H25" s="32">
        <v>164.66666666666666</v>
      </c>
      <c r="I25" s="32">
        <v>160.33333333333334</v>
      </c>
      <c r="J25" s="32">
        <f t="shared" si="3"/>
        <v>383</v>
      </c>
      <c r="K25" s="32">
        <v>45.666666666666664</v>
      </c>
      <c r="L25" s="32">
        <v>183.66666666666666</v>
      </c>
      <c r="M25" s="32">
        <v>153.66666666666666</v>
      </c>
      <c r="N25" s="32">
        <f t="shared" si="4"/>
        <v>393</v>
      </c>
      <c r="O25" s="32">
        <v>69.333333333333329</v>
      </c>
      <c r="P25" s="32">
        <v>174.66666666666666</v>
      </c>
      <c r="Q25" s="32">
        <v>149</v>
      </c>
      <c r="R25" s="5"/>
      <c r="S25" s="99"/>
      <c r="T25" s="96"/>
      <c r="U25" s="96"/>
      <c r="V25" s="96"/>
    </row>
    <row r="26" spans="1:22" x14ac:dyDescent="0.2">
      <c r="A26" s="16" t="s">
        <v>298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99"/>
      <c r="T26" s="5"/>
      <c r="U26" s="5"/>
      <c r="V26" s="5"/>
    </row>
    <row r="27" spans="1:22" x14ac:dyDescent="0.2">
      <c r="A27" s="16" t="s">
        <v>324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99"/>
      <c r="T27" s="5"/>
      <c r="U27" s="5"/>
      <c r="V27" s="5"/>
    </row>
    <row r="28" spans="1:22" x14ac:dyDescent="0.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</row>
  </sheetData>
  <mergeCells count="4">
    <mergeCell ref="B3:E3"/>
    <mergeCell ref="N3:Q3"/>
    <mergeCell ref="J3:M3"/>
    <mergeCell ref="F3:I3"/>
  </mergeCells>
  <pageMargins left="0.39370078740157477" right="0.39370078740157477" top="0.59055118110236215" bottom="0.59055118110236215" header="0" footer="0"/>
  <pageSetup paperSize="9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U28"/>
  <sheetViews>
    <sheetView zoomScaleNormal="100" workbookViewId="0"/>
  </sheetViews>
  <sheetFormatPr baseColWidth="10" defaultColWidth="11.42578125" defaultRowHeight="12.75" x14ac:dyDescent="0.2"/>
  <cols>
    <col min="1" max="1" width="21.42578125" style="188" customWidth="1"/>
    <col min="2" max="2" width="11.28515625" style="188" customWidth="1"/>
    <col min="3" max="3" width="12.140625" style="188" bestFit="1" customWidth="1"/>
    <col min="4" max="5" width="11.28515625" style="188" customWidth="1"/>
    <col min="6" max="6" width="10.5703125" style="188" customWidth="1"/>
    <col min="7" max="7" width="11.28515625" style="188" customWidth="1"/>
    <col min="8" max="8" width="12.140625" style="188" bestFit="1" customWidth="1"/>
    <col min="9" max="12" width="11.28515625" style="188" customWidth="1"/>
    <col min="13" max="13" width="12.140625" style="188" bestFit="1" customWidth="1"/>
    <col min="14" max="17" width="11.28515625" style="188" customWidth="1"/>
    <col min="18" max="18" width="12.140625" style="188" bestFit="1" customWidth="1"/>
    <col min="19" max="21" width="11.28515625" style="188" customWidth="1"/>
    <col min="22" max="16384" width="11.42578125" style="188"/>
  </cols>
  <sheetData>
    <row r="1" spans="1:21" ht="15.75" customHeight="1" x14ac:dyDescent="0.2">
      <c r="A1" s="9" t="s">
        <v>497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</row>
    <row r="2" spans="1:21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</row>
    <row r="3" spans="1:21" ht="19.149999999999999" customHeight="1" x14ac:dyDescent="0.2">
      <c r="A3" s="11"/>
      <c r="B3" s="248" t="s">
        <v>21</v>
      </c>
      <c r="C3" s="248"/>
      <c r="D3" s="248"/>
      <c r="E3" s="248"/>
      <c r="F3" s="248"/>
      <c r="G3" s="248" t="s">
        <v>78</v>
      </c>
      <c r="H3" s="248"/>
      <c r="I3" s="248"/>
      <c r="J3" s="248"/>
      <c r="K3" s="248"/>
      <c r="L3" s="248" t="s">
        <v>22</v>
      </c>
      <c r="M3" s="248"/>
      <c r="N3" s="248"/>
      <c r="O3" s="248"/>
      <c r="P3" s="248"/>
      <c r="Q3" s="248" t="s">
        <v>79</v>
      </c>
      <c r="R3" s="248"/>
      <c r="S3" s="248"/>
      <c r="T3" s="248"/>
      <c r="U3" s="248"/>
    </row>
    <row r="4" spans="1:21" ht="29.45" customHeight="1" x14ac:dyDescent="0.2">
      <c r="A4" s="11"/>
      <c r="B4" s="25" t="s">
        <v>31</v>
      </c>
      <c r="C4" s="25" t="s">
        <v>81</v>
      </c>
      <c r="D4" s="25" t="s">
        <v>82</v>
      </c>
      <c r="E4" s="25" t="s">
        <v>83</v>
      </c>
      <c r="F4" s="236" t="s">
        <v>435</v>
      </c>
      <c r="G4" s="25" t="s">
        <v>31</v>
      </c>
      <c r="H4" s="25" t="s">
        <v>81</v>
      </c>
      <c r="I4" s="25" t="s">
        <v>82</v>
      </c>
      <c r="J4" s="25" t="s">
        <v>83</v>
      </c>
      <c r="K4" s="236" t="s">
        <v>435</v>
      </c>
      <c r="L4" s="25" t="s">
        <v>31</v>
      </c>
      <c r="M4" s="25" t="s">
        <v>81</v>
      </c>
      <c r="N4" s="25" t="s">
        <v>82</v>
      </c>
      <c r="O4" s="25" t="s">
        <v>83</v>
      </c>
      <c r="P4" s="236" t="s">
        <v>435</v>
      </c>
      <c r="Q4" s="25" t="s">
        <v>31</v>
      </c>
      <c r="R4" s="25" t="s">
        <v>81</v>
      </c>
      <c r="S4" s="25" t="s">
        <v>82</v>
      </c>
      <c r="T4" s="25" t="s">
        <v>83</v>
      </c>
      <c r="U4" s="236" t="s">
        <v>435</v>
      </c>
    </row>
    <row r="5" spans="1:21" ht="15" customHeight="1" x14ac:dyDescent="0.2">
      <c r="A5" s="62" t="s">
        <v>17</v>
      </c>
      <c r="B5" s="152">
        <f>SUM(B6:B25)</f>
        <v>1157.6666666666665</v>
      </c>
      <c r="C5" s="152">
        <f t="shared" ref="C5:U5" si="0">SUM(C6:C25)</f>
        <v>4074.3333333333339</v>
      </c>
      <c r="D5" s="152">
        <f t="shared" si="0"/>
        <v>5575.6666666666661</v>
      </c>
      <c r="E5" s="152">
        <f t="shared" si="0"/>
        <v>51021.666666666657</v>
      </c>
      <c r="F5" s="152">
        <f t="shared" si="0"/>
        <v>5386.0000000000009</v>
      </c>
      <c r="G5" s="152">
        <f t="shared" si="0"/>
        <v>1203</v>
      </c>
      <c r="H5" s="152">
        <f t="shared" si="0"/>
        <v>3931.3333333333339</v>
      </c>
      <c r="I5" s="152">
        <f t="shared" si="0"/>
        <v>5481.6666666666661</v>
      </c>
      <c r="J5" s="152">
        <f t="shared" si="0"/>
        <v>49059.999999999993</v>
      </c>
      <c r="K5" s="152">
        <f t="shared" si="0"/>
        <v>5384.3333333333339</v>
      </c>
      <c r="L5" s="152">
        <f t="shared" si="0"/>
        <v>1173.6666666666665</v>
      </c>
      <c r="M5" s="152">
        <f t="shared" si="0"/>
        <v>4001.6666666666661</v>
      </c>
      <c r="N5" s="152">
        <f t="shared" si="0"/>
        <v>5315</v>
      </c>
      <c r="O5" s="152">
        <f t="shared" si="0"/>
        <v>48097.333333333328</v>
      </c>
      <c r="P5" s="152">
        <f t="shared" si="0"/>
        <v>5243.6666666666652</v>
      </c>
      <c r="Q5" s="152">
        <f t="shared" si="0"/>
        <v>972.66666666666663</v>
      </c>
      <c r="R5" s="152">
        <f t="shared" si="0"/>
        <v>3727</v>
      </c>
      <c r="S5" s="152">
        <f t="shared" si="0"/>
        <v>4995.333333333333</v>
      </c>
      <c r="T5" s="152">
        <f t="shared" si="0"/>
        <v>44006.666666666672</v>
      </c>
      <c r="U5" s="152">
        <f t="shared" si="0"/>
        <v>4464.9999999999982</v>
      </c>
    </row>
    <row r="6" spans="1:21" ht="15" customHeight="1" x14ac:dyDescent="0.2">
      <c r="A6" s="28" t="s">
        <v>333</v>
      </c>
      <c r="B6" s="33">
        <v>22.666666666666668</v>
      </c>
      <c r="C6" s="108">
        <v>106.33333333333333</v>
      </c>
      <c r="D6" s="108">
        <v>94.333333333333329</v>
      </c>
      <c r="E6" s="108">
        <v>1395.6666666666667</v>
      </c>
      <c r="F6" s="108">
        <v>110.33333333333333</v>
      </c>
      <c r="G6" s="33">
        <v>26</v>
      </c>
      <c r="H6" s="33">
        <v>106.66666666666667</v>
      </c>
      <c r="I6" s="33">
        <v>95</v>
      </c>
      <c r="J6" s="33">
        <v>1342.6666666666667</v>
      </c>
      <c r="K6" s="33">
        <v>102</v>
      </c>
      <c r="L6" s="33">
        <v>27</v>
      </c>
      <c r="M6" s="33">
        <v>100.66666666666667</v>
      </c>
      <c r="N6" s="33">
        <v>89.333333333333329</v>
      </c>
      <c r="O6" s="33">
        <v>1321.3333333333333</v>
      </c>
      <c r="P6" s="33">
        <v>98</v>
      </c>
      <c r="Q6" s="33">
        <v>26</v>
      </c>
      <c r="R6" s="33">
        <v>100.33333333333333</v>
      </c>
      <c r="S6" s="33">
        <v>85.333333333333329</v>
      </c>
      <c r="T6" s="33">
        <v>1192.3333333333333</v>
      </c>
      <c r="U6" s="33">
        <v>86.666666666666671</v>
      </c>
    </row>
    <row r="7" spans="1:21" ht="15" customHeight="1" x14ac:dyDescent="0.2">
      <c r="A7" s="29" t="s">
        <v>334</v>
      </c>
      <c r="B7" s="32">
        <v>34.333333333333336</v>
      </c>
      <c r="C7" s="119">
        <v>114.33333333333333</v>
      </c>
      <c r="D7" s="119">
        <v>152.33333333333334</v>
      </c>
      <c r="E7" s="119">
        <v>2002.6666666666667</v>
      </c>
      <c r="F7" s="119">
        <v>160.33333333333334</v>
      </c>
      <c r="G7" s="32">
        <v>32</v>
      </c>
      <c r="H7" s="32">
        <v>106</v>
      </c>
      <c r="I7" s="32">
        <v>151</v>
      </c>
      <c r="J7" s="32">
        <v>1919</v>
      </c>
      <c r="K7" s="32">
        <v>158.33333333333334</v>
      </c>
      <c r="L7" s="32">
        <v>28</v>
      </c>
      <c r="M7" s="32">
        <v>105.33333333333333</v>
      </c>
      <c r="N7" s="32">
        <v>148.66666666666666</v>
      </c>
      <c r="O7" s="32">
        <v>1900.3333333333333</v>
      </c>
      <c r="P7" s="32">
        <v>165</v>
      </c>
      <c r="Q7" s="32">
        <v>22.666666666666668</v>
      </c>
      <c r="R7" s="32">
        <v>105.66666666666667</v>
      </c>
      <c r="S7" s="32">
        <v>137.66666666666666</v>
      </c>
      <c r="T7" s="32">
        <v>1681.6666666666667</v>
      </c>
      <c r="U7" s="32">
        <v>136</v>
      </c>
    </row>
    <row r="8" spans="1:21" ht="15" customHeight="1" x14ac:dyDescent="0.2">
      <c r="A8" s="28" t="s">
        <v>338</v>
      </c>
      <c r="B8" s="33">
        <v>46</v>
      </c>
      <c r="C8" s="108">
        <v>156.66666666666666</v>
      </c>
      <c r="D8" s="108">
        <v>273</v>
      </c>
      <c r="E8" s="108">
        <v>2626</v>
      </c>
      <c r="F8" s="108">
        <v>189.33333333333334</v>
      </c>
      <c r="G8" s="33">
        <v>52.666666666666664</v>
      </c>
      <c r="H8" s="33">
        <v>151.66666666666666</v>
      </c>
      <c r="I8" s="33">
        <v>264.33333333333331</v>
      </c>
      <c r="J8" s="33">
        <v>2532</v>
      </c>
      <c r="K8" s="33">
        <v>190.33333333333334</v>
      </c>
      <c r="L8" s="33">
        <v>49.333333333333336</v>
      </c>
      <c r="M8" s="33">
        <v>166</v>
      </c>
      <c r="N8" s="33">
        <v>256.66666666666669</v>
      </c>
      <c r="O8" s="33">
        <v>2534.3333333333335</v>
      </c>
      <c r="P8" s="33">
        <v>186.33333333333334</v>
      </c>
      <c r="Q8" s="33">
        <v>39.666666666666664</v>
      </c>
      <c r="R8" s="33">
        <v>161</v>
      </c>
      <c r="S8" s="33">
        <v>233.33333333333334</v>
      </c>
      <c r="T8" s="33">
        <v>2255</v>
      </c>
      <c r="U8" s="33">
        <v>153.66666666666666</v>
      </c>
    </row>
    <row r="9" spans="1:21" ht="15" customHeight="1" x14ac:dyDescent="0.2">
      <c r="A9" s="29" t="s">
        <v>343</v>
      </c>
      <c r="B9" s="32">
        <v>26</v>
      </c>
      <c r="C9" s="119">
        <v>131.33333333333334</v>
      </c>
      <c r="D9" s="119">
        <v>241.66666666666666</v>
      </c>
      <c r="E9" s="119">
        <v>1992</v>
      </c>
      <c r="F9" s="119">
        <v>166.33333333333334</v>
      </c>
      <c r="G9" s="32">
        <v>26</v>
      </c>
      <c r="H9" s="32">
        <v>122</v>
      </c>
      <c r="I9" s="32">
        <v>238.33333333333334</v>
      </c>
      <c r="J9" s="32">
        <v>1936.3333333333333</v>
      </c>
      <c r="K9" s="32">
        <v>171.66666666666666</v>
      </c>
      <c r="L9" s="32">
        <v>24.666666666666668</v>
      </c>
      <c r="M9" s="32">
        <v>126</v>
      </c>
      <c r="N9" s="32">
        <v>229.33333333333334</v>
      </c>
      <c r="O9" s="32">
        <v>1895.6666666666667</v>
      </c>
      <c r="P9" s="32">
        <v>166.33333333333334</v>
      </c>
      <c r="Q9" s="32">
        <v>25.666666666666668</v>
      </c>
      <c r="R9" s="32">
        <v>123.33333333333333</v>
      </c>
      <c r="S9" s="32">
        <v>191</v>
      </c>
      <c r="T9" s="32">
        <v>1734</v>
      </c>
      <c r="U9" s="32">
        <v>148</v>
      </c>
    </row>
    <row r="10" spans="1:21" ht="15" customHeight="1" x14ac:dyDescent="0.2">
      <c r="A10" s="28" t="s">
        <v>348</v>
      </c>
      <c r="B10" s="33">
        <v>64.666666666666671</v>
      </c>
      <c r="C10" s="108">
        <v>264</v>
      </c>
      <c r="D10" s="108">
        <v>364.33333333333331</v>
      </c>
      <c r="E10" s="108">
        <v>2979.3333333333335</v>
      </c>
      <c r="F10" s="108">
        <v>343.66666666666669</v>
      </c>
      <c r="G10" s="33">
        <v>63.333333333333336</v>
      </c>
      <c r="H10" s="33">
        <v>252.33333333333334</v>
      </c>
      <c r="I10" s="33">
        <v>357.66666666666669</v>
      </c>
      <c r="J10" s="33">
        <v>2849.3333333333335</v>
      </c>
      <c r="K10" s="33">
        <v>332</v>
      </c>
      <c r="L10" s="33">
        <v>67</v>
      </c>
      <c r="M10" s="33">
        <v>244</v>
      </c>
      <c r="N10" s="33">
        <v>347.66666666666669</v>
      </c>
      <c r="O10" s="33">
        <v>2830</v>
      </c>
      <c r="P10" s="33">
        <v>319</v>
      </c>
      <c r="Q10" s="33">
        <v>60</v>
      </c>
      <c r="R10" s="33">
        <v>235.33333333333334</v>
      </c>
      <c r="S10" s="33">
        <v>317.66666666666669</v>
      </c>
      <c r="T10" s="33">
        <v>2621.3333333333335</v>
      </c>
      <c r="U10" s="33">
        <v>250</v>
      </c>
    </row>
    <row r="11" spans="1:21" ht="15" customHeight="1" x14ac:dyDescent="0.2">
      <c r="A11" s="29" t="s">
        <v>354</v>
      </c>
      <c r="B11" s="32">
        <v>11.666666666666666</v>
      </c>
      <c r="C11" s="119">
        <v>70</v>
      </c>
      <c r="D11" s="119">
        <v>95.666666666666671</v>
      </c>
      <c r="E11" s="119">
        <v>1265</v>
      </c>
      <c r="F11" s="119">
        <v>98.333333333333329</v>
      </c>
      <c r="G11" s="32">
        <v>13.666666666666666</v>
      </c>
      <c r="H11" s="32">
        <v>62.666666666666664</v>
      </c>
      <c r="I11" s="32">
        <v>88.333333333333329</v>
      </c>
      <c r="J11" s="32">
        <v>1181.6666666666667</v>
      </c>
      <c r="K11" s="32">
        <v>100.66666666666667</v>
      </c>
      <c r="L11" s="32">
        <v>11</v>
      </c>
      <c r="M11" s="32">
        <v>64.333333333333329</v>
      </c>
      <c r="N11" s="32">
        <v>97.333333333333329</v>
      </c>
      <c r="O11" s="32">
        <v>1183.3333333333333</v>
      </c>
      <c r="P11" s="32">
        <v>104.33333333333333</v>
      </c>
      <c r="Q11" s="32">
        <v>9</v>
      </c>
      <c r="R11" s="32">
        <v>61.333333333333336</v>
      </c>
      <c r="S11" s="32">
        <v>93.333333333333329</v>
      </c>
      <c r="T11" s="32">
        <v>1046.6666666666667</v>
      </c>
      <c r="U11" s="32">
        <v>85.666666666666671</v>
      </c>
    </row>
    <row r="12" spans="1:21" ht="15" customHeight="1" x14ac:dyDescent="0.2">
      <c r="A12" s="28" t="s">
        <v>359</v>
      </c>
      <c r="B12" s="33">
        <v>75.666666666666671</v>
      </c>
      <c r="C12" s="108">
        <v>300.66666666666669</v>
      </c>
      <c r="D12" s="108">
        <v>450.66666666666669</v>
      </c>
      <c r="E12" s="108">
        <v>3508</v>
      </c>
      <c r="F12" s="108">
        <v>369.33333333333331</v>
      </c>
      <c r="G12" s="33">
        <v>84</v>
      </c>
      <c r="H12" s="33">
        <v>288</v>
      </c>
      <c r="I12" s="33">
        <v>438</v>
      </c>
      <c r="J12" s="33">
        <v>3385.3333333333335</v>
      </c>
      <c r="K12" s="33">
        <v>385</v>
      </c>
      <c r="L12" s="33">
        <v>79.666666666666671</v>
      </c>
      <c r="M12" s="33">
        <v>310.66666666666669</v>
      </c>
      <c r="N12" s="33">
        <v>424.66666666666669</v>
      </c>
      <c r="O12" s="33">
        <v>3267</v>
      </c>
      <c r="P12" s="33">
        <v>368</v>
      </c>
      <c r="Q12" s="33">
        <v>58.666666666666664</v>
      </c>
      <c r="R12" s="33">
        <v>284.33333333333331</v>
      </c>
      <c r="S12" s="33">
        <v>399.66666666666669</v>
      </c>
      <c r="T12" s="33">
        <v>3014.6666666666665</v>
      </c>
      <c r="U12" s="33">
        <v>305.33333333333331</v>
      </c>
    </row>
    <row r="13" spans="1:21" ht="15" customHeight="1" x14ac:dyDescent="0.2">
      <c r="A13" s="29" t="s">
        <v>365</v>
      </c>
      <c r="B13" s="32">
        <v>51.666666666666664</v>
      </c>
      <c r="C13" s="119">
        <v>239.33333333333334</v>
      </c>
      <c r="D13" s="119">
        <v>468</v>
      </c>
      <c r="E13" s="119">
        <v>3467</v>
      </c>
      <c r="F13" s="119">
        <v>334.66666666666669</v>
      </c>
      <c r="G13" s="32">
        <v>54.333333333333336</v>
      </c>
      <c r="H13" s="32">
        <v>223</v>
      </c>
      <c r="I13" s="32">
        <v>453</v>
      </c>
      <c r="J13" s="32">
        <v>3385</v>
      </c>
      <c r="K13" s="32">
        <v>339.33333333333331</v>
      </c>
      <c r="L13" s="32">
        <v>55.333333333333336</v>
      </c>
      <c r="M13" s="32">
        <v>225.66666666666666</v>
      </c>
      <c r="N13" s="32">
        <v>432.66666666666669</v>
      </c>
      <c r="O13" s="32">
        <v>3341.6666666666665</v>
      </c>
      <c r="P13" s="32">
        <v>329</v>
      </c>
      <c r="Q13" s="32">
        <v>41.333333333333336</v>
      </c>
      <c r="R13" s="32">
        <v>206.66666666666666</v>
      </c>
      <c r="S13" s="32">
        <v>397</v>
      </c>
      <c r="T13" s="32">
        <v>3065.3333333333335</v>
      </c>
      <c r="U13" s="32">
        <v>290.33333333333331</v>
      </c>
    </row>
    <row r="14" spans="1:21" ht="15" customHeight="1" x14ac:dyDescent="0.2">
      <c r="A14" s="28" t="s">
        <v>371</v>
      </c>
      <c r="B14" s="33">
        <v>76</v>
      </c>
      <c r="C14" s="108">
        <v>289.66666666666669</v>
      </c>
      <c r="D14" s="108">
        <v>357.66666666666669</v>
      </c>
      <c r="E14" s="108">
        <v>3744.3333333333335</v>
      </c>
      <c r="F14" s="108">
        <v>238.33333333333334</v>
      </c>
      <c r="G14" s="33">
        <v>83.333333333333329</v>
      </c>
      <c r="H14" s="33">
        <v>274.33333333333331</v>
      </c>
      <c r="I14" s="33">
        <v>346.66666666666669</v>
      </c>
      <c r="J14" s="33">
        <v>3632.3333333333335</v>
      </c>
      <c r="K14" s="33">
        <v>235</v>
      </c>
      <c r="L14" s="33">
        <v>75.333333333333329</v>
      </c>
      <c r="M14" s="33">
        <v>285</v>
      </c>
      <c r="N14" s="33">
        <v>324</v>
      </c>
      <c r="O14" s="33">
        <v>3527</v>
      </c>
      <c r="P14" s="33">
        <v>227</v>
      </c>
      <c r="Q14" s="33">
        <v>61.666666666666664</v>
      </c>
      <c r="R14" s="33">
        <v>269</v>
      </c>
      <c r="S14" s="33">
        <v>303.66666666666669</v>
      </c>
      <c r="T14" s="33">
        <v>3230.6666666666665</v>
      </c>
      <c r="U14" s="33">
        <v>189.66666666666666</v>
      </c>
    </row>
    <row r="15" spans="1:21" ht="15" customHeight="1" x14ac:dyDescent="0.2">
      <c r="A15" s="29" t="s">
        <v>377</v>
      </c>
      <c r="B15" s="32">
        <v>128.33333333333334</v>
      </c>
      <c r="C15" s="119">
        <v>430.66666666666669</v>
      </c>
      <c r="D15" s="119">
        <v>530</v>
      </c>
      <c r="E15" s="119">
        <v>5439</v>
      </c>
      <c r="F15" s="119">
        <v>634.33333333333337</v>
      </c>
      <c r="G15" s="32">
        <v>132</v>
      </c>
      <c r="H15" s="32">
        <v>421.33333333333331</v>
      </c>
      <c r="I15" s="32">
        <v>528</v>
      </c>
      <c r="J15" s="32">
        <v>5213.333333333333</v>
      </c>
      <c r="K15" s="32">
        <v>615.66666666666663</v>
      </c>
      <c r="L15" s="32">
        <v>132.66666666666666</v>
      </c>
      <c r="M15" s="32">
        <v>428.33333333333331</v>
      </c>
      <c r="N15" s="32">
        <v>519.66666666666663</v>
      </c>
      <c r="O15" s="32">
        <v>5035.333333333333</v>
      </c>
      <c r="P15" s="32">
        <v>605</v>
      </c>
      <c r="Q15" s="32">
        <v>102.66666666666667</v>
      </c>
      <c r="R15" s="32">
        <v>383</v>
      </c>
      <c r="S15" s="32">
        <v>508.66666666666669</v>
      </c>
      <c r="T15" s="32">
        <v>4649.666666666667</v>
      </c>
      <c r="U15" s="32">
        <v>547.66666666666663</v>
      </c>
    </row>
    <row r="16" spans="1:21" ht="15" customHeight="1" x14ac:dyDescent="0.2">
      <c r="A16" s="28" t="s">
        <v>385</v>
      </c>
      <c r="B16" s="33">
        <v>203</v>
      </c>
      <c r="C16" s="108">
        <v>436.33333333333331</v>
      </c>
      <c r="D16" s="108">
        <v>494</v>
      </c>
      <c r="E16" s="108">
        <v>4586.333333333333</v>
      </c>
      <c r="F16" s="108">
        <v>746.66666666666663</v>
      </c>
      <c r="G16" s="33">
        <v>206</v>
      </c>
      <c r="H16" s="33">
        <v>425</v>
      </c>
      <c r="I16" s="33">
        <v>502.33333333333331</v>
      </c>
      <c r="J16" s="33">
        <v>4407.666666666667</v>
      </c>
      <c r="K16" s="33">
        <v>760</v>
      </c>
      <c r="L16" s="33">
        <v>201.66666666666666</v>
      </c>
      <c r="M16" s="33">
        <v>426</v>
      </c>
      <c r="N16" s="33">
        <v>486.33333333333331</v>
      </c>
      <c r="O16" s="33">
        <v>4298</v>
      </c>
      <c r="P16" s="33">
        <v>753</v>
      </c>
      <c r="Q16" s="33">
        <v>168.66666666666666</v>
      </c>
      <c r="R16" s="33">
        <v>383.33333333333331</v>
      </c>
      <c r="S16" s="33">
        <v>461.66666666666669</v>
      </c>
      <c r="T16" s="33">
        <v>3961.3333333333335</v>
      </c>
      <c r="U16" s="33">
        <v>645.66666666666663</v>
      </c>
    </row>
    <row r="17" spans="1:21" ht="15" customHeight="1" x14ac:dyDescent="0.2">
      <c r="A17" s="29" t="s">
        <v>391</v>
      </c>
      <c r="B17" s="32">
        <v>74.666666666666671</v>
      </c>
      <c r="C17" s="119">
        <v>332.33333333333331</v>
      </c>
      <c r="D17" s="119">
        <v>392.33333333333331</v>
      </c>
      <c r="E17" s="119">
        <v>4255.666666666667</v>
      </c>
      <c r="F17" s="119">
        <v>426</v>
      </c>
      <c r="G17" s="32">
        <v>74.333333333333329</v>
      </c>
      <c r="H17" s="32">
        <v>328.33333333333331</v>
      </c>
      <c r="I17" s="32">
        <v>380</v>
      </c>
      <c r="J17" s="32">
        <v>4038.6666666666665</v>
      </c>
      <c r="K17" s="32">
        <v>439.33333333333331</v>
      </c>
      <c r="L17" s="32">
        <v>70</v>
      </c>
      <c r="M17" s="32">
        <v>334.66666666666669</v>
      </c>
      <c r="N17" s="32">
        <v>380</v>
      </c>
      <c r="O17" s="32">
        <v>3933</v>
      </c>
      <c r="P17" s="32">
        <v>432.33333333333331</v>
      </c>
      <c r="Q17" s="32">
        <v>62.666666666666664</v>
      </c>
      <c r="R17" s="32">
        <v>321.66666666666669</v>
      </c>
      <c r="S17" s="32">
        <v>374</v>
      </c>
      <c r="T17" s="32">
        <v>3594</v>
      </c>
      <c r="U17" s="32">
        <v>371.66666666666669</v>
      </c>
    </row>
    <row r="18" spans="1:21" ht="15" customHeight="1" x14ac:dyDescent="0.2">
      <c r="A18" s="28" t="s">
        <v>397</v>
      </c>
      <c r="B18" s="33">
        <v>40.333333333333336</v>
      </c>
      <c r="C18" s="108">
        <v>145.33333333333334</v>
      </c>
      <c r="D18" s="108">
        <v>192.33333333333334</v>
      </c>
      <c r="E18" s="108">
        <v>2282.6666666666665</v>
      </c>
      <c r="F18" s="108">
        <v>158.33333333333334</v>
      </c>
      <c r="G18" s="33">
        <v>39</v>
      </c>
      <c r="H18" s="33">
        <v>137.33333333333334</v>
      </c>
      <c r="I18" s="33">
        <v>186</v>
      </c>
      <c r="J18" s="33">
        <v>2152.3333333333335</v>
      </c>
      <c r="K18" s="33">
        <v>160.33333333333334</v>
      </c>
      <c r="L18" s="33">
        <v>45</v>
      </c>
      <c r="M18" s="33">
        <v>136.66666666666666</v>
      </c>
      <c r="N18" s="33">
        <v>180.66666666666666</v>
      </c>
      <c r="O18" s="33">
        <v>2094.3333333333335</v>
      </c>
      <c r="P18" s="33">
        <v>157.66666666666666</v>
      </c>
      <c r="Q18" s="33">
        <v>38.333333333333336</v>
      </c>
      <c r="R18" s="33">
        <v>114.33333333333333</v>
      </c>
      <c r="S18" s="33">
        <v>165.33333333333334</v>
      </c>
      <c r="T18" s="33">
        <v>1885.3333333333333</v>
      </c>
      <c r="U18" s="33">
        <v>131.66666666666666</v>
      </c>
    </row>
    <row r="19" spans="1:21" ht="15" customHeight="1" x14ac:dyDescent="0.2">
      <c r="A19" s="29" t="s">
        <v>403</v>
      </c>
      <c r="B19" s="32">
        <v>28</v>
      </c>
      <c r="C19" s="119">
        <v>111.66666666666667</v>
      </c>
      <c r="D19" s="119">
        <v>185.66666666666666</v>
      </c>
      <c r="E19" s="119">
        <v>1597.6666666666667</v>
      </c>
      <c r="F19" s="119">
        <v>192.33333333333334</v>
      </c>
      <c r="G19" s="32">
        <v>25</v>
      </c>
      <c r="H19" s="32">
        <v>105.33333333333333</v>
      </c>
      <c r="I19" s="32">
        <v>178.66666666666666</v>
      </c>
      <c r="J19" s="32">
        <v>1528.6666666666667</v>
      </c>
      <c r="K19" s="32">
        <v>185.33333333333334</v>
      </c>
      <c r="L19" s="32">
        <v>28</v>
      </c>
      <c r="M19" s="32">
        <v>104</v>
      </c>
      <c r="N19" s="32">
        <v>176.66666666666666</v>
      </c>
      <c r="O19" s="32">
        <v>1564.6666666666667</v>
      </c>
      <c r="P19" s="32">
        <v>172.66666666666666</v>
      </c>
      <c r="Q19" s="32">
        <v>24.666666666666668</v>
      </c>
      <c r="R19" s="32">
        <v>97</v>
      </c>
      <c r="S19" s="32">
        <v>158.33333333333334</v>
      </c>
      <c r="T19" s="32">
        <v>1379.3333333333333</v>
      </c>
      <c r="U19" s="32">
        <v>142.66666666666666</v>
      </c>
    </row>
    <row r="20" spans="1:21" ht="15" customHeight="1" x14ac:dyDescent="0.2">
      <c r="A20" s="28" t="s">
        <v>406</v>
      </c>
      <c r="B20" s="33">
        <v>136</v>
      </c>
      <c r="C20" s="108">
        <v>360.33333333333331</v>
      </c>
      <c r="D20" s="108">
        <v>445.66666666666669</v>
      </c>
      <c r="E20" s="108">
        <v>3885.6666666666665</v>
      </c>
      <c r="F20" s="108">
        <v>568.66666666666663</v>
      </c>
      <c r="G20" s="33">
        <v>144.66666666666666</v>
      </c>
      <c r="H20" s="33">
        <v>352.33333333333331</v>
      </c>
      <c r="I20" s="33">
        <v>440.33333333333331</v>
      </c>
      <c r="J20" s="33">
        <v>3750</v>
      </c>
      <c r="K20" s="33">
        <v>569</v>
      </c>
      <c r="L20" s="33">
        <v>133</v>
      </c>
      <c r="M20" s="33">
        <v>375.66666666666669</v>
      </c>
      <c r="N20" s="33">
        <v>424.66666666666669</v>
      </c>
      <c r="O20" s="33">
        <v>3679.6666666666665</v>
      </c>
      <c r="P20" s="33">
        <v>545</v>
      </c>
      <c r="Q20" s="33">
        <v>109</v>
      </c>
      <c r="R20" s="33">
        <v>351.66666666666669</v>
      </c>
      <c r="S20" s="33">
        <v>407.66666666666669</v>
      </c>
      <c r="T20" s="33">
        <v>3421.3333333333335</v>
      </c>
      <c r="U20" s="33">
        <v>435.66666666666669</v>
      </c>
    </row>
    <row r="21" spans="1:21" ht="15" customHeight="1" x14ac:dyDescent="0.2">
      <c r="A21" s="29" t="s">
        <v>410</v>
      </c>
      <c r="B21" s="32">
        <v>66.333333333333329</v>
      </c>
      <c r="C21" s="119">
        <v>302.33333333333331</v>
      </c>
      <c r="D21" s="119">
        <v>398.33333333333331</v>
      </c>
      <c r="E21" s="119">
        <v>2973</v>
      </c>
      <c r="F21" s="119">
        <v>397.66666666666669</v>
      </c>
      <c r="G21" s="32">
        <v>69.666666666666671</v>
      </c>
      <c r="H21" s="32">
        <v>303.33333333333331</v>
      </c>
      <c r="I21" s="32">
        <v>393</v>
      </c>
      <c r="J21" s="32">
        <v>2905.6666666666665</v>
      </c>
      <c r="K21" s="32">
        <v>387.66666666666669</v>
      </c>
      <c r="L21" s="32">
        <v>66</v>
      </c>
      <c r="M21" s="32">
        <v>295</v>
      </c>
      <c r="N21" s="32">
        <v>376</v>
      </c>
      <c r="O21" s="32">
        <v>2859.6666666666665</v>
      </c>
      <c r="P21" s="32">
        <v>368.33333333333331</v>
      </c>
      <c r="Q21" s="32">
        <v>53.333333333333336</v>
      </c>
      <c r="R21" s="32">
        <v>267.33333333333331</v>
      </c>
      <c r="S21" s="32">
        <v>348.33333333333331</v>
      </c>
      <c r="T21" s="32">
        <v>2633.6666666666665</v>
      </c>
      <c r="U21" s="32">
        <v>303</v>
      </c>
    </row>
    <row r="22" spans="1:21" ht="15" customHeight="1" x14ac:dyDescent="0.2">
      <c r="A22" s="28" t="s">
        <v>413</v>
      </c>
      <c r="B22" s="33">
        <v>8</v>
      </c>
      <c r="C22" s="108">
        <v>27.333333333333332</v>
      </c>
      <c r="D22" s="108">
        <v>44</v>
      </c>
      <c r="E22" s="108">
        <v>295</v>
      </c>
      <c r="F22" s="108">
        <v>36.666666666666664</v>
      </c>
      <c r="G22" s="33">
        <v>9</v>
      </c>
      <c r="H22" s="33">
        <v>27.333333333333332</v>
      </c>
      <c r="I22" s="33">
        <v>47.333333333333336</v>
      </c>
      <c r="J22" s="33">
        <v>285.66666666666669</v>
      </c>
      <c r="K22" s="33">
        <v>35.333333333333336</v>
      </c>
      <c r="L22" s="33">
        <v>10.333333333333334</v>
      </c>
      <c r="M22" s="33">
        <v>28.666666666666668</v>
      </c>
      <c r="N22" s="33">
        <v>50.666666666666664</v>
      </c>
      <c r="O22" s="33">
        <v>289.66666666666669</v>
      </c>
      <c r="P22" s="33">
        <v>36.333333333333336</v>
      </c>
      <c r="Q22" s="33">
        <v>6</v>
      </c>
      <c r="R22" s="33">
        <v>29.333333333333332</v>
      </c>
      <c r="S22" s="33">
        <v>50</v>
      </c>
      <c r="T22" s="33">
        <v>252.66666666666666</v>
      </c>
      <c r="U22" s="33">
        <v>36.333333333333336</v>
      </c>
    </row>
    <row r="23" spans="1:21" ht="15" customHeight="1" x14ac:dyDescent="0.2">
      <c r="A23" s="29" t="s">
        <v>420</v>
      </c>
      <c r="B23" s="32">
        <v>15.333333333333334</v>
      </c>
      <c r="C23" s="119">
        <v>146</v>
      </c>
      <c r="D23" s="119">
        <v>154.33333333333334</v>
      </c>
      <c r="E23" s="119">
        <v>1037.6666666666667</v>
      </c>
      <c r="F23" s="119">
        <v>61.666666666666664</v>
      </c>
      <c r="G23" s="32">
        <v>16.333333333333332</v>
      </c>
      <c r="H23" s="32">
        <v>142</v>
      </c>
      <c r="I23" s="32">
        <v>152.66666666666666</v>
      </c>
      <c r="J23" s="32">
        <v>1027</v>
      </c>
      <c r="K23" s="32">
        <v>65</v>
      </c>
      <c r="L23" s="32">
        <v>17.666666666666668</v>
      </c>
      <c r="M23" s="32">
        <v>138</v>
      </c>
      <c r="N23" s="32">
        <v>137</v>
      </c>
      <c r="O23" s="32">
        <v>990.33333333333337</v>
      </c>
      <c r="P23" s="32">
        <v>60.333333333333336</v>
      </c>
      <c r="Q23" s="32">
        <v>16</v>
      </c>
      <c r="R23" s="32">
        <v>129.66666666666666</v>
      </c>
      <c r="S23" s="32">
        <v>127.33333333333333</v>
      </c>
      <c r="T23" s="32">
        <v>926.33333333333337</v>
      </c>
      <c r="U23" s="32">
        <v>49.666666666666664</v>
      </c>
    </row>
    <row r="24" spans="1:21" ht="15" customHeight="1" x14ac:dyDescent="0.2">
      <c r="A24" s="28" t="s">
        <v>423</v>
      </c>
      <c r="B24" s="33">
        <v>42</v>
      </c>
      <c r="C24" s="108">
        <v>90.666666666666671</v>
      </c>
      <c r="D24" s="108">
        <v>193</v>
      </c>
      <c r="E24" s="108">
        <v>1333.6666666666667</v>
      </c>
      <c r="F24" s="108">
        <v>126.33333333333333</v>
      </c>
      <c r="G24" s="33">
        <v>44</v>
      </c>
      <c r="H24" s="33">
        <v>88.666666666666671</v>
      </c>
      <c r="I24" s="33">
        <v>196.66666666666666</v>
      </c>
      <c r="J24" s="33">
        <v>1312.6666666666667</v>
      </c>
      <c r="K24" s="33">
        <v>122.66666666666667</v>
      </c>
      <c r="L24" s="33">
        <v>41.666666666666664</v>
      </c>
      <c r="M24" s="33">
        <v>95</v>
      </c>
      <c r="N24" s="33">
        <v>189.33333333333334</v>
      </c>
      <c r="O24" s="33">
        <v>1268.3333333333333</v>
      </c>
      <c r="P24" s="33">
        <v>116.66666666666667</v>
      </c>
      <c r="Q24" s="33">
        <v>37.666666666666664</v>
      </c>
      <c r="R24" s="33">
        <v>90</v>
      </c>
      <c r="S24" s="33">
        <v>189.66666666666666</v>
      </c>
      <c r="T24" s="33">
        <v>1187</v>
      </c>
      <c r="U24" s="33">
        <v>104.33333333333333</v>
      </c>
    </row>
    <row r="25" spans="1:21" ht="15" customHeight="1" x14ac:dyDescent="0.2">
      <c r="A25" s="29" t="s">
        <v>281</v>
      </c>
      <c r="B25" s="32">
        <v>7</v>
      </c>
      <c r="C25" s="119">
        <v>19</v>
      </c>
      <c r="D25" s="119">
        <v>48.333333333333336</v>
      </c>
      <c r="E25" s="119">
        <v>355.33333333333331</v>
      </c>
      <c r="F25" s="119">
        <v>26.666666666666668</v>
      </c>
      <c r="G25" s="32">
        <v>7.666666666666667</v>
      </c>
      <c r="H25" s="32">
        <v>13.666666666666666</v>
      </c>
      <c r="I25" s="32">
        <v>44.333333333333336</v>
      </c>
      <c r="J25" s="32">
        <v>274.66666666666669</v>
      </c>
      <c r="K25" s="32">
        <v>29.666666666666668</v>
      </c>
      <c r="L25" s="32">
        <v>10.333333333333334</v>
      </c>
      <c r="M25" s="32">
        <v>12</v>
      </c>
      <c r="N25" s="32">
        <v>43.666666666666664</v>
      </c>
      <c r="O25" s="32">
        <v>283.66666666666669</v>
      </c>
      <c r="P25" s="32">
        <v>33.333333333333336</v>
      </c>
      <c r="Q25" s="32">
        <v>9</v>
      </c>
      <c r="R25" s="32">
        <v>12.666666666666666</v>
      </c>
      <c r="S25" s="32">
        <v>45.666666666666664</v>
      </c>
      <c r="T25" s="32">
        <v>274.33333333333331</v>
      </c>
      <c r="U25" s="32">
        <v>51.333333333333336</v>
      </c>
    </row>
    <row r="26" spans="1:21" x14ac:dyDescent="0.2">
      <c r="A26" s="16" t="s">
        <v>298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</row>
    <row r="27" spans="1:21" x14ac:dyDescent="0.2">
      <c r="A27" s="16" t="s">
        <v>324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</row>
    <row r="28" spans="1:21" x14ac:dyDescent="0.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</row>
  </sheetData>
  <mergeCells count="4">
    <mergeCell ref="Q3:U3"/>
    <mergeCell ref="B3:F3"/>
    <mergeCell ref="G3:K3"/>
    <mergeCell ref="L3:P3"/>
  </mergeCells>
  <pageMargins left="0.39370078740157477" right="0.39370078740157477" top="0.59055118110236215" bottom="0.59055118110236215" header="0" footer="0"/>
  <pageSetup paperSize="9" scale="57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T28"/>
  <sheetViews>
    <sheetView zoomScaleNormal="100" workbookViewId="0"/>
  </sheetViews>
  <sheetFormatPr baseColWidth="10" defaultColWidth="11.42578125" defaultRowHeight="12.75" x14ac:dyDescent="0.2"/>
  <cols>
    <col min="1" max="1" width="19.7109375" style="188" customWidth="1"/>
    <col min="2" max="17" width="11.42578125" style="188" customWidth="1"/>
    <col min="18" max="16384" width="11.42578125" style="188"/>
  </cols>
  <sheetData>
    <row r="1" spans="1:20" ht="15.75" customHeight="1" x14ac:dyDescent="0.2">
      <c r="A1" s="9" t="s">
        <v>498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</row>
    <row r="2" spans="1:20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</row>
    <row r="3" spans="1:20" ht="19.149999999999999" customHeight="1" x14ac:dyDescent="0.2">
      <c r="A3" s="11"/>
      <c r="B3" s="248" t="s">
        <v>21</v>
      </c>
      <c r="C3" s="248"/>
      <c r="D3" s="248"/>
      <c r="E3" s="248"/>
      <c r="F3" s="248" t="s">
        <v>78</v>
      </c>
      <c r="G3" s="248"/>
      <c r="H3" s="248"/>
      <c r="I3" s="248"/>
      <c r="J3" s="248" t="s">
        <v>22</v>
      </c>
      <c r="K3" s="248"/>
      <c r="L3" s="248"/>
      <c r="M3" s="248"/>
      <c r="N3" s="248" t="s">
        <v>79</v>
      </c>
      <c r="O3" s="248"/>
      <c r="P3" s="248"/>
      <c r="Q3" s="248"/>
      <c r="R3" s="5"/>
      <c r="S3" s="5"/>
      <c r="T3" s="5"/>
    </row>
    <row r="4" spans="1:20" ht="28.5" customHeight="1" x14ac:dyDescent="0.2">
      <c r="A4" s="11"/>
      <c r="B4" s="236" t="s">
        <v>436</v>
      </c>
      <c r="C4" s="236" t="s">
        <v>437</v>
      </c>
      <c r="D4" s="236" t="s">
        <v>438</v>
      </c>
      <c r="E4" s="25" t="s">
        <v>439</v>
      </c>
      <c r="F4" s="236" t="s">
        <v>436</v>
      </c>
      <c r="G4" s="236" t="s">
        <v>437</v>
      </c>
      <c r="H4" s="236" t="s">
        <v>438</v>
      </c>
      <c r="I4" s="25" t="s">
        <v>439</v>
      </c>
      <c r="J4" s="236" t="s">
        <v>436</v>
      </c>
      <c r="K4" s="236" t="s">
        <v>437</v>
      </c>
      <c r="L4" s="236" t="s">
        <v>438</v>
      </c>
      <c r="M4" s="25" t="s">
        <v>439</v>
      </c>
      <c r="N4" s="236" t="s">
        <v>436</v>
      </c>
      <c r="O4" s="236" t="s">
        <v>437</v>
      </c>
      <c r="P4" s="236" t="s">
        <v>438</v>
      </c>
      <c r="Q4" s="25" t="s">
        <v>439</v>
      </c>
      <c r="R4" s="5"/>
      <c r="S4" s="5"/>
      <c r="T4" s="5"/>
    </row>
    <row r="5" spans="1:20" ht="15" customHeight="1" x14ac:dyDescent="0.2">
      <c r="A5" s="62" t="s">
        <v>17</v>
      </c>
      <c r="B5" s="152">
        <f>SUM(B6:B25)</f>
        <v>16761</v>
      </c>
      <c r="C5" s="152">
        <f t="shared" ref="C5:Q5" si="0">SUM(C6:C25)</f>
        <v>14638.666666666664</v>
      </c>
      <c r="D5" s="152">
        <f t="shared" si="0"/>
        <v>17393.333333333332</v>
      </c>
      <c r="E5" s="152">
        <f t="shared" si="0"/>
        <v>18422.333333333336</v>
      </c>
      <c r="F5" s="152">
        <f>SUM(F6:F25)</f>
        <v>13965.33333333333</v>
      </c>
      <c r="G5" s="152">
        <f t="shared" si="0"/>
        <v>10006.666666666666</v>
      </c>
      <c r="H5" s="152">
        <f t="shared" si="0"/>
        <v>21393.333333333332</v>
      </c>
      <c r="I5" s="152">
        <f t="shared" si="0"/>
        <v>19695</v>
      </c>
      <c r="J5" s="152">
        <f t="shared" si="0"/>
        <v>14359.333333333336</v>
      </c>
      <c r="K5" s="152">
        <f t="shared" si="0"/>
        <v>7807.333333333333</v>
      </c>
      <c r="L5" s="152">
        <f t="shared" si="0"/>
        <v>20402.666666666664</v>
      </c>
      <c r="M5" s="152">
        <f t="shared" si="0"/>
        <v>21262.000000000004</v>
      </c>
      <c r="N5" s="152">
        <f t="shared" si="0"/>
        <v>15175.66666666667</v>
      </c>
      <c r="O5" s="152">
        <f t="shared" si="0"/>
        <v>5499.666666666667</v>
      </c>
      <c r="P5" s="152">
        <f t="shared" si="0"/>
        <v>15490</v>
      </c>
      <c r="Q5" s="152">
        <f t="shared" si="0"/>
        <v>22001.333333333332</v>
      </c>
      <c r="R5" s="96"/>
      <c r="S5" s="96"/>
      <c r="T5" s="96"/>
    </row>
    <row r="6" spans="1:20" ht="15" customHeight="1" x14ac:dyDescent="0.2">
      <c r="A6" s="28" t="s">
        <v>333</v>
      </c>
      <c r="B6" s="33">
        <v>492</v>
      </c>
      <c r="C6" s="33">
        <v>411</v>
      </c>
      <c r="D6" s="33">
        <v>434.66666666666669</v>
      </c>
      <c r="E6" s="33">
        <v>391.66666666666669</v>
      </c>
      <c r="F6" s="33">
        <v>407.33333333333331</v>
      </c>
      <c r="G6" s="33">
        <v>267</v>
      </c>
      <c r="H6" s="33">
        <v>574.66666666666663</v>
      </c>
      <c r="I6" s="33">
        <v>423.33333333333331</v>
      </c>
      <c r="J6" s="33">
        <v>400.66666666666669</v>
      </c>
      <c r="K6" s="33">
        <v>234.33333333333334</v>
      </c>
      <c r="L6" s="33">
        <v>541.66666666666663</v>
      </c>
      <c r="M6" s="33">
        <v>459.66666666666669</v>
      </c>
      <c r="N6" s="33">
        <v>427</v>
      </c>
      <c r="O6" s="33">
        <v>166.66666666666666</v>
      </c>
      <c r="P6" s="33">
        <v>420</v>
      </c>
      <c r="Q6" s="33">
        <v>477</v>
      </c>
      <c r="R6" s="96"/>
      <c r="S6" s="96"/>
      <c r="T6" s="96"/>
    </row>
    <row r="7" spans="1:20" ht="15" customHeight="1" x14ac:dyDescent="0.2">
      <c r="A7" s="29" t="s">
        <v>334</v>
      </c>
      <c r="B7" s="32">
        <v>609.66666666666663</v>
      </c>
      <c r="C7" s="119">
        <v>603.66666666666663</v>
      </c>
      <c r="D7" s="119">
        <v>629</v>
      </c>
      <c r="E7" s="119">
        <v>621.66666666666663</v>
      </c>
      <c r="F7" s="32">
        <v>523.33333333333337</v>
      </c>
      <c r="G7" s="32">
        <v>371</v>
      </c>
      <c r="H7" s="32">
        <v>822</v>
      </c>
      <c r="I7" s="32">
        <v>650</v>
      </c>
      <c r="J7" s="32">
        <v>580.66666666666663</v>
      </c>
      <c r="K7" s="32">
        <v>260.33333333333331</v>
      </c>
      <c r="L7" s="32">
        <v>811.66666666666663</v>
      </c>
      <c r="M7" s="32">
        <v>694.66666666666663</v>
      </c>
      <c r="N7" s="32">
        <v>555.33333333333337</v>
      </c>
      <c r="O7" s="32">
        <v>195.33333333333334</v>
      </c>
      <c r="P7" s="32">
        <v>617.33333333333337</v>
      </c>
      <c r="Q7" s="32">
        <v>715.66666666666663</v>
      </c>
      <c r="R7" s="96"/>
      <c r="S7" s="96"/>
      <c r="T7" s="96"/>
    </row>
    <row r="8" spans="1:20" ht="15" customHeight="1" x14ac:dyDescent="0.2">
      <c r="A8" s="28" t="s">
        <v>338</v>
      </c>
      <c r="B8" s="33">
        <v>869.33333333333337</v>
      </c>
      <c r="C8" s="33">
        <v>699</v>
      </c>
      <c r="D8" s="33">
        <v>879.33333333333337</v>
      </c>
      <c r="E8" s="33">
        <v>843.33333333333337</v>
      </c>
      <c r="F8" s="33">
        <v>683.33333333333337</v>
      </c>
      <c r="G8" s="33">
        <v>515</v>
      </c>
      <c r="H8" s="33">
        <v>1076</v>
      </c>
      <c r="I8" s="33">
        <v>916.66666666666663</v>
      </c>
      <c r="J8" s="33">
        <v>716.33333333333337</v>
      </c>
      <c r="K8" s="33">
        <v>442.33333333333331</v>
      </c>
      <c r="L8" s="33">
        <v>1042.6666666666667</v>
      </c>
      <c r="M8" s="33">
        <v>991.33333333333337</v>
      </c>
      <c r="N8" s="33">
        <v>719</v>
      </c>
      <c r="O8" s="33">
        <v>289</v>
      </c>
      <c r="P8" s="33">
        <v>811.66666666666663</v>
      </c>
      <c r="Q8" s="33">
        <v>1023</v>
      </c>
      <c r="R8" s="96"/>
      <c r="S8" s="96"/>
      <c r="T8" s="96"/>
    </row>
    <row r="9" spans="1:20" ht="15" customHeight="1" x14ac:dyDescent="0.2">
      <c r="A9" s="29" t="s">
        <v>343</v>
      </c>
      <c r="B9" s="32">
        <v>677.66666666666663</v>
      </c>
      <c r="C9" s="32">
        <v>607</v>
      </c>
      <c r="D9" s="32">
        <v>635</v>
      </c>
      <c r="E9" s="32">
        <v>637.66666666666663</v>
      </c>
      <c r="F9" s="32">
        <v>575.33333333333337</v>
      </c>
      <c r="G9" s="32">
        <v>413</v>
      </c>
      <c r="H9" s="32">
        <v>820.66666666666663</v>
      </c>
      <c r="I9" s="32">
        <v>685.33333333333337</v>
      </c>
      <c r="J9" s="32">
        <v>571.33333333333337</v>
      </c>
      <c r="K9" s="32">
        <v>338</v>
      </c>
      <c r="L9" s="32">
        <v>797</v>
      </c>
      <c r="M9" s="32">
        <v>735.66666666666663</v>
      </c>
      <c r="N9" s="32">
        <v>578.33333333333337</v>
      </c>
      <c r="O9" s="32">
        <v>255</v>
      </c>
      <c r="P9" s="32">
        <v>637</v>
      </c>
      <c r="Q9" s="32">
        <v>751.66666666666663</v>
      </c>
      <c r="R9" s="96"/>
      <c r="S9" s="96"/>
      <c r="T9" s="96"/>
    </row>
    <row r="10" spans="1:20" ht="15" customHeight="1" x14ac:dyDescent="0.2">
      <c r="A10" s="28" t="s">
        <v>348</v>
      </c>
      <c r="B10" s="33">
        <v>986</v>
      </c>
      <c r="C10" s="33">
        <v>881.33333333333337</v>
      </c>
      <c r="D10" s="33">
        <v>1058</v>
      </c>
      <c r="E10" s="33">
        <v>1090.6666666666667</v>
      </c>
      <c r="F10" s="33">
        <v>821</v>
      </c>
      <c r="G10" s="33">
        <v>601</v>
      </c>
      <c r="H10" s="33">
        <v>1271.3333333333333</v>
      </c>
      <c r="I10" s="33">
        <v>1161.3333333333333</v>
      </c>
      <c r="J10" s="33">
        <v>880</v>
      </c>
      <c r="K10" s="33">
        <v>459.33333333333331</v>
      </c>
      <c r="L10" s="33">
        <v>1229</v>
      </c>
      <c r="M10" s="33">
        <v>1239.3333333333333</v>
      </c>
      <c r="N10" s="33">
        <v>943.33333333333337</v>
      </c>
      <c r="O10" s="33">
        <v>307.33333333333331</v>
      </c>
      <c r="P10" s="33">
        <v>956</v>
      </c>
      <c r="Q10" s="33">
        <v>1277.6666666666667</v>
      </c>
      <c r="R10" s="96"/>
      <c r="S10" s="96"/>
      <c r="T10" s="96"/>
    </row>
    <row r="11" spans="1:20" ht="15" customHeight="1" x14ac:dyDescent="0.2">
      <c r="A11" s="29" t="s">
        <v>354</v>
      </c>
      <c r="B11" s="32">
        <v>403.66666666666669</v>
      </c>
      <c r="C11" s="119">
        <v>375.66666666666669</v>
      </c>
      <c r="D11" s="119">
        <v>401.33333333333331</v>
      </c>
      <c r="E11" s="119">
        <v>360</v>
      </c>
      <c r="F11" s="32">
        <v>327.66666666666669</v>
      </c>
      <c r="G11" s="32">
        <v>247</v>
      </c>
      <c r="H11" s="32">
        <v>480.33333333333331</v>
      </c>
      <c r="I11" s="32">
        <v>392</v>
      </c>
      <c r="J11" s="32">
        <v>375.33333333333331</v>
      </c>
      <c r="K11" s="32">
        <v>193.66666666666666</v>
      </c>
      <c r="L11" s="32">
        <v>462.33333333333331</v>
      </c>
      <c r="M11" s="32">
        <v>429</v>
      </c>
      <c r="N11" s="32">
        <v>359</v>
      </c>
      <c r="O11" s="32">
        <v>124.66666666666667</v>
      </c>
      <c r="P11" s="32">
        <v>369.66666666666669</v>
      </c>
      <c r="Q11" s="32">
        <v>442.66666666666669</v>
      </c>
      <c r="R11" s="96"/>
      <c r="S11" s="96"/>
      <c r="T11" s="96"/>
    </row>
    <row r="12" spans="1:20" ht="15" customHeight="1" x14ac:dyDescent="0.2">
      <c r="A12" s="28" t="s">
        <v>359</v>
      </c>
      <c r="B12" s="33">
        <v>1211.3333333333333</v>
      </c>
      <c r="C12" s="33">
        <v>1032.3333333333333</v>
      </c>
      <c r="D12" s="33">
        <v>1203.6666666666667</v>
      </c>
      <c r="E12" s="33">
        <v>1257</v>
      </c>
      <c r="F12" s="33">
        <v>1016.3333333333334</v>
      </c>
      <c r="G12" s="33">
        <v>695.33333333333337</v>
      </c>
      <c r="H12" s="33">
        <v>1515.3333333333333</v>
      </c>
      <c r="I12" s="33">
        <v>1353.3333333333333</v>
      </c>
      <c r="J12" s="33">
        <v>947.33333333333337</v>
      </c>
      <c r="K12" s="33">
        <v>564</v>
      </c>
      <c r="L12" s="33">
        <v>1465.6666666666667</v>
      </c>
      <c r="M12" s="33">
        <v>1473</v>
      </c>
      <c r="N12" s="33">
        <v>1054.3333333333333</v>
      </c>
      <c r="O12" s="33">
        <v>387</v>
      </c>
      <c r="P12" s="33">
        <v>1112.3333333333333</v>
      </c>
      <c r="Q12" s="33">
        <v>1509</v>
      </c>
      <c r="R12" s="96"/>
      <c r="S12" s="96"/>
      <c r="T12" s="96"/>
    </row>
    <row r="13" spans="1:20" ht="15" customHeight="1" x14ac:dyDescent="0.2">
      <c r="A13" s="29" t="s">
        <v>365</v>
      </c>
      <c r="B13" s="32">
        <v>1129</v>
      </c>
      <c r="C13" s="119">
        <v>976.33333333333337</v>
      </c>
      <c r="D13" s="119">
        <v>1162.6666666666667</v>
      </c>
      <c r="E13" s="119">
        <v>1292.6666666666667</v>
      </c>
      <c r="F13" s="32">
        <v>991.33333333333337</v>
      </c>
      <c r="G13" s="32">
        <v>641</v>
      </c>
      <c r="H13" s="32">
        <v>1449.6666666666667</v>
      </c>
      <c r="I13" s="32">
        <v>1372.6666666666667</v>
      </c>
      <c r="J13" s="32">
        <v>1044.6666666666667</v>
      </c>
      <c r="K13" s="32">
        <v>471.66666666666669</v>
      </c>
      <c r="L13" s="32">
        <v>1371.3333333333333</v>
      </c>
      <c r="M13" s="32">
        <v>1496.6666666666667</v>
      </c>
      <c r="N13" s="32">
        <v>1050</v>
      </c>
      <c r="O13" s="32">
        <v>367.33333333333331</v>
      </c>
      <c r="P13" s="32">
        <v>1048.3333333333333</v>
      </c>
      <c r="Q13" s="32">
        <v>1535</v>
      </c>
      <c r="R13" s="96"/>
      <c r="S13" s="96"/>
      <c r="T13" s="96"/>
    </row>
    <row r="14" spans="1:20" ht="15" customHeight="1" x14ac:dyDescent="0.2">
      <c r="A14" s="28" t="s">
        <v>371</v>
      </c>
      <c r="B14" s="33">
        <v>1146</v>
      </c>
      <c r="C14" s="108">
        <v>1016.3333333333334</v>
      </c>
      <c r="D14" s="108">
        <v>1210.6666666666667</v>
      </c>
      <c r="E14" s="108">
        <v>1333</v>
      </c>
      <c r="F14" s="33">
        <v>969</v>
      </c>
      <c r="G14" s="33">
        <v>657</v>
      </c>
      <c r="H14" s="33">
        <v>1531.6666666666667</v>
      </c>
      <c r="I14" s="33">
        <v>1414</v>
      </c>
      <c r="J14" s="33">
        <v>994.33333333333337</v>
      </c>
      <c r="K14" s="33">
        <v>507.33333333333331</v>
      </c>
      <c r="L14" s="33">
        <v>1426.6666666666667</v>
      </c>
      <c r="M14" s="33">
        <v>1510</v>
      </c>
      <c r="N14" s="33">
        <v>1076.6666666666667</v>
      </c>
      <c r="O14" s="33">
        <v>349.66666666666669</v>
      </c>
      <c r="P14" s="33">
        <v>1077.6666666666667</v>
      </c>
      <c r="Q14" s="33">
        <v>1550.6666666666667</v>
      </c>
      <c r="R14" s="96"/>
      <c r="S14" s="96"/>
      <c r="T14" s="96"/>
    </row>
    <row r="15" spans="1:20" ht="15" customHeight="1" x14ac:dyDescent="0.2">
      <c r="A15" s="29" t="s">
        <v>377</v>
      </c>
      <c r="B15" s="32">
        <v>1664</v>
      </c>
      <c r="C15" s="32">
        <v>1528</v>
      </c>
      <c r="D15" s="32">
        <v>1839.3333333333333</v>
      </c>
      <c r="E15" s="32">
        <v>2131</v>
      </c>
      <c r="F15" s="32">
        <v>1340.6666666666667</v>
      </c>
      <c r="G15" s="32">
        <v>1064.6666666666667</v>
      </c>
      <c r="H15" s="32">
        <v>2244.3333333333335</v>
      </c>
      <c r="I15" s="32">
        <v>2260.6666666666665</v>
      </c>
      <c r="J15" s="32">
        <v>1392</v>
      </c>
      <c r="K15" s="32">
        <v>768</v>
      </c>
      <c r="L15" s="32">
        <v>2153.3333333333335</v>
      </c>
      <c r="M15" s="32">
        <v>2407.6666666666665</v>
      </c>
      <c r="N15" s="32">
        <v>1542.6666666666667</v>
      </c>
      <c r="O15" s="32">
        <v>543</v>
      </c>
      <c r="P15" s="32">
        <v>1619.6666666666667</v>
      </c>
      <c r="Q15" s="32">
        <v>2486.3333333333335</v>
      </c>
      <c r="R15" s="96"/>
      <c r="S15" s="96"/>
      <c r="T15" s="96"/>
    </row>
    <row r="16" spans="1:20" ht="15" customHeight="1" x14ac:dyDescent="0.2">
      <c r="A16" s="28" t="s">
        <v>385</v>
      </c>
      <c r="B16" s="33">
        <v>1463</v>
      </c>
      <c r="C16" s="33">
        <v>1316.6666666666667</v>
      </c>
      <c r="D16" s="33">
        <v>1799.3333333333333</v>
      </c>
      <c r="E16" s="33">
        <v>1887.3333333333333</v>
      </c>
      <c r="F16" s="33">
        <v>1195</v>
      </c>
      <c r="G16" s="33">
        <v>949.33333333333337</v>
      </c>
      <c r="H16" s="33">
        <v>2102</v>
      </c>
      <c r="I16" s="33">
        <v>2054.6666666666665</v>
      </c>
      <c r="J16" s="33">
        <v>1155</v>
      </c>
      <c r="K16" s="33">
        <v>740.66666666666663</v>
      </c>
      <c r="L16" s="33">
        <v>2019.6666666666667</v>
      </c>
      <c r="M16" s="33">
        <v>2249.6666666666665</v>
      </c>
      <c r="N16" s="33">
        <v>1301</v>
      </c>
      <c r="O16" s="33">
        <v>475.33333333333331</v>
      </c>
      <c r="P16" s="33">
        <v>1508.3333333333333</v>
      </c>
      <c r="Q16" s="33">
        <v>2336</v>
      </c>
      <c r="R16" s="96"/>
      <c r="S16" s="96"/>
      <c r="T16" s="96"/>
    </row>
    <row r="17" spans="1:20" ht="15" customHeight="1" x14ac:dyDescent="0.2">
      <c r="A17" s="29" t="s">
        <v>391</v>
      </c>
      <c r="B17" s="32">
        <v>1318.6666666666667</v>
      </c>
      <c r="C17" s="32">
        <v>1220</v>
      </c>
      <c r="D17" s="32">
        <v>1439.3333333333333</v>
      </c>
      <c r="E17" s="32">
        <v>1503</v>
      </c>
      <c r="F17" s="32">
        <v>1095.6666666666667</v>
      </c>
      <c r="G17" s="32">
        <v>820.33333333333337</v>
      </c>
      <c r="H17" s="32">
        <v>1756</v>
      </c>
      <c r="I17" s="32">
        <v>1588.6666666666667</v>
      </c>
      <c r="J17" s="32">
        <v>1148.3333333333333</v>
      </c>
      <c r="K17" s="32">
        <v>605</v>
      </c>
      <c r="L17" s="32">
        <v>1655.6666666666667</v>
      </c>
      <c r="M17" s="32">
        <v>1741</v>
      </c>
      <c r="N17" s="32">
        <v>1213</v>
      </c>
      <c r="O17" s="32">
        <v>454</v>
      </c>
      <c r="P17" s="32">
        <v>1216</v>
      </c>
      <c r="Q17" s="32">
        <v>1841</v>
      </c>
      <c r="R17" s="96"/>
      <c r="S17" s="96"/>
      <c r="T17" s="96"/>
    </row>
    <row r="18" spans="1:20" ht="15" customHeight="1" x14ac:dyDescent="0.2">
      <c r="A18" s="28" t="s">
        <v>397</v>
      </c>
      <c r="B18" s="33">
        <v>716.33333333333337</v>
      </c>
      <c r="C18" s="33">
        <v>639</v>
      </c>
      <c r="D18" s="33">
        <v>696.33333333333337</v>
      </c>
      <c r="E18" s="33">
        <v>767.33333333333337</v>
      </c>
      <c r="F18" s="33">
        <v>580.66666666666663</v>
      </c>
      <c r="G18" s="33">
        <v>426.66666666666669</v>
      </c>
      <c r="H18" s="33">
        <v>846</v>
      </c>
      <c r="I18" s="33">
        <v>821.66666666666663</v>
      </c>
      <c r="J18" s="33">
        <v>612.33333333333337</v>
      </c>
      <c r="K18" s="33">
        <v>336</v>
      </c>
      <c r="L18" s="33">
        <v>799.33333333333337</v>
      </c>
      <c r="M18" s="33">
        <v>866.66666666666663</v>
      </c>
      <c r="N18" s="33">
        <v>609</v>
      </c>
      <c r="O18" s="33">
        <v>240</v>
      </c>
      <c r="P18" s="33">
        <v>591.33333333333337</v>
      </c>
      <c r="Q18" s="33">
        <v>894.66666666666663</v>
      </c>
      <c r="R18" s="96"/>
      <c r="S18" s="96"/>
      <c r="T18" s="96"/>
    </row>
    <row r="19" spans="1:20" ht="15" customHeight="1" x14ac:dyDescent="0.2">
      <c r="A19" s="29" t="s">
        <v>403</v>
      </c>
      <c r="B19" s="32">
        <v>580.66666666666663</v>
      </c>
      <c r="C19" s="32">
        <v>474.66666666666669</v>
      </c>
      <c r="D19" s="32">
        <v>550.66666666666663</v>
      </c>
      <c r="E19" s="32">
        <v>509.33333333333331</v>
      </c>
      <c r="F19" s="32">
        <v>478</v>
      </c>
      <c r="G19" s="32">
        <v>322.33333333333331</v>
      </c>
      <c r="H19" s="32">
        <v>673.33333333333337</v>
      </c>
      <c r="I19" s="32">
        <v>549.33333333333337</v>
      </c>
      <c r="J19" s="32">
        <v>567</v>
      </c>
      <c r="K19" s="32">
        <v>256.33333333333331</v>
      </c>
      <c r="L19" s="32">
        <v>614.33333333333337</v>
      </c>
      <c r="M19" s="32">
        <v>608.33333333333337</v>
      </c>
      <c r="N19" s="32">
        <v>538.33333333333337</v>
      </c>
      <c r="O19" s="32">
        <v>183.66666666666666</v>
      </c>
      <c r="P19" s="32">
        <v>461.66666666666669</v>
      </c>
      <c r="Q19" s="32">
        <v>618.33333333333337</v>
      </c>
      <c r="R19" s="96"/>
      <c r="S19" s="96"/>
      <c r="T19" s="96"/>
    </row>
    <row r="20" spans="1:20" ht="15" customHeight="1" x14ac:dyDescent="0.2">
      <c r="A20" s="28" t="s">
        <v>406</v>
      </c>
      <c r="B20" s="33">
        <v>1381.3333333333333</v>
      </c>
      <c r="C20" s="33">
        <v>1108.6666666666667</v>
      </c>
      <c r="D20" s="33">
        <v>1417.6666666666667</v>
      </c>
      <c r="E20" s="33">
        <v>1488.6666666666667</v>
      </c>
      <c r="F20" s="33">
        <v>1146.3333333333333</v>
      </c>
      <c r="G20" s="33">
        <v>828.33333333333337</v>
      </c>
      <c r="H20" s="33">
        <v>1682.6666666666667</v>
      </c>
      <c r="I20" s="33">
        <v>1599</v>
      </c>
      <c r="J20" s="33">
        <v>1123</v>
      </c>
      <c r="K20" s="33">
        <v>675.33333333333337</v>
      </c>
      <c r="L20" s="33">
        <v>1627</v>
      </c>
      <c r="M20" s="33">
        <v>1732.6666666666667</v>
      </c>
      <c r="N20" s="33">
        <v>1235</v>
      </c>
      <c r="O20" s="33">
        <v>458.33333333333331</v>
      </c>
      <c r="P20" s="33">
        <v>1217.6666666666667</v>
      </c>
      <c r="Q20" s="33">
        <v>1814.3333333333333</v>
      </c>
      <c r="R20" s="96"/>
      <c r="S20" s="96"/>
      <c r="T20" s="96"/>
    </row>
    <row r="21" spans="1:20" ht="15" customHeight="1" x14ac:dyDescent="0.2">
      <c r="A21" s="29" t="s">
        <v>410</v>
      </c>
      <c r="B21" s="32">
        <v>1070</v>
      </c>
      <c r="C21" s="32">
        <v>860.66666666666663</v>
      </c>
      <c r="D21" s="32">
        <v>1030</v>
      </c>
      <c r="E21" s="32">
        <v>1177</v>
      </c>
      <c r="F21" s="32">
        <v>929.66666666666663</v>
      </c>
      <c r="G21" s="32">
        <v>612.66666666666663</v>
      </c>
      <c r="H21" s="32">
        <v>1272.3333333333333</v>
      </c>
      <c r="I21" s="32">
        <v>1244.6666666666667</v>
      </c>
      <c r="J21" s="32">
        <v>950</v>
      </c>
      <c r="K21" s="32">
        <v>486.33333333333331</v>
      </c>
      <c r="L21" s="32">
        <v>1195</v>
      </c>
      <c r="M21" s="32">
        <v>1333.6666666666667</v>
      </c>
      <c r="N21" s="32">
        <v>967</v>
      </c>
      <c r="O21" s="32">
        <v>358</v>
      </c>
      <c r="P21" s="32">
        <v>897.33333333333337</v>
      </c>
      <c r="Q21" s="32">
        <v>1383.3333333333333</v>
      </c>
      <c r="R21" s="96"/>
      <c r="S21" s="96"/>
      <c r="T21" s="96"/>
    </row>
    <row r="22" spans="1:20" ht="15" customHeight="1" x14ac:dyDescent="0.2">
      <c r="A22" s="28" t="s">
        <v>413</v>
      </c>
      <c r="B22" s="33">
        <v>107</v>
      </c>
      <c r="C22" s="33">
        <v>76</v>
      </c>
      <c r="D22" s="33">
        <v>113.33333333333333</v>
      </c>
      <c r="E22" s="33">
        <v>114.66666666666667</v>
      </c>
      <c r="F22" s="33">
        <v>91</v>
      </c>
      <c r="G22" s="33">
        <v>57</v>
      </c>
      <c r="H22" s="33">
        <v>132</v>
      </c>
      <c r="I22" s="33">
        <v>124.66666666666667</v>
      </c>
      <c r="J22" s="33">
        <v>112</v>
      </c>
      <c r="K22" s="33">
        <v>45</v>
      </c>
      <c r="L22" s="33">
        <v>130</v>
      </c>
      <c r="M22" s="33">
        <v>128.66666666666666</v>
      </c>
      <c r="N22" s="33">
        <v>113.66666666666667</v>
      </c>
      <c r="O22" s="33">
        <v>33.333333333333336</v>
      </c>
      <c r="P22" s="33">
        <v>92.333333333333329</v>
      </c>
      <c r="Q22" s="33">
        <v>135</v>
      </c>
      <c r="R22" s="96"/>
      <c r="S22" s="96"/>
      <c r="T22" s="96"/>
    </row>
    <row r="23" spans="1:20" ht="15" customHeight="1" x14ac:dyDescent="0.2">
      <c r="A23" s="29" t="s">
        <v>420</v>
      </c>
      <c r="B23" s="32">
        <v>347.66666666666669</v>
      </c>
      <c r="C23" s="32">
        <v>289.33333333333331</v>
      </c>
      <c r="D23" s="32">
        <v>353.33333333333331</v>
      </c>
      <c r="E23" s="32">
        <v>424.66666666666669</v>
      </c>
      <c r="F23" s="32">
        <v>308</v>
      </c>
      <c r="G23" s="32">
        <v>202.66666666666666</v>
      </c>
      <c r="H23" s="32">
        <v>444.33333333333331</v>
      </c>
      <c r="I23" s="32">
        <v>448</v>
      </c>
      <c r="J23" s="32">
        <v>282.66666666666669</v>
      </c>
      <c r="K23" s="32">
        <v>184.66666666666666</v>
      </c>
      <c r="L23" s="32">
        <v>398.33333333333331</v>
      </c>
      <c r="M23" s="32">
        <v>477.66666666666669</v>
      </c>
      <c r="N23" s="32">
        <v>304.33333333333331</v>
      </c>
      <c r="O23" s="32">
        <v>134.33333333333334</v>
      </c>
      <c r="P23" s="32">
        <v>326.33333333333331</v>
      </c>
      <c r="Q23" s="32">
        <v>484</v>
      </c>
      <c r="R23" s="96"/>
      <c r="S23" s="96"/>
      <c r="T23" s="96"/>
    </row>
    <row r="24" spans="1:20" ht="15" customHeight="1" x14ac:dyDescent="0.2">
      <c r="A24" s="28" t="s">
        <v>423</v>
      </c>
      <c r="B24" s="33">
        <v>469</v>
      </c>
      <c r="C24" s="33">
        <v>350.33333333333331</v>
      </c>
      <c r="D24" s="33">
        <v>468</v>
      </c>
      <c r="E24" s="33">
        <v>498.33333333333331</v>
      </c>
      <c r="F24" s="33">
        <v>402</v>
      </c>
      <c r="G24" s="33">
        <v>251</v>
      </c>
      <c r="H24" s="33">
        <v>570</v>
      </c>
      <c r="I24" s="33">
        <v>541.66666666666663</v>
      </c>
      <c r="J24" s="33">
        <v>394.33333333333331</v>
      </c>
      <c r="K24" s="33">
        <v>200.66666666666666</v>
      </c>
      <c r="L24" s="33">
        <v>536.33333333333337</v>
      </c>
      <c r="M24" s="33">
        <v>579.66666666666663</v>
      </c>
      <c r="N24" s="33">
        <v>423.33333333333331</v>
      </c>
      <c r="O24" s="33">
        <v>151</v>
      </c>
      <c r="P24" s="33">
        <v>420.66666666666669</v>
      </c>
      <c r="Q24" s="33">
        <v>613.66666666666663</v>
      </c>
      <c r="R24" s="96"/>
      <c r="S24" s="96"/>
      <c r="T24" s="96"/>
    </row>
    <row r="25" spans="1:20" ht="15" customHeight="1" x14ac:dyDescent="0.2">
      <c r="A25" s="29" t="s">
        <v>281</v>
      </c>
      <c r="B25" s="32">
        <v>118.66666666666667</v>
      </c>
      <c r="C25" s="119">
        <v>172.66666666666666</v>
      </c>
      <c r="D25" s="119">
        <v>71.666666666666671</v>
      </c>
      <c r="E25" s="119">
        <v>93.333333333333329</v>
      </c>
      <c r="F25" s="32">
        <v>83.666666666666671</v>
      </c>
      <c r="G25" s="32">
        <v>64.333333333333329</v>
      </c>
      <c r="H25" s="32">
        <v>128.66666666666666</v>
      </c>
      <c r="I25" s="32">
        <v>93.333333333333329</v>
      </c>
      <c r="J25" s="32">
        <v>112</v>
      </c>
      <c r="K25" s="32">
        <v>38.333333333333336</v>
      </c>
      <c r="L25" s="32">
        <v>125.66666666666667</v>
      </c>
      <c r="M25" s="32">
        <v>107</v>
      </c>
      <c r="N25" s="32">
        <v>165.33333333333334</v>
      </c>
      <c r="O25" s="32">
        <v>26.666666666666668</v>
      </c>
      <c r="P25" s="32">
        <v>88.666666666666671</v>
      </c>
      <c r="Q25" s="32">
        <v>112.33333333333333</v>
      </c>
      <c r="R25" s="96"/>
      <c r="S25" s="96"/>
      <c r="T25" s="96"/>
    </row>
    <row r="26" spans="1:20" x14ac:dyDescent="0.2">
      <c r="A26" s="16" t="s">
        <v>298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</row>
    <row r="27" spans="1:20" x14ac:dyDescent="0.2">
      <c r="A27" s="16" t="s">
        <v>324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</row>
    <row r="28" spans="1:20" x14ac:dyDescent="0.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</row>
  </sheetData>
  <mergeCells count="4">
    <mergeCell ref="B3:E3"/>
    <mergeCell ref="F3:I3"/>
    <mergeCell ref="J3:M3"/>
    <mergeCell ref="N3:Q3"/>
  </mergeCells>
  <pageMargins left="0.39370078740157477" right="0.39370078740157477" top="0.59055118110236215" bottom="0.59055118110236215" header="0" footer="0"/>
  <pageSetup paperSize="9" scale="70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R117"/>
  <sheetViews>
    <sheetView zoomScaleNormal="100" workbookViewId="0"/>
  </sheetViews>
  <sheetFormatPr baseColWidth="10" defaultColWidth="11.42578125" defaultRowHeight="12.75" x14ac:dyDescent="0.2"/>
  <cols>
    <col min="1" max="1" width="34.7109375" style="188" customWidth="1"/>
    <col min="2" max="13" width="9.28515625" style="188" customWidth="1"/>
    <col min="14" max="16384" width="11.42578125" style="188"/>
  </cols>
  <sheetData>
    <row r="1" spans="1:18" ht="15.75" customHeight="1" x14ac:dyDescent="0.2">
      <c r="A1" s="9" t="s">
        <v>499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5"/>
      <c r="O1" s="5"/>
      <c r="P1" s="5"/>
      <c r="Q1" s="5"/>
      <c r="R1" s="5"/>
    </row>
    <row r="2" spans="1:18" x14ac:dyDescent="0.2">
      <c r="A2" s="5"/>
      <c r="B2" s="5"/>
      <c r="C2" s="5"/>
      <c r="D2" s="234"/>
      <c r="E2" s="5"/>
      <c r="F2" s="5"/>
      <c r="G2" s="5"/>
      <c r="H2" s="5"/>
      <c r="I2" s="5"/>
      <c r="J2" s="234"/>
      <c r="K2" s="5"/>
      <c r="L2" s="5"/>
      <c r="M2" s="5"/>
      <c r="N2" s="5"/>
      <c r="O2" s="5"/>
      <c r="P2" s="5"/>
      <c r="Q2" s="5"/>
      <c r="R2" s="5"/>
    </row>
    <row r="3" spans="1:18" ht="15" customHeight="1" x14ac:dyDescent="0.2">
      <c r="A3" s="11"/>
      <c r="B3" s="248" t="s">
        <v>21</v>
      </c>
      <c r="C3" s="248"/>
      <c r="D3" s="248"/>
      <c r="E3" s="248" t="s">
        <v>78</v>
      </c>
      <c r="F3" s="248"/>
      <c r="G3" s="248"/>
      <c r="H3" s="248" t="s">
        <v>22</v>
      </c>
      <c r="I3" s="248"/>
      <c r="J3" s="248"/>
      <c r="K3" s="248" t="s">
        <v>79</v>
      </c>
      <c r="L3" s="248"/>
      <c r="M3" s="248"/>
      <c r="N3" s="5"/>
      <c r="O3" s="5"/>
      <c r="P3" s="5"/>
      <c r="Q3" s="5"/>
      <c r="R3" s="5"/>
    </row>
    <row r="4" spans="1:18" ht="15" customHeight="1" x14ac:dyDescent="0.2">
      <c r="A4" s="11"/>
      <c r="B4" s="25" t="s">
        <v>17</v>
      </c>
      <c r="C4" s="25" t="s">
        <v>252</v>
      </c>
      <c r="D4" s="25" t="s">
        <v>77</v>
      </c>
      <c r="E4" s="25" t="s">
        <v>17</v>
      </c>
      <c r="F4" s="25" t="s">
        <v>252</v>
      </c>
      <c r="G4" s="25" t="s">
        <v>77</v>
      </c>
      <c r="H4" s="25" t="s">
        <v>17</v>
      </c>
      <c r="I4" s="25" t="s">
        <v>252</v>
      </c>
      <c r="J4" s="25" t="s">
        <v>77</v>
      </c>
      <c r="K4" s="25" t="s">
        <v>17</v>
      </c>
      <c r="L4" s="25" t="s">
        <v>252</v>
      </c>
      <c r="M4" s="25" t="s">
        <v>77</v>
      </c>
      <c r="N4" s="5"/>
      <c r="O4" s="5"/>
      <c r="P4" s="5"/>
      <c r="Q4" s="5"/>
      <c r="R4" s="5"/>
    </row>
    <row r="5" spans="1:18" ht="15" customHeight="1" x14ac:dyDescent="0.2">
      <c r="A5" s="62" t="s">
        <v>17</v>
      </c>
      <c r="B5" s="152">
        <f>SUM(B7:B114)</f>
        <v>67215.333333333328</v>
      </c>
      <c r="C5" s="152">
        <f t="shared" ref="C5:M5" si="0">SUM(C7:C114)</f>
        <v>28346.333333333328</v>
      </c>
      <c r="D5" s="152">
        <f t="shared" si="0"/>
        <v>38869</v>
      </c>
      <c r="E5" s="152">
        <f t="shared" si="0"/>
        <v>65060.000000000029</v>
      </c>
      <c r="F5" s="152">
        <f t="shared" si="0"/>
        <v>27018.999999999996</v>
      </c>
      <c r="G5" s="152">
        <f t="shared" si="0"/>
        <v>38041</v>
      </c>
      <c r="H5" s="152">
        <f t="shared" si="0"/>
        <v>63830.666666666672</v>
      </c>
      <c r="I5" s="152">
        <f t="shared" si="0"/>
        <v>26306.999999999989</v>
      </c>
      <c r="J5" s="152">
        <f t="shared" si="0"/>
        <v>37523.666666666672</v>
      </c>
      <c r="K5" s="152">
        <f t="shared" si="0"/>
        <v>58166.666666666686</v>
      </c>
      <c r="L5" s="152">
        <f t="shared" si="0"/>
        <v>23966</v>
      </c>
      <c r="M5" s="152">
        <f t="shared" si="0"/>
        <v>34200.666666666664</v>
      </c>
      <c r="N5" s="5"/>
      <c r="O5" s="5"/>
      <c r="P5" s="96"/>
      <c r="Q5" s="96"/>
      <c r="R5" s="96"/>
    </row>
    <row r="6" spans="1:18" ht="15" customHeight="1" x14ac:dyDescent="0.2">
      <c r="A6" s="28" t="s">
        <v>333</v>
      </c>
      <c r="B6" s="33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5"/>
      <c r="O6" s="13"/>
      <c r="P6" s="96"/>
      <c r="Q6" s="96"/>
      <c r="R6" s="96"/>
    </row>
    <row r="7" spans="1:18" ht="15" customHeight="1" x14ac:dyDescent="0.2">
      <c r="A7" s="51" t="s">
        <v>327</v>
      </c>
      <c r="B7" s="32">
        <f t="shared" ref="B7:B66" si="1">SUM(C7:D7)</f>
        <v>198.33333333333331</v>
      </c>
      <c r="C7" s="119">
        <v>94.333333333333329</v>
      </c>
      <c r="D7" s="119">
        <v>104</v>
      </c>
      <c r="E7" s="32">
        <f t="shared" ref="E7:E64" si="2">SUM(F7:G7)</f>
        <v>199</v>
      </c>
      <c r="F7" s="32">
        <v>92</v>
      </c>
      <c r="G7" s="32">
        <v>107</v>
      </c>
      <c r="H7" s="32">
        <f t="shared" ref="H7:H66" si="3">SUM(I7:J7)</f>
        <v>193.33333333333331</v>
      </c>
      <c r="I7" s="32">
        <v>88.333333333333329</v>
      </c>
      <c r="J7" s="32">
        <v>105</v>
      </c>
      <c r="K7" s="32">
        <f t="shared" ref="K7:K64" si="4">SUM(L7:M7)</f>
        <v>174</v>
      </c>
      <c r="L7" s="32">
        <v>83</v>
      </c>
      <c r="M7" s="32">
        <v>91</v>
      </c>
      <c r="N7" s="5"/>
      <c r="O7" s="13"/>
      <c r="P7" s="96"/>
      <c r="Q7" s="96"/>
      <c r="R7" s="96"/>
    </row>
    <row r="8" spans="1:18" ht="15" customHeight="1" x14ac:dyDescent="0.2">
      <c r="A8" s="52" t="s">
        <v>328</v>
      </c>
      <c r="B8" s="33">
        <f t="shared" si="1"/>
        <v>175</v>
      </c>
      <c r="C8" s="108">
        <v>78.666666666666671</v>
      </c>
      <c r="D8" s="108">
        <v>96.333333333333329</v>
      </c>
      <c r="E8" s="33">
        <f t="shared" si="2"/>
        <v>184</v>
      </c>
      <c r="F8" s="33">
        <v>87</v>
      </c>
      <c r="G8" s="33">
        <v>97</v>
      </c>
      <c r="H8" s="33">
        <f t="shared" si="3"/>
        <v>188.66666666666669</v>
      </c>
      <c r="I8" s="33">
        <v>89.666666666666671</v>
      </c>
      <c r="J8" s="33">
        <v>99</v>
      </c>
      <c r="K8" s="33">
        <f t="shared" si="4"/>
        <v>169</v>
      </c>
      <c r="L8" s="33">
        <v>78</v>
      </c>
      <c r="M8" s="33">
        <v>91</v>
      </c>
      <c r="N8" s="5"/>
      <c r="O8" s="13"/>
      <c r="P8" s="96"/>
      <c r="Q8" s="96"/>
      <c r="R8" s="96"/>
    </row>
    <row r="9" spans="1:18" ht="15" customHeight="1" x14ac:dyDescent="0.2">
      <c r="A9" s="51" t="s">
        <v>329</v>
      </c>
      <c r="B9" s="32">
        <f t="shared" si="1"/>
        <v>482.66666666666663</v>
      </c>
      <c r="C9" s="119">
        <v>246</v>
      </c>
      <c r="D9" s="119">
        <v>236.66666666666666</v>
      </c>
      <c r="E9" s="32">
        <f t="shared" si="2"/>
        <v>446.33333333333337</v>
      </c>
      <c r="F9" s="32">
        <v>223</v>
      </c>
      <c r="G9" s="32">
        <v>223.33333333333334</v>
      </c>
      <c r="H9" s="32">
        <f t="shared" si="3"/>
        <v>437.66666666666669</v>
      </c>
      <c r="I9" s="32">
        <v>212.33333333333334</v>
      </c>
      <c r="J9" s="32">
        <v>225.33333333333334</v>
      </c>
      <c r="K9" s="32">
        <f t="shared" si="4"/>
        <v>405.33333333333331</v>
      </c>
      <c r="L9" s="32">
        <v>199.66666666666666</v>
      </c>
      <c r="M9" s="32">
        <v>205.66666666666666</v>
      </c>
      <c r="N9" s="5"/>
      <c r="O9" s="13"/>
      <c r="P9" s="96"/>
      <c r="Q9" s="96"/>
      <c r="R9" s="96"/>
    </row>
    <row r="10" spans="1:18" ht="15" customHeight="1" x14ac:dyDescent="0.2">
      <c r="A10" s="52" t="s">
        <v>330</v>
      </c>
      <c r="B10" s="33">
        <f t="shared" si="1"/>
        <v>364.33333333333331</v>
      </c>
      <c r="C10" s="108">
        <v>175.66666666666666</v>
      </c>
      <c r="D10" s="108">
        <v>188.66666666666666</v>
      </c>
      <c r="E10" s="33">
        <f t="shared" si="2"/>
        <v>364</v>
      </c>
      <c r="F10" s="33">
        <v>171.33333333333334</v>
      </c>
      <c r="G10" s="33">
        <v>192.66666666666666</v>
      </c>
      <c r="H10" s="33">
        <f t="shared" si="3"/>
        <v>349.66666666666669</v>
      </c>
      <c r="I10" s="33">
        <v>161.33333333333334</v>
      </c>
      <c r="J10" s="33">
        <v>188.33333333333334</v>
      </c>
      <c r="K10" s="33">
        <f t="shared" si="4"/>
        <v>310</v>
      </c>
      <c r="L10" s="33">
        <v>139.66666666666666</v>
      </c>
      <c r="M10" s="33">
        <v>170.33333333333334</v>
      </c>
      <c r="N10" s="5"/>
      <c r="O10" s="13"/>
      <c r="P10" s="96"/>
      <c r="Q10" s="96"/>
      <c r="R10" s="96"/>
    </row>
    <row r="11" spans="1:18" ht="15" customHeight="1" x14ac:dyDescent="0.2">
      <c r="A11" s="51" t="s">
        <v>331</v>
      </c>
      <c r="B11" s="32">
        <f t="shared" si="1"/>
        <v>254.66666666666666</v>
      </c>
      <c r="C11" s="119">
        <v>124</v>
      </c>
      <c r="D11" s="119">
        <v>130.66666666666666</v>
      </c>
      <c r="E11" s="32">
        <f t="shared" si="2"/>
        <v>233.66666666666669</v>
      </c>
      <c r="F11" s="32">
        <v>114.66666666666667</v>
      </c>
      <c r="G11" s="32">
        <v>119</v>
      </c>
      <c r="H11" s="32">
        <f t="shared" si="3"/>
        <v>223</v>
      </c>
      <c r="I11" s="32">
        <v>109.33333333333333</v>
      </c>
      <c r="J11" s="32">
        <v>113.66666666666667</v>
      </c>
      <c r="K11" s="32">
        <f t="shared" si="4"/>
        <v>211</v>
      </c>
      <c r="L11" s="32">
        <v>102</v>
      </c>
      <c r="M11" s="32">
        <v>109</v>
      </c>
      <c r="N11" s="5"/>
      <c r="O11" s="13"/>
      <c r="P11" s="96"/>
      <c r="Q11" s="96"/>
      <c r="R11" s="96"/>
    </row>
    <row r="12" spans="1:18" ht="15" customHeight="1" x14ac:dyDescent="0.2">
      <c r="A12" s="52" t="s">
        <v>332</v>
      </c>
      <c r="B12" s="33">
        <f t="shared" si="1"/>
        <v>254.33333333333334</v>
      </c>
      <c r="C12" s="108">
        <v>118</v>
      </c>
      <c r="D12" s="108">
        <v>136.33333333333334</v>
      </c>
      <c r="E12" s="33">
        <f t="shared" si="2"/>
        <v>245.33333333333331</v>
      </c>
      <c r="F12" s="33">
        <v>113.33333333333333</v>
      </c>
      <c r="G12" s="33">
        <v>132</v>
      </c>
      <c r="H12" s="33">
        <f t="shared" si="3"/>
        <v>243.33333333333334</v>
      </c>
      <c r="I12" s="33">
        <v>115</v>
      </c>
      <c r="J12" s="33">
        <v>128.33333333333334</v>
      </c>
      <c r="K12" s="33">
        <f t="shared" si="4"/>
        <v>221.33333333333334</v>
      </c>
      <c r="L12" s="33">
        <v>103.66666666666667</v>
      </c>
      <c r="M12" s="33">
        <v>117.66666666666667</v>
      </c>
      <c r="N12" s="5"/>
      <c r="O12" s="13"/>
      <c r="P12" s="96"/>
      <c r="Q12" s="96"/>
      <c r="R12" s="96"/>
    </row>
    <row r="13" spans="1:18" s="64" customFormat="1" ht="15" customHeight="1" x14ac:dyDescent="0.2">
      <c r="A13" s="29" t="s">
        <v>334</v>
      </c>
      <c r="B13" s="32"/>
      <c r="C13" s="119"/>
      <c r="D13" s="119"/>
      <c r="E13" s="32"/>
      <c r="F13" s="32"/>
      <c r="G13" s="32"/>
      <c r="H13" s="32"/>
      <c r="I13" s="32"/>
      <c r="J13" s="32"/>
      <c r="K13" s="32"/>
      <c r="L13" s="32"/>
      <c r="M13" s="32"/>
      <c r="N13" s="12"/>
      <c r="O13" s="13"/>
      <c r="P13" s="229"/>
      <c r="Q13" s="229"/>
      <c r="R13" s="229"/>
    </row>
    <row r="14" spans="1:18" s="64" customFormat="1" ht="15" customHeight="1" x14ac:dyDescent="0.2">
      <c r="A14" s="232" t="s">
        <v>335</v>
      </c>
      <c r="B14" s="231">
        <v>1730.3333333333335</v>
      </c>
      <c r="C14" s="231">
        <v>793.33333333333337</v>
      </c>
      <c r="D14" s="231">
        <v>937</v>
      </c>
      <c r="E14" s="231">
        <v>1651</v>
      </c>
      <c r="F14" s="231">
        <v>740.33333333333337</v>
      </c>
      <c r="G14" s="231">
        <v>910.66666666666663</v>
      </c>
      <c r="H14" s="231">
        <v>1631.3333333333335</v>
      </c>
      <c r="I14" s="231">
        <v>707</v>
      </c>
      <c r="J14" s="231">
        <v>924.33333333333337</v>
      </c>
      <c r="K14" s="231">
        <v>1460.6666666666667</v>
      </c>
      <c r="L14" s="231">
        <v>630.33333333333337</v>
      </c>
      <c r="M14" s="231">
        <v>830.33333333333337</v>
      </c>
      <c r="N14" s="12"/>
      <c r="O14" s="13"/>
      <c r="P14" s="229"/>
      <c r="Q14" s="229"/>
      <c r="R14" s="229"/>
    </row>
    <row r="15" spans="1:18" s="64" customFormat="1" ht="15" customHeight="1" x14ac:dyDescent="0.2">
      <c r="A15" s="51" t="s">
        <v>336</v>
      </c>
      <c r="B15" s="32">
        <v>197.66666666666669</v>
      </c>
      <c r="C15" s="119">
        <v>87.666666666666671</v>
      </c>
      <c r="D15" s="119">
        <v>110</v>
      </c>
      <c r="E15" s="32">
        <v>201.33333333333334</v>
      </c>
      <c r="F15" s="32">
        <v>82.666666666666671</v>
      </c>
      <c r="G15" s="32">
        <v>118.66666666666667</v>
      </c>
      <c r="H15" s="32">
        <v>201.33333333333331</v>
      </c>
      <c r="I15" s="32">
        <v>77</v>
      </c>
      <c r="J15" s="32">
        <v>124.33333333333333</v>
      </c>
      <c r="K15" s="32">
        <v>172</v>
      </c>
      <c r="L15" s="32">
        <v>71</v>
      </c>
      <c r="M15" s="32">
        <v>101</v>
      </c>
      <c r="N15" s="12"/>
      <c r="O15" s="13"/>
      <c r="P15" s="229"/>
      <c r="Q15" s="229"/>
      <c r="R15" s="229"/>
    </row>
    <row r="16" spans="1:18" s="64" customFormat="1" ht="15" customHeight="1" x14ac:dyDescent="0.2">
      <c r="A16" s="232" t="s">
        <v>337</v>
      </c>
      <c r="B16" s="233">
        <v>536</v>
      </c>
      <c r="C16" s="231">
        <v>231</v>
      </c>
      <c r="D16" s="231">
        <v>305</v>
      </c>
      <c r="E16" s="233">
        <v>514</v>
      </c>
      <c r="F16" s="233">
        <v>216.66666666666666</v>
      </c>
      <c r="G16" s="233">
        <v>297.33333333333331</v>
      </c>
      <c r="H16" s="233">
        <v>514.66666666666663</v>
      </c>
      <c r="I16" s="233">
        <v>215.66666666666666</v>
      </c>
      <c r="J16" s="233">
        <v>299</v>
      </c>
      <c r="K16" s="233">
        <v>451</v>
      </c>
      <c r="L16" s="233">
        <v>191.33333333333334</v>
      </c>
      <c r="M16" s="233">
        <v>259.66666666666669</v>
      </c>
      <c r="N16" s="12"/>
      <c r="O16" s="13"/>
      <c r="P16" s="229"/>
      <c r="Q16" s="229"/>
      <c r="R16" s="229"/>
    </row>
    <row r="17" spans="1:18" s="64" customFormat="1" ht="15" customHeight="1" x14ac:dyDescent="0.2">
      <c r="A17" s="29" t="s">
        <v>338</v>
      </c>
      <c r="B17" s="32"/>
      <c r="C17" s="119"/>
      <c r="D17" s="119"/>
      <c r="E17" s="32"/>
      <c r="F17" s="32"/>
      <c r="G17" s="32"/>
      <c r="H17" s="32"/>
      <c r="I17" s="32"/>
      <c r="J17" s="32"/>
      <c r="K17" s="32"/>
      <c r="L17" s="32"/>
      <c r="M17" s="32"/>
      <c r="N17" s="12"/>
      <c r="O17" s="13"/>
      <c r="P17" s="229"/>
      <c r="Q17" s="229"/>
      <c r="R17" s="229"/>
    </row>
    <row r="18" spans="1:18" s="64" customFormat="1" ht="15" customHeight="1" x14ac:dyDescent="0.2">
      <c r="A18" s="232" t="s">
        <v>339</v>
      </c>
      <c r="B18" s="233">
        <v>540.66666666666674</v>
      </c>
      <c r="C18" s="233">
        <v>263</v>
      </c>
      <c r="D18" s="233">
        <v>277.66666666666669</v>
      </c>
      <c r="E18" s="233">
        <v>537.66666666666663</v>
      </c>
      <c r="F18" s="233">
        <v>265.33333333333331</v>
      </c>
      <c r="G18" s="233">
        <v>272.33333333333331</v>
      </c>
      <c r="H18" s="233">
        <v>529.66666666666674</v>
      </c>
      <c r="I18" s="233">
        <v>256</v>
      </c>
      <c r="J18" s="233">
        <v>273.66666666666669</v>
      </c>
      <c r="K18" s="233">
        <v>470</v>
      </c>
      <c r="L18" s="233">
        <v>226.66666666666666</v>
      </c>
      <c r="M18" s="233">
        <v>243.33333333333334</v>
      </c>
      <c r="N18" s="12"/>
      <c r="O18" s="13"/>
      <c r="P18" s="229"/>
      <c r="Q18" s="229"/>
      <c r="R18" s="229"/>
    </row>
    <row r="19" spans="1:18" s="64" customFormat="1" ht="15" customHeight="1" x14ac:dyDescent="0.2">
      <c r="A19" s="51" t="s">
        <v>340</v>
      </c>
      <c r="B19" s="32">
        <v>288.66666666666663</v>
      </c>
      <c r="C19" s="119">
        <v>149</v>
      </c>
      <c r="D19" s="119">
        <v>139.66666666666666</v>
      </c>
      <c r="E19" s="32">
        <v>282.66666666666663</v>
      </c>
      <c r="F19" s="32">
        <v>147.66666666666666</v>
      </c>
      <c r="G19" s="32">
        <v>135</v>
      </c>
      <c r="H19" s="32">
        <v>280.66666666666663</v>
      </c>
      <c r="I19" s="32">
        <v>144</v>
      </c>
      <c r="J19" s="32">
        <v>136.66666666666666</v>
      </c>
      <c r="K19" s="32">
        <v>255.33333333333334</v>
      </c>
      <c r="L19" s="32">
        <v>127.66666666666667</v>
      </c>
      <c r="M19" s="32">
        <v>127.66666666666667</v>
      </c>
      <c r="N19" s="12"/>
      <c r="O19" s="13"/>
      <c r="P19" s="229"/>
      <c r="Q19" s="229"/>
      <c r="R19" s="229"/>
    </row>
    <row r="20" spans="1:18" s="64" customFormat="1" ht="15" customHeight="1" x14ac:dyDescent="0.2">
      <c r="A20" s="232" t="s">
        <v>341</v>
      </c>
      <c r="B20" s="233">
        <v>1048.6666666666665</v>
      </c>
      <c r="C20" s="231">
        <v>436</v>
      </c>
      <c r="D20" s="231">
        <v>612.66666666666663</v>
      </c>
      <c r="E20" s="233">
        <v>1007</v>
      </c>
      <c r="F20" s="233">
        <v>418.66666666666669</v>
      </c>
      <c r="G20" s="233">
        <v>588.33333333333337</v>
      </c>
      <c r="H20" s="233">
        <v>999.33333333333337</v>
      </c>
      <c r="I20" s="233">
        <v>418</v>
      </c>
      <c r="J20" s="233">
        <v>581.33333333333337</v>
      </c>
      <c r="K20" s="233">
        <v>887.33333333333326</v>
      </c>
      <c r="L20" s="233">
        <v>370.66666666666669</v>
      </c>
      <c r="M20" s="233">
        <v>516.66666666666663</v>
      </c>
      <c r="N20" s="12"/>
      <c r="O20" s="13"/>
      <c r="P20" s="229"/>
      <c r="Q20" s="229"/>
      <c r="R20" s="229"/>
    </row>
    <row r="21" spans="1:18" s="64" customFormat="1" ht="15" customHeight="1" x14ac:dyDescent="0.2">
      <c r="A21" s="51" t="s">
        <v>342</v>
      </c>
      <c r="B21" s="32">
        <v>1413</v>
      </c>
      <c r="C21" s="119">
        <v>589.33333333333337</v>
      </c>
      <c r="D21" s="119">
        <v>823.66666666666663</v>
      </c>
      <c r="E21" s="32">
        <v>1363.6666666666665</v>
      </c>
      <c r="F21" s="32">
        <v>564.66666666666663</v>
      </c>
      <c r="G21" s="32">
        <v>799</v>
      </c>
      <c r="H21" s="32">
        <v>1383</v>
      </c>
      <c r="I21" s="32">
        <v>568.33333333333337</v>
      </c>
      <c r="J21" s="32">
        <v>814.66666666666663</v>
      </c>
      <c r="K21" s="32">
        <v>1230</v>
      </c>
      <c r="L21" s="32">
        <v>518</v>
      </c>
      <c r="M21" s="32">
        <v>712</v>
      </c>
      <c r="N21" s="12"/>
      <c r="O21" s="13"/>
      <c r="P21" s="229"/>
      <c r="Q21" s="229"/>
      <c r="R21" s="229"/>
    </row>
    <row r="22" spans="1:18" s="64" customFormat="1" ht="15" customHeight="1" x14ac:dyDescent="0.2">
      <c r="A22" s="230" t="s">
        <v>343</v>
      </c>
      <c r="B22" s="233"/>
      <c r="C22" s="231"/>
      <c r="D22" s="231"/>
      <c r="E22" s="233"/>
      <c r="F22" s="233"/>
      <c r="G22" s="233"/>
      <c r="H22" s="233"/>
      <c r="I22" s="233"/>
      <c r="J22" s="233"/>
      <c r="K22" s="233"/>
      <c r="L22" s="233"/>
      <c r="M22" s="233"/>
      <c r="N22" s="12"/>
      <c r="O22" s="13"/>
      <c r="P22" s="229"/>
      <c r="Q22" s="229"/>
      <c r="R22" s="229"/>
    </row>
    <row r="23" spans="1:18" s="64" customFormat="1" ht="15" customHeight="1" x14ac:dyDescent="0.2">
      <c r="A23" s="51" t="s">
        <v>344</v>
      </c>
      <c r="B23" s="32">
        <v>755.33333333333326</v>
      </c>
      <c r="C23" s="32">
        <v>299</v>
      </c>
      <c r="D23" s="32">
        <v>456.33333333333331</v>
      </c>
      <c r="E23" s="32">
        <v>744.66666666666674</v>
      </c>
      <c r="F23" s="32">
        <v>295.66666666666669</v>
      </c>
      <c r="G23" s="32">
        <v>449</v>
      </c>
      <c r="H23" s="32">
        <v>747.66666666666674</v>
      </c>
      <c r="I23" s="32">
        <v>292.66666666666669</v>
      </c>
      <c r="J23" s="32">
        <v>455</v>
      </c>
      <c r="K23" s="32">
        <v>683.66666666666674</v>
      </c>
      <c r="L23" s="32">
        <v>260.66666666666669</v>
      </c>
      <c r="M23" s="32">
        <v>423</v>
      </c>
      <c r="N23" s="12"/>
      <c r="O23" s="13"/>
      <c r="P23" s="229"/>
      <c r="Q23" s="229"/>
      <c r="R23" s="229"/>
    </row>
    <row r="24" spans="1:18" s="64" customFormat="1" ht="15" customHeight="1" x14ac:dyDescent="0.2">
      <c r="A24" s="232" t="s">
        <v>345</v>
      </c>
      <c r="B24" s="233">
        <v>414.66666666666663</v>
      </c>
      <c r="C24" s="231">
        <v>153.33333333333334</v>
      </c>
      <c r="D24" s="231">
        <v>261.33333333333331</v>
      </c>
      <c r="E24" s="233">
        <v>410.33333333333337</v>
      </c>
      <c r="F24" s="233">
        <v>151.66666666666666</v>
      </c>
      <c r="G24" s="233">
        <v>258.66666666666669</v>
      </c>
      <c r="H24" s="233">
        <v>402.66666666666663</v>
      </c>
      <c r="I24" s="233">
        <v>148.66666666666666</v>
      </c>
      <c r="J24" s="233">
        <v>254</v>
      </c>
      <c r="K24" s="233">
        <v>386</v>
      </c>
      <c r="L24" s="233">
        <v>147.66666666666666</v>
      </c>
      <c r="M24" s="233">
        <v>238.33333333333334</v>
      </c>
      <c r="N24" s="12"/>
      <c r="O24" s="13"/>
      <c r="P24" s="229"/>
      <c r="Q24" s="229"/>
      <c r="R24" s="229"/>
    </row>
    <row r="25" spans="1:18" s="64" customFormat="1" ht="15" customHeight="1" x14ac:dyDescent="0.2">
      <c r="A25" s="51" t="s">
        <v>346</v>
      </c>
      <c r="B25" s="32">
        <v>543</v>
      </c>
      <c r="C25" s="119">
        <v>251</v>
      </c>
      <c r="D25" s="119">
        <v>292</v>
      </c>
      <c r="E25" s="32">
        <v>521.33333333333337</v>
      </c>
      <c r="F25" s="32">
        <v>233.66666666666666</v>
      </c>
      <c r="G25" s="32">
        <v>287.66666666666669</v>
      </c>
      <c r="H25" s="32">
        <v>505</v>
      </c>
      <c r="I25" s="32">
        <v>229</v>
      </c>
      <c r="J25" s="32">
        <v>276</v>
      </c>
      <c r="K25" s="32">
        <v>457</v>
      </c>
      <c r="L25" s="32">
        <v>203.33333333333334</v>
      </c>
      <c r="M25" s="32">
        <v>253.66666666666666</v>
      </c>
      <c r="N25" s="12"/>
      <c r="O25" s="13"/>
      <c r="P25" s="229"/>
      <c r="Q25" s="229"/>
      <c r="R25" s="229"/>
    </row>
    <row r="26" spans="1:18" s="64" customFormat="1" ht="15" customHeight="1" x14ac:dyDescent="0.2">
      <c r="A26" s="232" t="s">
        <v>347</v>
      </c>
      <c r="B26" s="233">
        <v>844.33333333333326</v>
      </c>
      <c r="C26" s="231">
        <v>336.33333333333331</v>
      </c>
      <c r="D26" s="231">
        <v>508</v>
      </c>
      <c r="E26" s="233">
        <v>818</v>
      </c>
      <c r="F26" s="233">
        <v>327.33333333333331</v>
      </c>
      <c r="G26" s="233">
        <v>490.66666666666669</v>
      </c>
      <c r="H26" s="233">
        <v>786.66666666666674</v>
      </c>
      <c r="I26" s="233">
        <v>293.66666666666669</v>
      </c>
      <c r="J26" s="233">
        <v>493</v>
      </c>
      <c r="K26" s="233">
        <v>695.33333333333337</v>
      </c>
      <c r="L26" s="233">
        <v>260.66666666666669</v>
      </c>
      <c r="M26" s="233">
        <v>434.66666666666669</v>
      </c>
      <c r="N26" s="12"/>
      <c r="O26" s="13"/>
      <c r="P26" s="229"/>
      <c r="Q26" s="229"/>
      <c r="R26" s="229"/>
    </row>
    <row r="27" spans="1:18" s="64" customFormat="1" ht="15" customHeight="1" x14ac:dyDescent="0.2">
      <c r="A27" s="29" t="s">
        <v>348</v>
      </c>
      <c r="B27" s="32"/>
      <c r="C27" s="119"/>
      <c r="D27" s="119"/>
      <c r="E27" s="32"/>
      <c r="F27" s="32"/>
      <c r="G27" s="32"/>
      <c r="H27" s="32"/>
      <c r="I27" s="32"/>
      <c r="J27" s="32"/>
      <c r="K27" s="32"/>
      <c r="L27" s="32"/>
      <c r="M27" s="32"/>
      <c r="N27" s="12"/>
      <c r="O27" s="13"/>
      <c r="P27" s="229"/>
      <c r="Q27" s="229"/>
      <c r="R27" s="229"/>
    </row>
    <row r="28" spans="1:18" s="64" customFormat="1" ht="15" customHeight="1" x14ac:dyDescent="0.2">
      <c r="A28" s="232" t="s">
        <v>349</v>
      </c>
      <c r="B28" s="233">
        <v>947.33333333333326</v>
      </c>
      <c r="C28" s="233">
        <v>383.33333333333331</v>
      </c>
      <c r="D28" s="233">
        <v>564</v>
      </c>
      <c r="E28" s="233">
        <v>902</v>
      </c>
      <c r="F28" s="233">
        <v>355.33333333333331</v>
      </c>
      <c r="G28" s="233">
        <v>546.66666666666663</v>
      </c>
      <c r="H28" s="233">
        <v>892.33333333333326</v>
      </c>
      <c r="I28" s="233">
        <v>346.66666666666669</v>
      </c>
      <c r="J28" s="233">
        <v>545.66666666666663</v>
      </c>
      <c r="K28" s="233">
        <v>800.66666666666663</v>
      </c>
      <c r="L28" s="233">
        <v>319.33333333333331</v>
      </c>
      <c r="M28" s="233">
        <v>481.33333333333331</v>
      </c>
      <c r="N28" s="12"/>
      <c r="O28" s="13"/>
      <c r="P28" s="229"/>
      <c r="Q28" s="229"/>
      <c r="R28" s="229"/>
    </row>
    <row r="29" spans="1:18" s="64" customFormat="1" ht="15" customHeight="1" x14ac:dyDescent="0.2">
      <c r="A29" s="51" t="s">
        <v>350</v>
      </c>
      <c r="B29" s="32">
        <v>848.33333333333326</v>
      </c>
      <c r="C29" s="119">
        <v>356.33333333333331</v>
      </c>
      <c r="D29" s="119">
        <v>492</v>
      </c>
      <c r="E29" s="32">
        <v>836</v>
      </c>
      <c r="F29" s="32">
        <v>353.66666666666669</v>
      </c>
      <c r="G29" s="32">
        <v>482.33333333333331</v>
      </c>
      <c r="H29" s="32">
        <v>833.66666666666674</v>
      </c>
      <c r="I29" s="32">
        <v>348.66666666666669</v>
      </c>
      <c r="J29" s="32">
        <v>485</v>
      </c>
      <c r="K29" s="32">
        <v>769</v>
      </c>
      <c r="L29" s="32">
        <v>318.33333333333331</v>
      </c>
      <c r="M29" s="32">
        <v>450.66666666666669</v>
      </c>
      <c r="N29" s="12"/>
      <c r="O29" s="13"/>
      <c r="P29" s="229"/>
      <c r="Q29" s="229"/>
      <c r="R29" s="229"/>
    </row>
    <row r="30" spans="1:18" s="64" customFormat="1" ht="15" customHeight="1" x14ac:dyDescent="0.2">
      <c r="A30" s="232" t="s">
        <v>351</v>
      </c>
      <c r="B30" s="233">
        <v>603.66666666666674</v>
      </c>
      <c r="C30" s="231">
        <v>262.66666666666669</v>
      </c>
      <c r="D30" s="231">
        <v>341</v>
      </c>
      <c r="E30" s="233">
        <v>572.66666666666663</v>
      </c>
      <c r="F30" s="233">
        <v>241.33333333333334</v>
      </c>
      <c r="G30" s="233">
        <v>331.33333333333331</v>
      </c>
      <c r="H30" s="233">
        <v>563.33333333333337</v>
      </c>
      <c r="I30" s="233">
        <v>236.66666666666666</v>
      </c>
      <c r="J30" s="233">
        <v>326.66666666666669</v>
      </c>
      <c r="K30" s="233">
        <v>525.66666666666674</v>
      </c>
      <c r="L30" s="233">
        <v>230</v>
      </c>
      <c r="M30" s="233">
        <v>295.66666666666669</v>
      </c>
      <c r="N30" s="12"/>
      <c r="O30" s="13"/>
      <c r="P30" s="229"/>
      <c r="Q30" s="229"/>
      <c r="R30" s="229"/>
    </row>
    <row r="31" spans="1:18" s="64" customFormat="1" ht="15" customHeight="1" x14ac:dyDescent="0.2">
      <c r="A31" s="51" t="s">
        <v>352</v>
      </c>
      <c r="B31" s="32">
        <v>864</v>
      </c>
      <c r="C31" s="119">
        <v>378.66666666666669</v>
      </c>
      <c r="D31" s="119">
        <v>485.33333333333331</v>
      </c>
      <c r="E31" s="32">
        <v>830.66666666666674</v>
      </c>
      <c r="F31" s="32">
        <v>356.66666666666669</v>
      </c>
      <c r="G31" s="32">
        <v>474</v>
      </c>
      <c r="H31" s="32">
        <v>801</v>
      </c>
      <c r="I31" s="32">
        <v>345.66666666666669</v>
      </c>
      <c r="J31" s="32">
        <v>455.33333333333331</v>
      </c>
      <c r="K31" s="32">
        <v>714.33333333333337</v>
      </c>
      <c r="L31" s="32">
        <v>307.66666666666669</v>
      </c>
      <c r="M31" s="32">
        <v>406.66666666666669</v>
      </c>
      <c r="N31" s="12"/>
      <c r="O31" s="13"/>
      <c r="P31" s="229"/>
      <c r="Q31" s="229"/>
      <c r="R31" s="229"/>
    </row>
    <row r="32" spans="1:18" s="64" customFormat="1" ht="15" customHeight="1" x14ac:dyDescent="0.2">
      <c r="A32" s="232" t="s">
        <v>353</v>
      </c>
      <c r="B32" s="233">
        <v>752.66666666666674</v>
      </c>
      <c r="C32" s="231">
        <v>369.66666666666669</v>
      </c>
      <c r="D32" s="231">
        <v>383</v>
      </c>
      <c r="E32" s="233">
        <v>713.33333333333326</v>
      </c>
      <c r="F32" s="233">
        <v>346</v>
      </c>
      <c r="G32" s="233">
        <v>367.33333333333331</v>
      </c>
      <c r="H32" s="233">
        <v>717.33333333333337</v>
      </c>
      <c r="I32" s="233">
        <v>345.66666666666669</v>
      </c>
      <c r="J32" s="233">
        <v>371.66666666666669</v>
      </c>
      <c r="K32" s="233">
        <v>674.66666666666674</v>
      </c>
      <c r="L32" s="233">
        <v>321.66666666666669</v>
      </c>
      <c r="M32" s="233">
        <v>353</v>
      </c>
      <c r="N32" s="12"/>
      <c r="O32" s="13"/>
      <c r="P32" s="229"/>
      <c r="Q32" s="229"/>
      <c r="R32" s="229"/>
    </row>
    <row r="33" spans="1:18" s="64" customFormat="1" ht="15" customHeight="1" x14ac:dyDescent="0.2">
      <c r="A33" s="29" t="s">
        <v>354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12"/>
      <c r="O33" s="13"/>
      <c r="P33" s="229"/>
      <c r="Q33" s="229"/>
      <c r="R33" s="229"/>
    </row>
    <row r="34" spans="1:18" s="64" customFormat="1" ht="15" customHeight="1" x14ac:dyDescent="0.2">
      <c r="A34" s="232" t="s">
        <v>355</v>
      </c>
      <c r="B34" s="233">
        <f t="shared" si="1"/>
        <v>280.33333333333331</v>
      </c>
      <c r="C34" s="231">
        <v>119.66666666666667</v>
      </c>
      <c r="D34" s="231">
        <v>160.66666666666666</v>
      </c>
      <c r="E34" s="233">
        <f t="shared" si="2"/>
        <v>264</v>
      </c>
      <c r="F34" s="233">
        <v>106.33333333333333</v>
      </c>
      <c r="G34" s="233">
        <v>157.66666666666666</v>
      </c>
      <c r="H34" s="233">
        <f t="shared" si="3"/>
        <v>281.33333333333331</v>
      </c>
      <c r="I34" s="233">
        <v>113.33333333333333</v>
      </c>
      <c r="J34" s="233">
        <v>168</v>
      </c>
      <c r="K34" s="233">
        <f t="shared" si="4"/>
        <v>257.33333333333331</v>
      </c>
      <c r="L34" s="233">
        <v>104.66666666666667</v>
      </c>
      <c r="M34" s="233">
        <v>152.66666666666666</v>
      </c>
      <c r="N34" s="12"/>
      <c r="O34" s="13"/>
      <c r="P34" s="229"/>
      <c r="Q34" s="229"/>
      <c r="R34" s="229"/>
    </row>
    <row r="35" spans="1:18" s="64" customFormat="1" ht="15" customHeight="1" x14ac:dyDescent="0.2">
      <c r="A35" s="51" t="s">
        <v>356</v>
      </c>
      <c r="B35" s="32">
        <f t="shared" si="1"/>
        <v>873.66666666666674</v>
      </c>
      <c r="C35" s="119">
        <v>355.66666666666669</v>
      </c>
      <c r="D35" s="119">
        <v>518</v>
      </c>
      <c r="E35" s="32">
        <f t="shared" si="2"/>
        <v>815.66666666666663</v>
      </c>
      <c r="F35" s="32">
        <v>317.33333333333331</v>
      </c>
      <c r="G35" s="32">
        <v>498.33333333333331</v>
      </c>
      <c r="H35" s="32">
        <f t="shared" si="3"/>
        <v>806</v>
      </c>
      <c r="I35" s="32">
        <v>301.66666666666669</v>
      </c>
      <c r="J35" s="32">
        <v>504.33333333333331</v>
      </c>
      <c r="K35" s="32">
        <f t="shared" si="4"/>
        <v>722.33333333333337</v>
      </c>
      <c r="L35" s="32">
        <v>277.66666666666669</v>
      </c>
      <c r="M35" s="32">
        <v>444.66666666666669</v>
      </c>
      <c r="N35" s="12"/>
      <c r="O35" s="13"/>
      <c r="P35" s="229"/>
      <c r="Q35" s="229"/>
      <c r="R35" s="229"/>
    </row>
    <row r="36" spans="1:18" s="64" customFormat="1" ht="15" customHeight="1" x14ac:dyDescent="0.2">
      <c r="A36" s="232" t="s">
        <v>357</v>
      </c>
      <c r="B36" s="233">
        <f t="shared" si="1"/>
        <v>254.66666666666669</v>
      </c>
      <c r="C36" s="231">
        <v>106.66666666666667</v>
      </c>
      <c r="D36" s="231">
        <v>148</v>
      </c>
      <c r="E36" s="233">
        <f t="shared" si="2"/>
        <v>248</v>
      </c>
      <c r="F36" s="233">
        <v>98.666666666666671</v>
      </c>
      <c r="G36" s="233">
        <v>149.33333333333334</v>
      </c>
      <c r="H36" s="233">
        <f t="shared" si="3"/>
        <v>255</v>
      </c>
      <c r="I36" s="233">
        <v>102.66666666666667</v>
      </c>
      <c r="J36" s="233">
        <v>152.33333333333334</v>
      </c>
      <c r="K36" s="233">
        <f t="shared" si="4"/>
        <v>218.33333333333334</v>
      </c>
      <c r="L36" s="233">
        <v>91.666666666666671</v>
      </c>
      <c r="M36" s="233">
        <v>126.66666666666667</v>
      </c>
      <c r="N36" s="12"/>
      <c r="O36" s="13"/>
      <c r="P36" s="229"/>
      <c r="Q36" s="229"/>
      <c r="R36" s="229"/>
    </row>
    <row r="37" spans="1:18" s="64" customFormat="1" ht="15" customHeight="1" x14ac:dyDescent="0.2">
      <c r="A37" s="51" t="s">
        <v>358</v>
      </c>
      <c r="B37" s="32">
        <f t="shared" si="1"/>
        <v>132</v>
      </c>
      <c r="C37" s="119">
        <v>51.666666666666664</v>
      </c>
      <c r="D37" s="119">
        <v>80.333333333333329</v>
      </c>
      <c r="E37" s="32">
        <f t="shared" si="2"/>
        <v>119.33333333333334</v>
      </c>
      <c r="F37" s="32">
        <v>53.666666666666664</v>
      </c>
      <c r="G37" s="32">
        <v>65.666666666666671</v>
      </c>
      <c r="H37" s="32">
        <f t="shared" si="3"/>
        <v>118</v>
      </c>
      <c r="I37" s="32">
        <v>52</v>
      </c>
      <c r="J37" s="32">
        <v>66</v>
      </c>
      <c r="K37" s="32">
        <f t="shared" si="4"/>
        <v>98</v>
      </c>
      <c r="L37" s="32">
        <v>44</v>
      </c>
      <c r="M37" s="32">
        <v>54</v>
      </c>
      <c r="N37" s="12"/>
      <c r="O37" s="13"/>
      <c r="P37" s="229"/>
      <c r="Q37" s="229"/>
      <c r="R37" s="229"/>
    </row>
    <row r="38" spans="1:18" s="64" customFormat="1" ht="15" customHeight="1" x14ac:dyDescent="0.2">
      <c r="A38" s="230" t="s">
        <v>359</v>
      </c>
      <c r="B38" s="233"/>
      <c r="C38" s="231"/>
      <c r="D38" s="231"/>
      <c r="E38" s="233"/>
      <c r="F38" s="233"/>
      <c r="G38" s="233"/>
      <c r="H38" s="233"/>
      <c r="I38" s="233"/>
      <c r="J38" s="233"/>
      <c r="K38" s="233"/>
      <c r="L38" s="233"/>
      <c r="M38" s="233"/>
      <c r="N38" s="12"/>
      <c r="O38" s="13"/>
      <c r="P38" s="229"/>
      <c r="Q38" s="229"/>
      <c r="R38" s="229"/>
    </row>
    <row r="39" spans="1:18" s="64" customFormat="1" ht="15" customHeight="1" x14ac:dyDescent="0.2">
      <c r="A39" s="51" t="s">
        <v>360</v>
      </c>
      <c r="B39" s="32">
        <v>2241.666666666667</v>
      </c>
      <c r="C39" s="32">
        <v>946</v>
      </c>
      <c r="D39" s="32">
        <v>1295.6666666666667</v>
      </c>
      <c r="E39" s="32">
        <v>2179</v>
      </c>
      <c r="F39" s="32">
        <v>906.66666666666663</v>
      </c>
      <c r="G39" s="32">
        <v>1272.3333333333333</v>
      </c>
      <c r="H39" s="32">
        <v>2135</v>
      </c>
      <c r="I39" s="32">
        <v>888.66666666666663</v>
      </c>
      <c r="J39" s="32">
        <v>1246.3333333333333</v>
      </c>
      <c r="K39" s="32">
        <v>1943.6666666666665</v>
      </c>
      <c r="L39" s="32">
        <v>788.66666666666663</v>
      </c>
      <c r="M39" s="32">
        <v>1155</v>
      </c>
      <c r="N39" s="12"/>
      <c r="O39" s="13"/>
      <c r="P39" s="229"/>
      <c r="Q39" s="229"/>
      <c r="R39" s="229"/>
    </row>
    <row r="40" spans="1:18" s="64" customFormat="1" ht="15" customHeight="1" x14ac:dyDescent="0.2">
      <c r="A40" s="232" t="s">
        <v>361</v>
      </c>
      <c r="B40" s="233">
        <v>494.33333333333337</v>
      </c>
      <c r="C40" s="231">
        <v>227.33333333333334</v>
      </c>
      <c r="D40" s="231">
        <v>267</v>
      </c>
      <c r="E40" s="233">
        <v>469.66666666666663</v>
      </c>
      <c r="F40" s="233">
        <v>215.66666666666666</v>
      </c>
      <c r="G40" s="233">
        <v>254</v>
      </c>
      <c r="H40" s="233">
        <v>460</v>
      </c>
      <c r="I40" s="233">
        <v>207.33333333333334</v>
      </c>
      <c r="J40" s="233">
        <v>252.66666666666666</v>
      </c>
      <c r="K40" s="233">
        <v>425.66666666666669</v>
      </c>
      <c r="L40" s="233">
        <v>188.33333333333334</v>
      </c>
      <c r="M40" s="233">
        <v>237.33333333333334</v>
      </c>
      <c r="N40" s="12"/>
      <c r="O40" s="13"/>
      <c r="P40" s="229"/>
      <c r="Q40" s="229"/>
      <c r="R40" s="229"/>
    </row>
    <row r="41" spans="1:18" s="64" customFormat="1" ht="15" customHeight="1" x14ac:dyDescent="0.2">
      <c r="A41" s="51" t="s">
        <v>362</v>
      </c>
      <c r="B41" s="32">
        <v>1045.3333333333333</v>
      </c>
      <c r="C41" s="119">
        <v>436.33333333333331</v>
      </c>
      <c r="D41" s="119">
        <v>609</v>
      </c>
      <c r="E41" s="32">
        <v>1036</v>
      </c>
      <c r="F41" s="32">
        <v>439</v>
      </c>
      <c r="G41" s="32">
        <v>597</v>
      </c>
      <c r="H41" s="32">
        <v>988.66666666666663</v>
      </c>
      <c r="I41" s="32">
        <v>424</v>
      </c>
      <c r="J41" s="32">
        <v>564.66666666666663</v>
      </c>
      <c r="K41" s="32">
        <v>888.66666666666674</v>
      </c>
      <c r="L41" s="32">
        <v>386.66666666666669</v>
      </c>
      <c r="M41" s="32">
        <v>502</v>
      </c>
      <c r="N41" s="12"/>
      <c r="O41" s="13"/>
      <c r="P41" s="229"/>
      <c r="Q41" s="229"/>
      <c r="R41" s="229"/>
    </row>
    <row r="42" spans="1:18" s="64" customFormat="1" ht="15" customHeight="1" x14ac:dyDescent="0.2">
      <c r="A42" s="232" t="s">
        <v>363</v>
      </c>
      <c r="B42" s="233">
        <v>492.33333333333337</v>
      </c>
      <c r="C42" s="231">
        <v>223.66666666666666</v>
      </c>
      <c r="D42" s="231">
        <v>268.66666666666669</v>
      </c>
      <c r="E42" s="233">
        <v>488.66666666666663</v>
      </c>
      <c r="F42" s="233">
        <v>209.66666666666666</v>
      </c>
      <c r="G42" s="233">
        <v>279</v>
      </c>
      <c r="H42" s="233">
        <v>474.66666666666669</v>
      </c>
      <c r="I42" s="233">
        <v>196</v>
      </c>
      <c r="J42" s="233">
        <v>278.66666666666669</v>
      </c>
      <c r="K42" s="233">
        <v>432.66666666666669</v>
      </c>
      <c r="L42" s="233">
        <v>176</v>
      </c>
      <c r="M42" s="233">
        <v>256.66666666666669</v>
      </c>
      <c r="N42" s="12"/>
      <c r="O42" s="13"/>
      <c r="P42" s="229"/>
      <c r="Q42" s="229"/>
      <c r="R42" s="229"/>
    </row>
    <row r="43" spans="1:18" s="64" customFormat="1" ht="15" customHeight="1" x14ac:dyDescent="0.2">
      <c r="A43" s="51" t="s">
        <v>364</v>
      </c>
      <c r="B43" s="32">
        <v>430.66666666666663</v>
      </c>
      <c r="C43" s="119">
        <v>161.66666666666666</v>
      </c>
      <c r="D43" s="119">
        <v>269</v>
      </c>
      <c r="E43" s="32">
        <v>407</v>
      </c>
      <c r="F43" s="32">
        <v>139.33333333333334</v>
      </c>
      <c r="G43" s="32">
        <v>267.66666666666669</v>
      </c>
      <c r="H43" s="32">
        <v>391.66666666666663</v>
      </c>
      <c r="I43" s="32">
        <v>139</v>
      </c>
      <c r="J43" s="32">
        <v>252.66666666666666</v>
      </c>
      <c r="K43" s="32">
        <v>371.66666666666663</v>
      </c>
      <c r="L43" s="32">
        <v>137</v>
      </c>
      <c r="M43" s="32">
        <v>234.66666666666666</v>
      </c>
      <c r="N43" s="12"/>
      <c r="O43" s="13"/>
      <c r="P43" s="229"/>
      <c r="Q43" s="229"/>
      <c r="R43" s="229"/>
    </row>
    <row r="44" spans="1:18" s="64" customFormat="1" ht="15" customHeight="1" x14ac:dyDescent="0.2">
      <c r="A44" s="230" t="s">
        <v>365</v>
      </c>
      <c r="B44" s="233"/>
      <c r="C44" s="233"/>
      <c r="D44" s="233"/>
      <c r="E44" s="233"/>
      <c r="F44" s="233"/>
      <c r="G44" s="233"/>
      <c r="H44" s="233"/>
      <c r="I44" s="233"/>
      <c r="J44" s="233"/>
      <c r="K44" s="233"/>
      <c r="L44" s="233"/>
      <c r="M44" s="233"/>
      <c r="N44" s="12"/>
      <c r="O44" s="13"/>
      <c r="P44" s="229"/>
      <c r="Q44" s="229"/>
      <c r="R44" s="229"/>
    </row>
    <row r="45" spans="1:18" s="64" customFormat="1" ht="15" customHeight="1" x14ac:dyDescent="0.2">
      <c r="A45" s="51" t="s">
        <v>366</v>
      </c>
      <c r="B45" s="32">
        <f t="shared" si="1"/>
        <v>1911.6666666666667</v>
      </c>
      <c r="C45" s="119">
        <v>817</v>
      </c>
      <c r="D45" s="119">
        <v>1094.6666666666667</v>
      </c>
      <c r="E45" s="32">
        <f t="shared" si="2"/>
        <v>1865.6666666666665</v>
      </c>
      <c r="F45" s="32">
        <v>788.33333333333337</v>
      </c>
      <c r="G45" s="32">
        <v>1077.3333333333333</v>
      </c>
      <c r="H45" s="32">
        <f t="shared" si="3"/>
        <v>1828</v>
      </c>
      <c r="I45" s="32">
        <v>751</v>
      </c>
      <c r="J45" s="32">
        <v>1077</v>
      </c>
      <c r="K45" s="32">
        <f t="shared" si="4"/>
        <v>1637</v>
      </c>
      <c r="L45" s="32">
        <v>669.66666666666663</v>
      </c>
      <c r="M45" s="32">
        <v>967.33333333333337</v>
      </c>
      <c r="N45" s="12"/>
      <c r="O45" s="13"/>
      <c r="P45" s="229"/>
      <c r="Q45" s="229"/>
      <c r="R45" s="229"/>
    </row>
    <row r="46" spans="1:18" s="64" customFormat="1" ht="15" customHeight="1" x14ac:dyDescent="0.2">
      <c r="A46" s="232" t="s">
        <v>367</v>
      </c>
      <c r="B46" s="233">
        <f t="shared" si="1"/>
        <v>893.33333333333326</v>
      </c>
      <c r="C46" s="231">
        <v>361.33333333333331</v>
      </c>
      <c r="D46" s="231">
        <v>532</v>
      </c>
      <c r="E46" s="233">
        <f t="shared" si="2"/>
        <v>878.66666666666663</v>
      </c>
      <c r="F46" s="233">
        <v>335</v>
      </c>
      <c r="G46" s="233">
        <v>543.66666666666663</v>
      </c>
      <c r="H46" s="233">
        <f t="shared" si="3"/>
        <v>856.66666666666663</v>
      </c>
      <c r="I46" s="233">
        <v>333</v>
      </c>
      <c r="J46" s="233">
        <v>523.66666666666663</v>
      </c>
      <c r="K46" s="233">
        <f t="shared" si="4"/>
        <v>792.66666666666674</v>
      </c>
      <c r="L46" s="233">
        <v>297.66666666666669</v>
      </c>
      <c r="M46" s="233">
        <v>495</v>
      </c>
      <c r="N46" s="12"/>
      <c r="O46" s="13"/>
      <c r="P46" s="229"/>
      <c r="Q46" s="229"/>
      <c r="R46" s="229"/>
    </row>
    <row r="47" spans="1:18" s="64" customFormat="1" ht="15" customHeight="1" x14ac:dyDescent="0.2">
      <c r="A47" s="51" t="s">
        <v>368</v>
      </c>
      <c r="B47" s="32">
        <f t="shared" si="1"/>
        <v>799.66666666666674</v>
      </c>
      <c r="C47" s="119">
        <v>303</v>
      </c>
      <c r="D47" s="119">
        <v>496.66666666666669</v>
      </c>
      <c r="E47" s="32">
        <f t="shared" si="2"/>
        <v>786.33333333333326</v>
      </c>
      <c r="F47" s="32">
        <v>301.33333333333331</v>
      </c>
      <c r="G47" s="32">
        <v>485</v>
      </c>
      <c r="H47" s="32">
        <f t="shared" si="3"/>
        <v>788.33333333333326</v>
      </c>
      <c r="I47" s="32">
        <v>311</v>
      </c>
      <c r="J47" s="32">
        <v>477.33333333333331</v>
      </c>
      <c r="K47" s="32">
        <f t="shared" si="4"/>
        <v>723</v>
      </c>
      <c r="L47" s="32">
        <v>278.33333333333331</v>
      </c>
      <c r="M47" s="32">
        <v>444.66666666666669</v>
      </c>
      <c r="N47" s="12"/>
      <c r="O47" s="13"/>
      <c r="P47" s="229"/>
      <c r="Q47" s="229"/>
      <c r="R47" s="229"/>
    </row>
    <row r="48" spans="1:18" s="64" customFormat="1" ht="15" customHeight="1" x14ac:dyDescent="0.2">
      <c r="A48" s="232" t="s">
        <v>369</v>
      </c>
      <c r="B48" s="233">
        <f t="shared" si="1"/>
        <v>633.33333333333337</v>
      </c>
      <c r="C48" s="231">
        <v>231.33333333333334</v>
      </c>
      <c r="D48" s="231">
        <v>402</v>
      </c>
      <c r="E48" s="233">
        <f t="shared" si="2"/>
        <v>619.33333333333337</v>
      </c>
      <c r="F48" s="233">
        <v>221.33333333333334</v>
      </c>
      <c r="G48" s="233">
        <v>398</v>
      </c>
      <c r="H48" s="233">
        <f t="shared" si="3"/>
        <v>608.66666666666674</v>
      </c>
      <c r="I48" s="233">
        <v>206</v>
      </c>
      <c r="J48" s="233">
        <v>402.66666666666669</v>
      </c>
      <c r="K48" s="233">
        <f t="shared" si="4"/>
        <v>568.66666666666663</v>
      </c>
      <c r="L48" s="233">
        <v>175.66666666666666</v>
      </c>
      <c r="M48" s="233">
        <v>393</v>
      </c>
      <c r="N48" s="12"/>
      <c r="O48" s="13"/>
      <c r="P48" s="229"/>
      <c r="Q48" s="229"/>
      <c r="R48" s="229"/>
    </row>
    <row r="49" spans="1:18" s="64" customFormat="1" ht="15" customHeight="1" x14ac:dyDescent="0.2">
      <c r="A49" s="51" t="s">
        <v>370</v>
      </c>
      <c r="B49" s="32">
        <f t="shared" si="1"/>
        <v>322.66666666666663</v>
      </c>
      <c r="C49" s="119">
        <v>145</v>
      </c>
      <c r="D49" s="119">
        <v>177.66666666666666</v>
      </c>
      <c r="E49" s="32">
        <f t="shared" si="2"/>
        <v>304.66666666666669</v>
      </c>
      <c r="F49" s="32">
        <v>140.33333333333334</v>
      </c>
      <c r="G49" s="32">
        <v>164.33333333333334</v>
      </c>
      <c r="H49" s="32">
        <f t="shared" si="3"/>
        <v>302.66666666666663</v>
      </c>
      <c r="I49" s="32">
        <v>133.66666666666666</v>
      </c>
      <c r="J49" s="32">
        <v>169</v>
      </c>
      <c r="K49" s="32">
        <f t="shared" si="4"/>
        <v>279.33333333333331</v>
      </c>
      <c r="L49" s="32">
        <v>121.66666666666667</v>
      </c>
      <c r="M49" s="32">
        <v>157.66666666666666</v>
      </c>
      <c r="N49" s="12"/>
      <c r="O49" s="13"/>
      <c r="P49" s="229"/>
      <c r="Q49" s="229"/>
      <c r="R49" s="229"/>
    </row>
    <row r="50" spans="1:18" s="64" customFormat="1" ht="15" customHeight="1" x14ac:dyDescent="0.2">
      <c r="A50" s="230" t="s">
        <v>371</v>
      </c>
      <c r="B50" s="233"/>
      <c r="C50" s="233"/>
      <c r="D50" s="233"/>
      <c r="E50" s="233"/>
      <c r="F50" s="233"/>
      <c r="G50" s="233"/>
      <c r="H50" s="233"/>
      <c r="I50" s="233"/>
      <c r="J50" s="233"/>
      <c r="K50" s="233"/>
      <c r="L50" s="233"/>
      <c r="M50" s="233"/>
      <c r="N50" s="12"/>
      <c r="O50" s="13"/>
      <c r="P50" s="229"/>
      <c r="Q50" s="229"/>
      <c r="R50" s="229"/>
    </row>
    <row r="51" spans="1:18" s="64" customFormat="1" ht="15" customHeight="1" x14ac:dyDescent="0.2">
      <c r="A51" s="51" t="s">
        <v>372</v>
      </c>
      <c r="B51" s="32">
        <f t="shared" si="1"/>
        <v>1335.6666666666667</v>
      </c>
      <c r="C51" s="119">
        <v>546.33333333333337</v>
      </c>
      <c r="D51" s="119">
        <v>789.33333333333337</v>
      </c>
      <c r="E51" s="32">
        <f t="shared" si="2"/>
        <v>1306</v>
      </c>
      <c r="F51" s="32">
        <v>522.33333333333337</v>
      </c>
      <c r="G51" s="32">
        <v>783.66666666666663</v>
      </c>
      <c r="H51" s="32">
        <f t="shared" si="3"/>
        <v>1247</v>
      </c>
      <c r="I51" s="32">
        <v>496.66666666666669</v>
      </c>
      <c r="J51" s="32">
        <v>750.33333333333337</v>
      </c>
      <c r="K51" s="32">
        <f t="shared" si="4"/>
        <v>1117.3333333333333</v>
      </c>
      <c r="L51" s="32">
        <v>442.66666666666669</v>
      </c>
      <c r="M51" s="32">
        <v>674.66666666666663</v>
      </c>
      <c r="N51" s="12"/>
      <c r="O51" s="13"/>
      <c r="P51" s="229"/>
      <c r="Q51" s="229"/>
      <c r="R51" s="229"/>
    </row>
    <row r="52" spans="1:18" s="64" customFormat="1" ht="15" customHeight="1" x14ac:dyDescent="0.2">
      <c r="A52" s="232" t="s">
        <v>373</v>
      </c>
      <c r="B52" s="233">
        <f t="shared" si="1"/>
        <v>1494.6666666666665</v>
      </c>
      <c r="C52" s="231">
        <v>595</v>
      </c>
      <c r="D52" s="231">
        <v>899.66666666666663</v>
      </c>
      <c r="E52" s="233">
        <f t="shared" si="2"/>
        <v>1465</v>
      </c>
      <c r="F52" s="233">
        <v>576</v>
      </c>
      <c r="G52" s="233">
        <v>889</v>
      </c>
      <c r="H52" s="233">
        <f t="shared" si="3"/>
        <v>1449.6666666666667</v>
      </c>
      <c r="I52" s="233">
        <v>566.33333333333337</v>
      </c>
      <c r="J52" s="233">
        <v>883.33333333333337</v>
      </c>
      <c r="K52" s="233">
        <f t="shared" si="4"/>
        <v>1332.3333333333333</v>
      </c>
      <c r="L52" s="233">
        <v>518.66666666666663</v>
      </c>
      <c r="M52" s="233">
        <v>813.66666666666663</v>
      </c>
      <c r="N52" s="12"/>
      <c r="O52" s="13"/>
      <c r="P52" s="229"/>
      <c r="Q52" s="229"/>
      <c r="R52" s="229"/>
    </row>
    <row r="53" spans="1:18" s="64" customFormat="1" ht="15" customHeight="1" x14ac:dyDescent="0.2">
      <c r="A53" s="51" t="s">
        <v>374</v>
      </c>
      <c r="B53" s="32">
        <f t="shared" si="1"/>
        <v>612.66666666666674</v>
      </c>
      <c r="C53" s="119">
        <v>255</v>
      </c>
      <c r="D53" s="119">
        <v>357.66666666666669</v>
      </c>
      <c r="E53" s="32">
        <f t="shared" si="2"/>
        <v>565</v>
      </c>
      <c r="F53" s="32">
        <v>233.66666666666666</v>
      </c>
      <c r="G53" s="32">
        <v>331.33333333333331</v>
      </c>
      <c r="H53" s="32">
        <f t="shared" si="3"/>
        <v>538.66666666666663</v>
      </c>
      <c r="I53" s="32">
        <v>222.33333333333334</v>
      </c>
      <c r="J53" s="32">
        <v>316.33333333333331</v>
      </c>
      <c r="K53" s="32">
        <f t="shared" si="4"/>
        <v>488</v>
      </c>
      <c r="L53" s="32">
        <v>197.33333333333334</v>
      </c>
      <c r="M53" s="32">
        <v>290.66666666666669</v>
      </c>
      <c r="N53" s="12"/>
      <c r="O53" s="13"/>
      <c r="P53" s="229"/>
      <c r="Q53" s="229"/>
      <c r="R53" s="229"/>
    </row>
    <row r="54" spans="1:18" s="64" customFormat="1" ht="15" customHeight="1" x14ac:dyDescent="0.2">
      <c r="A54" s="232" t="s">
        <v>375</v>
      </c>
      <c r="B54" s="233">
        <f t="shared" si="1"/>
        <v>929.33333333333326</v>
      </c>
      <c r="C54" s="231">
        <v>351.33333333333331</v>
      </c>
      <c r="D54" s="231">
        <v>578</v>
      </c>
      <c r="E54" s="233">
        <f t="shared" si="2"/>
        <v>915.66666666666663</v>
      </c>
      <c r="F54" s="233">
        <v>351</v>
      </c>
      <c r="G54" s="233">
        <v>564.66666666666663</v>
      </c>
      <c r="H54" s="233">
        <f t="shared" si="3"/>
        <v>876.33333333333326</v>
      </c>
      <c r="I54" s="233">
        <v>330.33333333333331</v>
      </c>
      <c r="J54" s="233">
        <v>546</v>
      </c>
      <c r="K54" s="233">
        <f t="shared" si="4"/>
        <v>818.66666666666674</v>
      </c>
      <c r="L54" s="233">
        <v>310.66666666666669</v>
      </c>
      <c r="M54" s="233">
        <v>508</v>
      </c>
      <c r="N54" s="12"/>
      <c r="O54" s="13"/>
      <c r="P54" s="229"/>
      <c r="Q54" s="229"/>
      <c r="R54" s="229"/>
    </row>
    <row r="55" spans="1:18" s="64" customFormat="1" ht="15" customHeight="1" x14ac:dyDescent="0.2">
      <c r="A55" s="51" t="s">
        <v>376</v>
      </c>
      <c r="B55" s="32">
        <f t="shared" si="1"/>
        <v>333.66666666666669</v>
      </c>
      <c r="C55" s="119">
        <v>131.33333333333334</v>
      </c>
      <c r="D55" s="119">
        <v>202.33333333333334</v>
      </c>
      <c r="E55" s="32">
        <f t="shared" si="2"/>
        <v>320</v>
      </c>
      <c r="F55" s="32">
        <v>124</v>
      </c>
      <c r="G55" s="32">
        <v>196</v>
      </c>
      <c r="H55" s="32">
        <f t="shared" si="3"/>
        <v>326.66666666666663</v>
      </c>
      <c r="I55" s="32">
        <v>124</v>
      </c>
      <c r="J55" s="32">
        <v>202.66666666666666</v>
      </c>
      <c r="K55" s="32">
        <f t="shared" si="4"/>
        <v>298.33333333333331</v>
      </c>
      <c r="L55" s="32">
        <v>114.66666666666667</v>
      </c>
      <c r="M55" s="32">
        <v>183.66666666666666</v>
      </c>
      <c r="N55" s="12"/>
      <c r="O55" s="13"/>
      <c r="P55" s="229"/>
      <c r="Q55" s="229"/>
      <c r="R55" s="229"/>
    </row>
    <row r="56" spans="1:18" s="64" customFormat="1" ht="15" customHeight="1" x14ac:dyDescent="0.2">
      <c r="A56" s="230" t="s">
        <v>377</v>
      </c>
      <c r="B56" s="233"/>
      <c r="C56" s="233"/>
      <c r="D56" s="233"/>
      <c r="E56" s="233"/>
      <c r="F56" s="233"/>
      <c r="G56" s="233"/>
      <c r="H56" s="233"/>
      <c r="I56" s="233"/>
      <c r="J56" s="233"/>
      <c r="K56" s="233"/>
      <c r="L56" s="233"/>
      <c r="M56" s="233"/>
      <c r="N56" s="12"/>
      <c r="O56" s="13"/>
      <c r="P56" s="229"/>
      <c r="Q56" s="229"/>
      <c r="R56" s="229"/>
    </row>
    <row r="57" spans="1:18" s="64" customFormat="1" ht="15" customHeight="1" x14ac:dyDescent="0.2">
      <c r="A57" s="51" t="s">
        <v>378</v>
      </c>
      <c r="B57" s="32">
        <f t="shared" si="1"/>
        <v>1867</v>
      </c>
      <c r="C57" s="119">
        <v>828</v>
      </c>
      <c r="D57" s="119">
        <v>1039</v>
      </c>
      <c r="E57" s="32">
        <f t="shared" si="2"/>
        <v>1814</v>
      </c>
      <c r="F57" s="32">
        <v>777.66666666666663</v>
      </c>
      <c r="G57" s="32">
        <v>1036.3333333333333</v>
      </c>
      <c r="H57" s="32">
        <f t="shared" si="3"/>
        <v>1764.3333333333333</v>
      </c>
      <c r="I57" s="32">
        <v>768.66666666666663</v>
      </c>
      <c r="J57" s="32">
        <v>995.66666666666663</v>
      </c>
      <c r="K57" s="32">
        <f t="shared" si="4"/>
        <v>1587.3333333333335</v>
      </c>
      <c r="L57" s="32">
        <v>685</v>
      </c>
      <c r="M57" s="32">
        <v>902.33333333333337</v>
      </c>
      <c r="N57" s="12"/>
      <c r="O57" s="13"/>
      <c r="P57" s="229"/>
      <c r="Q57" s="229"/>
      <c r="R57" s="229"/>
    </row>
    <row r="58" spans="1:18" s="64" customFormat="1" ht="15" customHeight="1" x14ac:dyDescent="0.2">
      <c r="A58" s="232" t="s">
        <v>379</v>
      </c>
      <c r="B58" s="233">
        <f t="shared" si="1"/>
        <v>1208</v>
      </c>
      <c r="C58" s="231">
        <v>489.33333333333331</v>
      </c>
      <c r="D58" s="231">
        <v>718.66666666666663</v>
      </c>
      <c r="E58" s="233">
        <f t="shared" si="2"/>
        <v>1175.6666666666667</v>
      </c>
      <c r="F58" s="233">
        <v>478.33333333333331</v>
      </c>
      <c r="G58" s="233">
        <v>697.33333333333337</v>
      </c>
      <c r="H58" s="233">
        <f t="shared" si="3"/>
        <v>1119.6666666666667</v>
      </c>
      <c r="I58" s="233">
        <v>450.33333333333331</v>
      </c>
      <c r="J58" s="233">
        <v>669.33333333333337</v>
      </c>
      <c r="K58" s="233">
        <f t="shared" si="4"/>
        <v>1021.6666666666666</v>
      </c>
      <c r="L58" s="233">
        <v>409</v>
      </c>
      <c r="M58" s="233">
        <v>612.66666666666663</v>
      </c>
      <c r="N58" s="12"/>
      <c r="O58" s="13"/>
      <c r="P58" s="229"/>
      <c r="Q58" s="229"/>
      <c r="R58" s="229"/>
    </row>
    <row r="59" spans="1:18" s="64" customFormat="1" ht="15" customHeight="1" x14ac:dyDescent="0.2">
      <c r="A59" s="51" t="s">
        <v>380</v>
      </c>
      <c r="B59" s="32">
        <f t="shared" si="1"/>
        <v>1813.6666666666665</v>
      </c>
      <c r="C59" s="119">
        <v>712.66666666666663</v>
      </c>
      <c r="D59" s="119">
        <v>1101</v>
      </c>
      <c r="E59" s="32">
        <f t="shared" si="2"/>
        <v>1716</v>
      </c>
      <c r="F59" s="32">
        <v>658</v>
      </c>
      <c r="G59" s="32">
        <v>1058</v>
      </c>
      <c r="H59" s="32">
        <f t="shared" si="3"/>
        <v>1727</v>
      </c>
      <c r="I59" s="32">
        <v>656</v>
      </c>
      <c r="J59" s="32">
        <v>1071</v>
      </c>
      <c r="K59" s="32">
        <f t="shared" si="4"/>
        <v>1594.3333333333333</v>
      </c>
      <c r="L59" s="32">
        <v>624.66666666666663</v>
      </c>
      <c r="M59" s="32">
        <v>969.66666666666663</v>
      </c>
      <c r="N59" s="12"/>
      <c r="O59" s="13"/>
      <c r="P59" s="229"/>
      <c r="Q59" s="229"/>
      <c r="R59" s="229"/>
    </row>
    <row r="60" spans="1:18" s="64" customFormat="1" ht="15" customHeight="1" x14ac:dyDescent="0.2">
      <c r="A60" s="232" t="s">
        <v>381</v>
      </c>
      <c r="B60" s="233">
        <f t="shared" si="1"/>
        <v>318.66666666666669</v>
      </c>
      <c r="C60" s="231">
        <v>144.33333333333334</v>
      </c>
      <c r="D60" s="231">
        <v>174.33333333333334</v>
      </c>
      <c r="E60" s="233">
        <f t="shared" si="2"/>
        <v>296</v>
      </c>
      <c r="F60" s="233">
        <v>132.66666666666666</v>
      </c>
      <c r="G60" s="233">
        <v>163.33333333333334</v>
      </c>
      <c r="H60" s="233">
        <f t="shared" si="3"/>
        <v>285.66666666666663</v>
      </c>
      <c r="I60" s="233">
        <v>130.66666666666666</v>
      </c>
      <c r="J60" s="233">
        <v>155</v>
      </c>
      <c r="K60" s="233">
        <f t="shared" si="4"/>
        <v>278.66666666666663</v>
      </c>
      <c r="L60" s="233">
        <v>122</v>
      </c>
      <c r="M60" s="233">
        <v>156.66666666666666</v>
      </c>
      <c r="N60" s="12"/>
      <c r="O60" s="13"/>
      <c r="P60" s="229"/>
      <c r="Q60" s="229"/>
      <c r="R60" s="229"/>
    </row>
    <row r="61" spans="1:18" s="64" customFormat="1" ht="15" customHeight="1" x14ac:dyDescent="0.2">
      <c r="A61" s="51" t="s">
        <v>382</v>
      </c>
      <c r="B61" s="32">
        <f t="shared" si="1"/>
        <v>1233.3333333333335</v>
      </c>
      <c r="C61" s="119">
        <v>566.33333333333337</v>
      </c>
      <c r="D61" s="119">
        <v>667</v>
      </c>
      <c r="E61" s="32">
        <f t="shared" si="2"/>
        <v>1198</v>
      </c>
      <c r="F61" s="32">
        <v>547.33333333333337</v>
      </c>
      <c r="G61" s="32">
        <v>650.66666666666663</v>
      </c>
      <c r="H61" s="32">
        <f t="shared" si="3"/>
        <v>1125</v>
      </c>
      <c r="I61" s="32">
        <v>504.66666666666669</v>
      </c>
      <c r="J61" s="32">
        <v>620.33333333333337</v>
      </c>
      <c r="K61" s="32">
        <f t="shared" si="4"/>
        <v>1055</v>
      </c>
      <c r="L61" s="32">
        <v>480.66666666666669</v>
      </c>
      <c r="M61" s="32">
        <v>574.33333333333337</v>
      </c>
      <c r="N61" s="12"/>
      <c r="O61" s="13"/>
      <c r="P61" s="229"/>
      <c r="Q61" s="229"/>
      <c r="R61" s="229"/>
    </row>
    <row r="62" spans="1:18" s="64" customFormat="1" ht="15" customHeight="1" x14ac:dyDescent="0.2">
      <c r="A62" s="232" t="s">
        <v>383</v>
      </c>
      <c r="B62" s="233">
        <f t="shared" si="1"/>
        <v>294</v>
      </c>
      <c r="C62" s="231">
        <v>120.66666666666667</v>
      </c>
      <c r="D62" s="231">
        <v>173.33333333333334</v>
      </c>
      <c r="E62" s="233">
        <f t="shared" si="2"/>
        <v>292</v>
      </c>
      <c r="F62" s="233">
        <v>123</v>
      </c>
      <c r="G62" s="233">
        <v>169</v>
      </c>
      <c r="H62" s="233">
        <f t="shared" si="3"/>
        <v>285.33333333333337</v>
      </c>
      <c r="I62" s="233">
        <v>123</v>
      </c>
      <c r="J62" s="233">
        <v>162.33333333333334</v>
      </c>
      <c r="K62" s="233">
        <f t="shared" si="4"/>
        <v>268.66666666666669</v>
      </c>
      <c r="L62" s="233">
        <v>115.33333333333333</v>
      </c>
      <c r="M62" s="233">
        <v>153.33333333333334</v>
      </c>
      <c r="N62" s="12"/>
      <c r="O62" s="13"/>
      <c r="P62" s="229"/>
      <c r="Q62" s="229"/>
      <c r="R62" s="229"/>
    </row>
    <row r="63" spans="1:18" s="64" customFormat="1" ht="15" customHeight="1" x14ac:dyDescent="0.2">
      <c r="A63" s="51" t="s">
        <v>384</v>
      </c>
      <c r="B63" s="32">
        <f t="shared" si="1"/>
        <v>426.66666666666663</v>
      </c>
      <c r="C63" s="119">
        <v>168.33333333333334</v>
      </c>
      <c r="D63" s="119">
        <v>258.33333333333331</v>
      </c>
      <c r="E63" s="32">
        <f t="shared" si="2"/>
        <v>417.33333333333337</v>
      </c>
      <c r="F63" s="32">
        <v>163</v>
      </c>
      <c r="G63" s="32">
        <v>254.33333333333334</v>
      </c>
      <c r="H63" s="32">
        <f t="shared" si="3"/>
        <v>413</v>
      </c>
      <c r="I63" s="32">
        <v>147.66666666666666</v>
      </c>
      <c r="J63" s="32">
        <v>265.33333333333331</v>
      </c>
      <c r="K63" s="32">
        <f t="shared" si="4"/>
        <v>385</v>
      </c>
      <c r="L63" s="32">
        <v>141</v>
      </c>
      <c r="M63" s="32">
        <v>244</v>
      </c>
      <c r="N63" s="12"/>
      <c r="O63" s="13"/>
      <c r="P63" s="229"/>
      <c r="Q63" s="229"/>
      <c r="R63" s="229"/>
    </row>
    <row r="64" spans="1:18" s="64" customFormat="1" ht="15" customHeight="1" x14ac:dyDescent="0.2">
      <c r="A64" s="232" t="s">
        <v>258</v>
      </c>
      <c r="B64" s="233">
        <f t="shared" si="1"/>
        <v>1</v>
      </c>
      <c r="C64" s="231">
        <v>0</v>
      </c>
      <c r="D64" s="231">
        <v>1</v>
      </c>
      <c r="E64" s="233">
        <f t="shared" si="2"/>
        <v>1</v>
      </c>
      <c r="F64" s="233">
        <v>0</v>
      </c>
      <c r="G64" s="233">
        <v>1</v>
      </c>
      <c r="H64" s="233">
        <f t="shared" si="3"/>
        <v>1</v>
      </c>
      <c r="I64" s="233">
        <v>0</v>
      </c>
      <c r="J64" s="233">
        <v>1</v>
      </c>
      <c r="K64" s="233">
        <f t="shared" si="4"/>
        <v>1</v>
      </c>
      <c r="L64" s="233">
        <v>0</v>
      </c>
      <c r="M64" s="233">
        <v>1</v>
      </c>
      <c r="N64" s="12"/>
      <c r="O64" s="13"/>
      <c r="P64" s="229"/>
      <c r="Q64" s="229"/>
      <c r="R64" s="229"/>
    </row>
    <row r="65" spans="1:18" s="64" customFormat="1" ht="15" customHeight="1" x14ac:dyDescent="0.2">
      <c r="A65" s="29" t="s">
        <v>385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12"/>
      <c r="O65" s="13"/>
      <c r="P65" s="229"/>
      <c r="Q65" s="229"/>
      <c r="R65" s="229"/>
    </row>
    <row r="66" spans="1:18" s="64" customFormat="1" ht="15" customHeight="1" x14ac:dyDescent="0.2">
      <c r="A66" s="232" t="s">
        <v>386</v>
      </c>
      <c r="B66" s="233">
        <f t="shared" si="1"/>
        <v>1048</v>
      </c>
      <c r="C66" s="231">
        <v>417.66666666666669</v>
      </c>
      <c r="D66" s="231">
        <v>630.33333333333337</v>
      </c>
      <c r="E66" s="233">
        <f t="shared" ref="E66:E91" si="5">SUM(F66:G66)</f>
        <v>1038</v>
      </c>
      <c r="F66" s="233">
        <v>407.33333333333331</v>
      </c>
      <c r="G66" s="233">
        <v>630.66666666666663</v>
      </c>
      <c r="H66" s="233">
        <f t="shared" si="3"/>
        <v>1013.6666666666667</v>
      </c>
      <c r="I66" s="233">
        <v>398.66666666666669</v>
      </c>
      <c r="J66" s="233">
        <v>615</v>
      </c>
      <c r="K66" s="233">
        <f t="shared" ref="K66:K91" si="6">SUM(L66:M66)</f>
        <v>925.66666666666674</v>
      </c>
      <c r="L66" s="233">
        <v>372.33333333333331</v>
      </c>
      <c r="M66" s="233">
        <v>553.33333333333337</v>
      </c>
      <c r="N66" s="12"/>
      <c r="O66" s="13"/>
      <c r="P66" s="229"/>
      <c r="Q66" s="229"/>
      <c r="R66" s="229"/>
    </row>
    <row r="67" spans="1:18" s="64" customFormat="1" ht="15" customHeight="1" x14ac:dyDescent="0.2">
      <c r="A67" s="51" t="s">
        <v>387</v>
      </c>
      <c r="B67" s="32">
        <f t="shared" ref="B67:B91" si="7">SUM(C67:D67)</f>
        <v>2354</v>
      </c>
      <c r="C67" s="119">
        <v>1051</v>
      </c>
      <c r="D67" s="119">
        <v>1303</v>
      </c>
      <c r="E67" s="32">
        <f t="shared" si="5"/>
        <v>2305.333333333333</v>
      </c>
      <c r="F67" s="32">
        <v>1017</v>
      </c>
      <c r="G67" s="32">
        <v>1288.3333333333333</v>
      </c>
      <c r="H67" s="32">
        <f t="shared" ref="H67:H91" si="8">SUM(I67:J67)</f>
        <v>2284.6666666666665</v>
      </c>
      <c r="I67" s="32">
        <v>1001.6666666666666</v>
      </c>
      <c r="J67" s="32">
        <v>1283</v>
      </c>
      <c r="K67" s="32">
        <f t="shared" si="6"/>
        <v>2080.3333333333335</v>
      </c>
      <c r="L67" s="32">
        <v>899.33333333333337</v>
      </c>
      <c r="M67" s="32">
        <v>1181</v>
      </c>
      <c r="N67" s="12"/>
      <c r="O67" s="13"/>
      <c r="P67" s="229"/>
      <c r="Q67" s="229"/>
      <c r="R67" s="229"/>
    </row>
    <row r="68" spans="1:18" s="64" customFormat="1" ht="15" customHeight="1" x14ac:dyDescent="0.2">
      <c r="A68" s="232" t="s">
        <v>388</v>
      </c>
      <c r="B68" s="233">
        <f t="shared" si="7"/>
        <v>1423</v>
      </c>
      <c r="C68" s="231">
        <v>595.33333333333337</v>
      </c>
      <c r="D68" s="231">
        <v>827.66666666666663</v>
      </c>
      <c r="E68" s="233">
        <f t="shared" si="5"/>
        <v>1372.3333333333333</v>
      </c>
      <c r="F68" s="233">
        <v>566.66666666666663</v>
      </c>
      <c r="G68" s="233">
        <v>805.66666666666663</v>
      </c>
      <c r="H68" s="233">
        <f t="shared" si="8"/>
        <v>1325</v>
      </c>
      <c r="I68" s="233">
        <v>548</v>
      </c>
      <c r="J68" s="233">
        <v>777</v>
      </c>
      <c r="K68" s="233">
        <f t="shared" si="6"/>
        <v>1196.6666666666665</v>
      </c>
      <c r="L68" s="233">
        <v>484</v>
      </c>
      <c r="M68" s="233">
        <v>712.66666666666663</v>
      </c>
      <c r="N68" s="12"/>
      <c r="O68" s="13"/>
      <c r="P68" s="229"/>
      <c r="Q68" s="229"/>
      <c r="R68" s="229"/>
    </row>
    <row r="69" spans="1:18" s="64" customFormat="1" ht="15" customHeight="1" x14ac:dyDescent="0.2">
      <c r="A69" s="51" t="s">
        <v>389</v>
      </c>
      <c r="B69" s="32">
        <f t="shared" si="7"/>
        <v>744.66666666666674</v>
      </c>
      <c r="C69" s="119">
        <v>300</v>
      </c>
      <c r="D69" s="119">
        <v>444.66666666666669</v>
      </c>
      <c r="E69" s="32">
        <f t="shared" si="5"/>
        <v>701.33333333333337</v>
      </c>
      <c r="F69" s="32">
        <v>289.66666666666669</v>
      </c>
      <c r="G69" s="32">
        <v>411.66666666666669</v>
      </c>
      <c r="H69" s="32">
        <f t="shared" si="8"/>
        <v>678.33333333333326</v>
      </c>
      <c r="I69" s="32">
        <v>276.33333333333331</v>
      </c>
      <c r="J69" s="32">
        <v>402</v>
      </c>
      <c r="K69" s="32">
        <f t="shared" si="6"/>
        <v>615</v>
      </c>
      <c r="L69" s="32">
        <v>265</v>
      </c>
      <c r="M69" s="32">
        <v>350</v>
      </c>
      <c r="N69" s="12"/>
      <c r="O69" s="13"/>
      <c r="P69" s="229"/>
      <c r="Q69" s="229"/>
      <c r="R69" s="229"/>
    </row>
    <row r="70" spans="1:18" s="64" customFormat="1" ht="15" customHeight="1" x14ac:dyDescent="0.2">
      <c r="A70" s="232" t="s">
        <v>390</v>
      </c>
      <c r="B70" s="233">
        <f t="shared" si="7"/>
        <v>890.66666666666674</v>
      </c>
      <c r="C70" s="231">
        <v>362.33333333333331</v>
      </c>
      <c r="D70" s="231">
        <v>528.33333333333337</v>
      </c>
      <c r="E70" s="233">
        <f t="shared" si="5"/>
        <v>880.33333333333337</v>
      </c>
      <c r="F70" s="233">
        <v>356</v>
      </c>
      <c r="G70" s="233">
        <v>524.33333333333337</v>
      </c>
      <c r="H70" s="233">
        <f t="shared" si="8"/>
        <v>861.33333333333326</v>
      </c>
      <c r="I70" s="233">
        <v>362.33333333333331</v>
      </c>
      <c r="J70" s="233">
        <v>499</v>
      </c>
      <c r="K70" s="233">
        <f t="shared" si="6"/>
        <v>800.66666666666674</v>
      </c>
      <c r="L70" s="233">
        <v>334</v>
      </c>
      <c r="M70" s="233">
        <v>466.66666666666669</v>
      </c>
      <c r="N70" s="12"/>
      <c r="O70" s="13"/>
      <c r="P70" s="229"/>
      <c r="Q70" s="229"/>
      <c r="R70" s="229"/>
    </row>
    <row r="71" spans="1:18" s="64" customFormat="1" ht="15" customHeight="1" x14ac:dyDescent="0.2">
      <c r="A71" s="51" t="s">
        <v>258</v>
      </c>
      <c r="B71" s="32">
        <f t="shared" si="7"/>
        <v>6</v>
      </c>
      <c r="C71" s="119">
        <v>3</v>
      </c>
      <c r="D71" s="119">
        <v>3</v>
      </c>
      <c r="E71" s="32">
        <f t="shared" si="5"/>
        <v>3.666666666666667</v>
      </c>
      <c r="F71" s="32">
        <v>2</v>
      </c>
      <c r="G71" s="32">
        <v>1.6666666666666667</v>
      </c>
      <c r="H71" s="32">
        <f t="shared" si="8"/>
        <v>2</v>
      </c>
      <c r="I71" s="32">
        <v>1</v>
      </c>
      <c r="J71" s="32">
        <v>1</v>
      </c>
      <c r="K71" s="32">
        <f t="shared" si="6"/>
        <v>2.333333333333333</v>
      </c>
      <c r="L71" s="32">
        <v>1</v>
      </c>
      <c r="M71" s="32">
        <v>1.3333333333333333</v>
      </c>
      <c r="N71" s="12"/>
      <c r="O71" s="13"/>
      <c r="P71" s="229"/>
      <c r="Q71" s="229"/>
      <c r="R71" s="229"/>
    </row>
    <row r="72" spans="1:18" s="64" customFormat="1" ht="15" customHeight="1" x14ac:dyDescent="0.2">
      <c r="A72" s="230" t="s">
        <v>391</v>
      </c>
      <c r="B72" s="233"/>
      <c r="C72" s="233"/>
      <c r="D72" s="233"/>
      <c r="E72" s="233"/>
      <c r="F72" s="233"/>
      <c r="G72" s="233"/>
      <c r="H72" s="233"/>
      <c r="I72" s="233"/>
      <c r="J72" s="233"/>
      <c r="K72" s="233"/>
      <c r="L72" s="233"/>
      <c r="M72" s="233"/>
      <c r="N72" s="12"/>
      <c r="O72" s="13"/>
      <c r="P72" s="229"/>
      <c r="Q72" s="229"/>
      <c r="R72" s="229"/>
    </row>
    <row r="73" spans="1:18" s="64" customFormat="1" ht="15" customHeight="1" x14ac:dyDescent="0.2">
      <c r="A73" s="51" t="s">
        <v>392</v>
      </c>
      <c r="B73" s="32">
        <f t="shared" si="7"/>
        <v>2214.6666666666665</v>
      </c>
      <c r="C73" s="119">
        <v>952.33333333333337</v>
      </c>
      <c r="D73" s="119">
        <v>1262.3333333333333</v>
      </c>
      <c r="E73" s="32">
        <f t="shared" si="5"/>
        <v>2127.333333333333</v>
      </c>
      <c r="F73" s="32">
        <v>904</v>
      </c>
      <c r="G73" s="32">
        <v>1223.3333333333333</v>
      </c>
      <c r="H73" s="32">
        <f t="shared" si="8"/>
        <v>2074</v>
      </c>
      <c r="I73" s="32">
        <v>884.66666666666663</v>
      </c>
      <c r="J73" s="32">
        <v>1189.3333333333333</v>
      </c>
      <c r="K73" s="32">
        <f t="shared" si="6"/>
        <v>1888.6666666666667</v>
      </c>
      <c r="L73" s="32">
        <v>803</v>
      </c>
      <c r="M73" s="32">
        <v>1085.6666666666667</v>
      </c>
      <c r="N73" s="12"/>
      <c r="O73" s="13"/>
      <c r="P73" s="229"/>
      <c r="Q73" s="229"/>
      <c r="R73" s="229"/>
    </row>
    <row r="74" spans="1:18" s="64" customFormat="1" ht="15" customHeight="1" x14ac:dyDescent="0.2">
      <c r="A74" s="232" t="s">
        <v>393</v>
      </c>
      <c r="B74" s="233">
        <f t="shared" si="7"/>
        <v>717.66666666666674</v>
      </c>
      <c r="C74" s="231">
        <v>288.66666666666669</v>
      </c>
      <c r="D74" s="231">
        <v>429</v>
      </c>
      <c r="E74" s="233">
        <f t="shared" si="5"/>
        <v>690.33333333333337</v>
      </c>
      <c r="F74" s="233">
        <v>263.66666666666669</v>
      </c>
      <c r="G74" s="233">
        <v>426.66666666666669</v>
      </c>
      <c r="H74" s="233">
        <f t="shared" si="8"/>
        <v>669.66666666666663</v>
      </c>
      <c r="I74" s="233">
        <v>261.33333333333331</v>
      </c>
      <c r="J74" s="233">
        <v>408.33333333333331</v>
      </c>
      <c r="K74" s="233">
        <f t="shared" si="6"/>
        <v>625</v>
      </c>
      <c r="L74" s="233">
        <v>252</v>
      </c>
      <c r="M74" s="233">
        <v>373</v>
      </c>
      <c r="N74" s="12"/>
      <c r="O74" s="13"/>
      <c r="P74" s="229"/>
      <c r="Q74" s="229"/>
      <c r="R74" s="229"/>
    </row>
    <row r="75" spans="1:18" s="64" customFormat="1" ht="15" customHeight="1" x14ac:dyDescent="0.2">
      <c r="A75" s="51" t="s">
        <v>394</v>
      </c>
      <c r="B75" s="32">
        <f t="shared" si="7"/>
        <v>1566.6666666666665</v>
      </c>
      <c r="C75" s="119">
        <v>633.66666666666663</v>
      </c>
      <c r="D75" s="119">
        <v>933</v>
      </c>
      <c r="E75" s="32">
        <f t="shared" si="5"/>
        <v>1489.3333333333335</v>
      </c>
      <c r="F75" s="32">
        <v>587.33333333333337</v>
      </c>
      <c r="G75" s="32">
        <v>902</v>
      </c>
      <c r="H75" s="32">
        <f t="shared" si="8"/>
        <v>1436.6666666666667</v>
      </c>
      <c r="I75" s="32">
        <v>567.33333333333337</v>
      </c>
      <c r="J75" s="32">
        <v>869.33333333333337</v>
      </c>
      <c r="K75" s="32">
        <f t="shared" si="6"/>
        <v>1324</v>
      </c>
      <c r="L75" s="32">
        <v>514</v>
      </c>
      <c r="M75" s="32">
        <v>810</v>
      </c>
      <c r="N75" s="12"/>
      <c r="O75" s="13"/>
      <c r="P75" s="229"/>
      <c r="Q75" s="229"/>
      <c r="R75" s="229"/>
    </row>
    <row r="76" spans="1:18" s="64" customFormat="1" ht="15" customHeight="1" x14ac:dyDescent="0.2">
      <c r="A76" s="232" t="s">
        <v>395</v>
      </c>
      <c r="B76" s="233">
        <f t="shared" si="7"/>
        <v>436</v>
      </c>
      <c r="C76" s="231">
        <v>182.33333333333334</v>
      </c>
      <c r="D76" s="231">
        <v>253.66666666666666</v>
      </c>
      <c r="E76" s="233">
        <f t="shared" si="5"/>
        <v>414.66666666666669</v>
      </c>
      <c r="F76" s="233">
        <v>166.33333333333334</v>
      </c>
      <c r="G76" s="233">
        <v>248.33333333333334</v>
      </c>
      <c r="H76" s="233">
        <f t="shared" si="8"/>
        <v>415.66666666666663</v>
      </c>
      <c r="I76" s="233">
        <v>166</v>
      </c>
      <c r="J76" s="233">
        <v>249.66666666666666</v>
      </c>
      <c r="K76" s="233">
        <f t="shared" si="6"/>
        <v>369</v>
      </c>
      <c r="L76" s="233">
        <v>150.66666666666666</v>
      </c>
      <c r="M76" s="233">
        <v>218.33333333333334</v>
      </c>
      <c r="N76" s="12"/>
      <c r="O76" s="13"/>
      <c r="P76" s="229"/>
      <c r="Q76" s="229"/>
      <c r="R76" s="229"/>
    </row>
    <row r="77" spans="1:18" s="64" customFormat="1" ht="15" customHeight="1" x14ac:dyDescent="0.2">
      <c r="A77" s="51" t="s">
        <v>396</v>
      </c>
      <c r="B77" s="32">
        <f t="shared" si="7"/>
        <v>546</v>
      </c>
      <c r="C77" s="119">
        <v>205</v>
      </c>
      <c r="D77" s="119">
        <v>341</v>
      </c>
      <c r="E77" s="32">
        <f t="shared" si="5"/>
        <v>539</v>
      </c>
      <c r="F77" s="32">
        <v>200</v>
      </c>
      <c r="G77" s="32">
        <v>339</v>
      </c>
      <c r="H77" s="32">
        <f t="shared" si="8"/>
        <v>554</v>
      </c>
      <c r="I77" s="32">
        <v>200.33333333333334</v>
      </c>
      <c r="J77" s="32">
        <v>353.66666666666669</v>
      </c>
      <c r="K77" s="32">
        <f t="shared" si="6"/>
        <v>517.33333333333337</v>
      </c>
      <c r="L77" s="32">
        <v>188.66666666666666</v>
      </c>
      <c r="M77" s="32">
        <v>328.66666666666669</v>
      </c>
      <c r="N77" s="12"/>
      <c r="O77" s="13"/>
      <c r="P77" s="229"/>
      <c r="Q77" s="229"/>
      <c r="R77" s="229"/>
    </row>
    <row r="78" spans="1:18" s="64" customFormat="1" ht="15" customHeight="1" x14ac:dyDescent="0.2">
      <c r="A78" s="230" t="s">
        <v>397</v>
      </c>
      <c r="B78" s="233"/>
      <c r="C78" s="233"/>
      <c r="D78" s="233"/>
      <c r="E78" s="233"/>
      <c r="F78" s="233"/>
      <c r="G78" s="233"/>
      <c r="H78" s="233"/>
      <c r="I78" s="233"/>
      <c r="J78" s="233"/>
      <c r="K78" s="233"/>
      <c r="L78" s="233"/>
      <c r="M78" s="233"/>
      <c r="N78" s="12"/>
      <c r="O78" s="13"/>
      <c r="P78" s="229"/>
      <c r="Q78" s="229"/>
      <c r="R78" s="229"/>
    </row>
    <row r="79" spans="1:18" s="64" customFormat="1" ht="15" customHeight="1" x14ac:dyDescent="0.2">
      <c r="A79" s="51" t="s">
        <v>398</v>
      </c>
      <c r="B79" s="32">
        <f t="shared" si="7"/>
        <v>706.66666666666663</v>
      </c>
      <c r="C79" s="119">
        <v>304.33333333333331</v>
      </c>
      <c r="D79" s="119">
        <v>402.33333333333331</v>
      </c>
      <c r="E79" s="32">
        <f t="shared" si="5"/>
        <v>679.33333333333326</v>
      </c>
      <c r="F79" s="32">
        <v>282.33333333333331</v>
      </c>
      <c r="G79" s="32">
        <v>397</v>
      </c>
      <c r="H79" s="32">
        <f t="shared" si="8"/>
        <v>659</v>
      </c>
      <c r="I79" s="32">
        <v>271</v>
      </c>
      <c r="J79" s="32">
        <v>388</v>
      </c>
      <c r="K79" s="32">
        <f t="shared" si="6"/>
        <v>626</v>
      </c>
      <c r="L79" s="32">
        <v>257.66666666666669</v>
      </c>
      <c r="M79" s="32">
        <v>368.33333333333331</v>
      </c>
      <c r="N79" s="12"/>
      <c r="O79" s="13"/>
      <c r="P79" s="229"/>
      <c r="Q79" s="229"/>
      <c r="R79" s="229"/>
    </row>
    <row r="80" spans="1:18" s="64" customFormat="1" ht="15" customHeight="1" x14ac:dyDescent="0.2">
      <c r="A80" s="232" t="s">
        <v>399</v>
      </c>
      <c r="B80" s="233">
        <f t="shared" si="7"/>
        <v>874</v>
      </c>
      <c r="C80" s="231">
        <v>391</v>
      </c>
      <c r="D80" s="231">
        <v>483</v>
      </c>
      <c r="E80" s="233">
        <f t="shared" si="5"/>
        <v>824.33333333333326</v>
      </c>
      <c r="F80" s="233">
        <v>355</v>
      </c>
      <c r="G80" s="233">
        <v>469.33333333333331</v>
      </c>
      <c r="H80" s="233">
        <f t="shared" si="8"/>
        <v>811.66666666666674</v>
      </c>
      <c r="I80" s="233">
        <v>347</v>
      </c>
      <c r="J80" s="233">
        <v>464.66666666666669</v>
      </c>
      <c r="K80" s="233">
        <f t="shared" si="6"/>
        <v>716.33333333333337</v>
      </c>
      <c r="L80" s="233">
        <v>302.66666666666669</v>
      </c>
      <c r="M80" s="233">
        <v>413.66666666666669</v>
      </c>
      <c r="N80" s="12"/>
      <c r="O80" s="13"/>
      <c r="P80" s="229"/>
      <c r="Q80" s="229"/>
      <c r="R80" s="229"/>
    </row>
    <row r="81" spans="1:18" s="64" customFormat="1" ht="15" customHeight="1" x14ac:dyDescent="0.2">
      <c r="A81" s="51" t="s">
        <v>400</v>
      </c>
      <c r="B81" s="32">
        <f t="shared" si="7"/>
        <v>682</v>
      </c>
      <c r="C81" s="119">
        <v>324.66666666666669</v>
      </c>
      <c r="D81" s="119">
        <v>357.33333333333331</v>
      </c>
      <c r="E81" s="32">
        <f t="shared" si="5"/>
        <v>641.33333333333326</v>
      </c>
      <c r="F81" s="32">
        <v>311.33333333333331</v>
      </c>
      <c r="G81" s="32">
        <v>330</v>
      </c>
      <c r="H81" s="32">
        <f t="shared" si="8"/>
        <v>613</v>
      </c>
      <c r="I81" s="32">
        <v>283.33333333333331</v>
      </c>
      <c r="J81" s="32">
        <v>329.66666666666669</v>
      </c>
      <c r="K81" s="32">
        <f t="shared" si="6"/>
        <v>544.66666666666663</v>
      </c>
      <c r="L81" s="32">
        <v>253.66666666666666</v>
      </c>
      <c r="M81" s="32">
        <v>291</v>
      </c>
      <c r="N81" s="12"/>
      <c r="O81" s="13"/>
      <c r="P81" s="229"/>
      <c r="Q81" s="229"/>
      <c r="R81" s="229"/>
    </row>
    <row r="82" spans="1:18" s="64" customFormat="1" ht="15" customHeight="1" x14ac:dyDescent="0.2">
      <c r="A82" s="232" t="s">
        <v>401</v>
      </c>
      <c r="B82" s="233">
        <f t="shared" si="7"/>
        <v>338</v>
      </c>
      <c r="C82" s="231">
        <v>166.33333333333334</v>
      </c>
      <c r="D82" s="231">
        <v>171.66666666666666</v>
      </c>
      <c r="E82" s="233">
        <f t="shared" si="5"/>
        <v>329.33333333333337</v>
      </c>
      <c r="F82" s="233">
        <v>158.33333333333334</v>
      </c>
      <c r="G82" s="233">
        <v>171</v>
      </c>
      <c r="H82" s="233">
        <f t="shared" si="8"/>
        <v>328.33333333333337</v>
      </c>
      <c r="I82" s="233">
        <v>149.33333333333334</v>
      </c>
      <c r="J82" s="233">
        <v>179</v>
      </c>
      <c r="K82" s="233">
        <f t="shared" si="6"/>
        <v>288.33333333333337</v>
      </c>
      <c r="L82" s="233">
        <v>141.33333333333334</v>
      </c>
      <c r="M82" s="233">
        <v>147</v>
      </c>
      <c r="N82" s="12"/>
      <c r="O82" s="13"/>
      <c r="P82" s="229"/>
      <c r="Q82" s="229"/>
      <c r="R82" s="229"/>
    </row>
    <row r="83" spans="1:18" s="64" customFormat="1" ht="15" customHeight="1" x14ac:dyDescent="0.2">
      <c r="A83" s="51" t="s">
        <v>402</v>
      </c>
      <c r="B83" s="32">
        <f t="shared" si="7"/>
        <v>218.33333333333331</v>
      </c>
      <c r="C83" s="119">
        <v>105.33333333333333</v>
      </c>
      <c r="D83" s="119">
        <v>113</v>
      </c>
      <c r="E83" s="32">
        <f t="shared" si="5"/>
        <v>200.66666666666666</v>
      </c>
      <c r="F83" s="32">
        <v>99.333333333333329</v>
      </c>
      <c r="G83" s="32">
        <v>101.33333333333333</v>
      </c>
      <c r="H83" s="32">
        <f t="shared" si="8"/>
        <v>202</v>
      </c>
      <c r="I83" s="32">
        <v>99</v>
      </c>
      <c r="J83" s="32">
        <v>103</v>
      </c>
      <c r="K83" s="32">
        <f t="shared" si="6"/>
        <v>160</v>
      </c>
      <c r="L83" s="32">
        <v>79</v>
      </c>
      <c r="M83" s="32">
        <v>81</v>
      </c>
      <c r="N83" s="12"/>
      <c r="O83" s="13"/>
      <c r="P83" s="229"/>
      <c r="Q83" s="229"/>
      <c r="R83" s="229"/>
    </row>
    <row r="84" spans="1:18" s="64" customFormat="1" ht="15" customHeight="1" x14ac:dyDescent="0.2">
      <c r="A84" s="232" t="s">
        <v>258</v>
      </c>
      <c r="B84" s="233">
        <f t="shared" si="7"/>
        <v>0</v>
      </c>
      <c r="C84" s="231">
        <v>0</v>
      </c>
      <c r="D84" s="231">
        <v>0</v>
      </c>
      <c r="E84" s="233">
        <f t="shared" si="5"/>
        <v>0</v>
      </c>
      <c r="F84" s="233">
        <v>0</v>
      </c>
      <c r="G84" s="233">
        <v>0</v>
      </c>
      <c r="H84" s="233">
        <f t="shared" si="8"/>
        <v>1</v>
      </c>
      <c r="I84" s="233">
        <v>0</v>
      </c>
      <c r="J84" s="233">
        <v>1</v>
      </c>
      <c r="K84" s="233">
        <f t="shared" si="6"/>
        <v>0</v>
      </c>
      <c r="L84" s="233">
        <v>0</v>
      </c>
      <c r="M84" s="233">
        <v>0</v>
      </c>
      <c r="N84" s="12"/>
      <c r="O84" s="13"/>
      <c r="P84" s="229"/>
      <c r="Q84" s="229"/>
      <c r="R84" s="229"/>
    </row>
    <row r="85" spans="1:18" s="64" customFormat="1" ht="15" customHeight="1" x14ac:dyDescent="0.2">
      <c r="A85" s="29" t="s">
        <v>403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12"/>
      <c r="O85" s="13"/>
      <c r="P85" s="229"/>
      <c r="Q85" s="229"/>
      <c r="R85" s="229"/>
    </row>
    <row r="86" spans="1:18" s="64" customFormat="1" ht="15" customHeight="1" x14ac:dyDescent="0.2">
      <c r="A86" s="232" t="s">
        <v>404</v>
      </c>
      <c r="B86" s="233">
        <f t="shared" si="7"/>
        <v>1784.3333333333335</v>
      </c>
      <c r="C86" s="231">
        <v>757.66666666666663</v>
      </c>
      <c r="D86" s="231">
        <v>1026.6666666666667</v>
      </c>
      <c r="E86" s="233">
        <f t="shared" si="5"/>
        <v>1706.3333333333335</v>
      </c>
      <c r="F86" s="233">
        <v>709.33333333333337</v>
      </c>
      <c r="G86" s="233">
        <v>997</v>
      </c>
      <c r="H86" s="233">
        <f t="shared" si="8"/>
        <v>1718.3333333333333</v>
      </c>
      <c r="I86" s="233">
        <v>691</v>
      </c>
      <c r="J86" s="233">
        <v>1027.3333333333333</v>
      </c>
      <c r="K86" s="233">
        <f t="shared" si="6"/>
        <v>1511</v>
      </c>
      <c r="L86" s="233">
        <v>616.33333333333337</v>
      </c>
      <c r="M86" s="233">
        <v>894.66666666666663</v>
      </c>
      <c r="N86" s="12"/>
      <c r="O86" s="13"/>
      <c r="P86" s="229"/>
      <c r="Q86" s="229"/>
      <c r="R86" s="229"/>
    </row>
    <row r="87" spans="1:18" s="64" customFormat="1" ht="15" customHeight="1" x14ac:dyDescent="0.2">
      <c r="A87" s="51" t="s">
        <v>405</v>
      </c>
      <c r="B87" s="32">
        <f t="shared" si="7"/>
        <v>331</v>
      </c>
      <c r="C87" s="119">
        <v>138.66666666666666</v>
      </c>
      <c r="D87" s="119">
        <v>192.33333333333334</v>
      </c>
      <c r="E87" s="32">
        <f t="shared" si="5"/>
        <v>316.66666666666669</v>
      </c>
      <c r="F87" s="32">
        <v>126.33333333333333</v>
      </c>
      <c r="G87" s="32">
        <v>190.33333333333334</v>
      </c>
      <c r="H87" s="32">
        <f t="shared" si="8"/>
        <v>327.66666666666663</v>
      </c>
      <c r="I87" s="32">
        <v>134</v>
      </c>
      <c r="J87" s="32">
        <v>193.66666666666666</v>
      </c>
      <c r="K87" s="32">
        <f t="shared" si="6"/>
        <v>291</v>
      </c>
      <c r="L87" s="32">
        <v>120.33333333333333</v>
      </c>
      <c r="M87" s="32">
        <v>170.66666666666666</v>
      </c>
      <c r="N87" s="12"/>
      <c r="O87" s="13"/>
      <c r="P87" s="229"/>
      <c r="Q87" s="229"/>
      <c r="R87" s="229"/>
    </row>
    <row r="88" spans="1:18" s="64" customFormat="1" ht="15" customHeight="1" x14ac:dyDescent="0.2">
      <c r="A88" s="230" t="s">
        <v>406</v>
      </c>
      <c r="B88" s="233"/>
      <c r="C88" s="233"/>
      <c r="D88" s="233"/>
      <c r="E88" s="233"/>
      <c r="F88" s="233"/>
      <c r="G88" s="233"/>
      <c r="H88" s="233"/>
      <c r="I88" s="233"/>
      <c r="J88" s="233"/>
      <c r="K88" s="233"/>
      <c r="L88" s="233"/>
      <c r="M88" s="233"/>
      <c r="N88" s="12"/>
      <c r="O88" s="13"/>
      <c r="P88" s="229"/>
      <c r="Q88" s="229"/>
      <c r="R88" s="229"/>
    </row>
    <row r="89" spans="1:18" s="64" customFormat="1" ht="15" customHeight="1" x14ac:dyDescent="0.2">
      <c r="A89" s="51" t="s">
        <v>407</v>
      </c>
      <c r="B89" s="32">
        <f t="shared" si="7"/>
        <v>2004</v>
      </c>
      <c r="C89" s="119">
        <v>865</v>
      </c>
      <c r="D89" s="119">
        <v>1139</v>
      </c>
      <c r="E89" s="32">
        <f t="shared" si="5"/>
        <v>1954</v>
      </c>
      <c r="F89" s="32">
        <v>833.33333333333337</v>
      </c>
      <c r="G89" s="32">
        <v>1120.6666666666667</v>
      </c>
      <c r="H89" s="32">
        <f t="shared" si="8"/>
        <v>1899</v>
      </c>
      <c r="I89" s="32">
        <v>799.66666666666663</v>
      </c>
      <c r="J89" s="32">
        <v>1099.3333333333333</v>
      </c>
      <c r="K89" s="32">
        <f t="shared" si="6"/>
        <v>1750.3333333333333</v>
      </c>
      <c r="L89" s="32">
        <v>716</v>
      </c>
      <c r="M89" s="32">
        <v>1034.3333333333333</v>
      </c>
      <c r="N89" s="12"/>
      <c r="O89" s="13"/>
      <c r="P89" s="229"/>
      <c r="Q89" s="229"/>
      <c r="R89" s="229"/>
    </row>
    <row r="90" spans="1:18" s="64" customFormat="1" ht="15" customHeight="1" x14ac:dyDescent="0.2">
      <c r="A90" s="232" t="s">
        <v>408</v>
      </c>
      <c r="B90" s="233">
        <f t="shared" si="7"/>
        <v>2847.333333333333</v>
      </c>
      <c r="C90" s="231">
        <v>1171</v>
      </c>
      <c r="D90" s="231">
        <v>1676.3333333333333</v>
      </c>
      <c r="E90" s="233">
        <f t="shared" si="5"/>
        <v>2766</v>
      </c>
      <c r="F90" s="233">
        <v>1122</v>
      </c>
      <c r="G90" s="233">
        <v>1644</v>
      </c>
      <c r="H90" s="233">
        <f t="shared" si="8"/>
        <v>2706</v>
      </c>
      <c r="I90" s="233">
        <v>1107.3333333333333</v>
      </c>
      <c r="J90" s="233">
        <v>1598.6666666666667</v>
      </c>
      <c r="K90" s="233">
        <f t="shared" si="6"/>
        <v>2475.3333333333335</v>
      </c>
      <c r="L90" s="233">
        <v>1013.3333333333334</v>
      </c>
      <c r="M90" s="233">
        <v>1462</v>
      </c>
      <c r="N90" s="12"/>
      <c r="O90" s="13"/>
      <c r="P90" s="229"/>
      <c r="Q90" s="229"/>
      <c r="R90" s="229"/>
    </row>
    <row r="91" spans="1:18" s="64" customFormat="1" ht="15" customHeight="1" x14ac:dyDescent="0.2">
      <c r="A91" s="51" t="s">
        <v>409</v>
      </c>
      <c r="B91" s="32">
        <f t="shared" si="7"/>
        <v>545</v>
      </c>
      <c r="C91" s="119">
        <v>220.66666666666666</v>
      </c>
      <c r="D91" s="119">
        <v>324.33333333333331</v>
      </c>
      <c r="E91" s="32">
        <f t="shared" si="5"/>
        <v>536.33333333333337</v>
      </c>
      <c r="F91" s="32">
        <v>200.33333333333334</v>
      </c>
      <c r="G91" s="32">
        <v>336</v>
      </c>
      <c r="H91" s="32">
        <f t="shared" si="8"/>
        <v>552.33333333333337</v>
      </c>
      <c r="I91" s="32">
        <v>215.33333333333334</v>
      </c>
      <c r="J91" s="32">
        <v>337</v>
      </c>
      <c r="K91" s="32">
        <f t="shared" si="6"/>
        <v>499.66666666666663</v>
      </c>
      <c r="L91" s="32">
        <v>190.33333333333334</v>
      </c>
      <c r="M91" s="32">
        <v>309.33333333333331</v>
      </c>
      <c r="N91" s="12"/>
      <c r="O91" s="13"/>
      <c r="P91" s="229"/>
      <c r="Q91" s="229"/>
      <c r="R91" s="229"/>
    </row>
    <row r="92" spans="1:18" s="64" customFormat="1" ht="15" customHeight="1" x14ac:dyDescent="0.2">
      <c r="A92" s="230" t="s">
        <v>410</v>
      </c>
      <c r="B92" s="233"/>
      <c r="C92" s="231"/>
      <c r="D92" s="231"/>
      <c r="E92" s="233"/>
      <c r="F92" s="233"/>
      <c r="G92" s="233"/>
      <c r="H92" s="233"/>
      <c r="I92" s="233"/>
      <c r="J92" s="233"/>
      <c r="K92" s="233"/>
      <c r="L92" s="233"/>
      <c r="M92" s="233"/>
      <c r="N92" s="12"/>
      <c r="O92" s="13"/>
      <c r="P92" s="229"/>
      <c r="Q92" s="229"/>
      <c r="R92" s="229"/>
    </row>
    <row r="93" spans="1:18" s="64" customFormat="1" ht="15" customHeight="1" x14ac:dyDescent="0.2">
      <c r="A93" s="51" t="s">
        <v>411</v>
      </c>
      <c r="B93" s="32">
        <v>3481</v>
      </c>
      <c r="C93" s="32">
        <v>1397</v>
      </c>
      <c r="D93" s="32">
        <v>2084</v>
      </c>
      <c r="E93" s="32">
        <v>3405.6666666666665</v>
      </c>
      <c r="F93" s="32">
        <v>1340</v>
      </c>
      <c r="G93" s="32">
        <v>2065.6666666666665</v>
      </c>
      <c r="H93" s="32">
        <v>3348</v>
      </c>
      <c r="I93" s="32">
        <v>1301.6666666666667</v>
      </c>
      <c r="J93" s="32">
        <v>2046.3333333333333</v>
      </c>
      <c r="K93" s="32">
        <v>3055.333333333333</v>
      </c>
      <c r="L93" s="32">
        <v>1199</v>
      </c>
      <c r="M93" s="32">
        <v>1856.3333333333333</v>
      </c>
      <c r="N93" s="12"/>
      <c r="O93" s="13"/>
      <c r="P93" s="229"/>
      <c r="Q93" s="229"/>
      <c r="R93" s="229"/>
    </row>
    <row r="94" spans="1:18" s="64" customFormat="1" ht="15" customHeight="1" x14ac:dyDescent="0.2">
      <c r="A94" s="232" t="s">
        <v>412</v>
      </c>
      <c r="B94" s="233">
        <v>656.66666666666663</v>
      </c>
      <c r="C94" s="231">
        <v>271.33333333333331</v>
      </c>
      <c r="D94" s="231">
        <v>385.33333333333331</v>
      </c>
      <c r="E94" s="233">
        <v>653.66666666666674</v>
      </c>
      <c r="F94" s="233">
        <v>275.66666666666669</v>
      </c>
      <c r="G94" s="233">
        <v>378</v>
      </c>
      <c r="H94" s="233">
        <v>617</v>
      </c>
      <c r="I94" s="233">
        <v>266</v>
      </c>
      <c r="J94" s="233">
        <v>351</v>
      </c>
      <c r="K94" s="233">
        <v>550.33333333333337</v>
      </c>
      <c r="L94" s="233">
        <v>228.66666666666666</v>
      </c>
      <c r="M94" s="233">
        <v>321.66666666666669</v>
      </c>
      <c r="N94" s="12"/>
      <c r="O94" s="13"/>
      <c r="P94" s="229"/>
      <c r="Q94" s="229"/>
      <c r="R94" s="229"/>
    </row>
    <row r="95" spans="1:18" s="64" customFormat="1" ht="15" customHeight="1" x14ac:dyDescent="0.2">
      <c r="A95" s="29" t="s">
        <v>413</v>
      </c>
      <c r="B95" s="32"/>
      <c r="C95" s="119"/>
      <c r="D95" s="119"/>
      <c r="E95" s="32"/>
      <c r="F95" s="32"/>
      <c r="G95" s="32"/>
      <c r="H95" s="32"/>
      <c r="I95" s="32"/>
      <c r="J95" s="32"/>
      <c r="K95" s="32"/>
      <c r="L95" s="32"/>
      <c r="M95" s="32"/>
      <c r="N95" s="12"/>
      <c r="O95" s="13"/>
      <c r="P95" s="229"/>
      <c r="Q95" s="229"/>
      <c r="R95" s="229"/>
    </row>
    <row r="96" spans="1:18" s="64" customFormat="1" ht="15" customHeight="1" x14ac:dyDescent="0.2">
      <c r="A96" s="232" t="s">
        <v>414</v>
      </c>
      <c r="B96" s="233">
        <v>60</v>
      </c>
      <c r="C96" s="233">
        <v>22</v>
      </c>
      <c r="D96" s="233">
        <v>38</v>
      </c>
      <c r="E96" s="233">
        <v>58</v>
      </c>
      <c r="F96" s="233">
        <v>23.666666666666668</v>
      </c>
      <c r="G96" s="233">
        <v>34.333333333333336</v>
      </c>
      <c r="H96" s="233">
        <v>54</v>
      </c>
      <c r="I96" s="233">
        <v>22.333333333333332</v>
      </c>
      <c r="J96" s="233">
        <v>31.666666666666668</v>
      </c>
      <c r="K96" s="233">
        <v>48.666666666666664</v>
      </c>
      <c r="L96" s="233">
        <v>22.333333333333332</v>
      </c>
      <c r="M96" s="233">
        <v>26.333333333333332</v>
      </c>
      <c r="N96" s="12"/>
      <c r="O96" s="13"/>
      <c r="P96" s="229"/>
      <c r="Q96" s="229"/>
      <c r="R96" s="229"/>
    </row>
    <row r="97" spans="1:18" s="64" customFormat="1" ht="15" customHeight="1" x14ac:dyDescent="0.2">
      <c r="A97" s="51" t="s">
        <v>415</v>
      </c>
      <c r="B97" s="32">
        <v>86</v>
      </c>
      <c r="C97" s="119">
        <v>38.333333333333336</v>
      </c>
      <c r="D97" s="119">
        <v>47.666666666666664</v>
      </c>
      <c r="E97" s="32">
        <v>86</v>
      </c>
      <c r="F97" s="32">
        <v>41.333333333333336</v>
      </c>
      <c r="G97" s="32">
        <v>44.666666666666664</v>
      </c>
      <c r="H97" s="32">
        <v>86</v>
      </c>
      <c r="I97" s="32">
        <v>43.666666666666664</v>
      </c>
      <c r="J97" s="32">
        <v>42.333333333333336</v>
      </c>
      <c r="K97" s="32">
        <v>82.333333333333343</v>
      </c>
      <c r="L97" s="32">
        <v>41</v>
      </c>
      <c r="M97" s="32">
        <v>41.333333333333336</v>
      </c>
      <c r="N97" s="12"/>
      <c r="O97" s="13"/>
      <c r="P97" s="229"/>
      <c r="Q97" s="229"/>
      <c r="R97" s="229"/>
    </row>
    <row r="98" spans="1:18" s="64" customFormat="1" ht="15" customHeight="1" x14ac:dyDescent="0.2">
      <c r="A98" s="232" t="s">
        <v>416</v>
      </c>
      <c r="B98" s="233">
        <v>101.33333333333334</v>
      </c>
      <c r="C98" s="231">
        <v>50</v>
      </c>
      <c r="D98" s="231">
        <v>51.333333333333336</v>
      </c>
      <c r="E98" s="233">
        <v>101</v>
      </c>
      <c r="F98" s="233">
        <v>47</v>
      </c>
      <c r="G98" s="233">
        <v>54</v>
      </c>
      <c r="H98" s="233">
        <v>106.66666666666666</v>
      </c>
      <c r="I98" s="233">
        <v>50</v>
      </c>
      <c r="J98" s="233">
        <v>56.666666666666664</v>
      </c>
      <c r="K98" s="233">
        <v>90.333333333333343</v>
      </c>
      <c r="L98" s="233">
        <v>38.333333333333336</v>
      </c>
      <c r="M98" s="233">
        <v>52</v>
      </c>
      <c r="N98" s="12"/>
      <c r="O98" s="13"/>
      <c r="P98" s="229"/>
      <c r="Q98" s="229"/>
      <c r="R98" s="229"/>
    </row>
    <row r="99" spans="1:18" s="64" customFormat="1" ht="15" customHeight="1" x14ac:dyDescent="0.2">
      <c r="A99" s="51" t="s">
        <v>417</v>
      </c>
      <c r="B99" s="32">
        <v>30</v>
      </c>
      <c r="C99" s="119">
        <v>12.333333333333334</v>
      </c>
      <c r="D99" s="119">
        <v>17.666666666666668</v>
      </c>
      <c r="E99" s="32">
        <v>30</v>
      </c>
      <c r="F99" s="32">
        <v>11.666666666666666</v>
      </c>
      <c r="G99" s="32">
        <v>18.333333333333332</v>
      </c>
      <c r="H99" s="32">
        <v>27.333333333333336</v>
      </c>
      <c r="I99" s="32">
        <v>9.6666666666666661</v>
      </c>
      <c r="J99" s="32">
        <v>17.666666666666668</v>
      </c>
      <c r="K99" s="32">
        <v>20.333333333333332</v>
      </c>
      <c r="L99" s="32">
        <v>6.666666666666667</v>
      </c>
      <c r="M99" s="32">
        <v>13.666666666666666</v>
      </c>
      <c r="N99" s="12"/>
      <c r="O99" s="13"/>
      <c r="P99" s="229"/>
      <c r="Q99" s="229"/>
      <c r="R99" s="229"/>
    </row>
    <row r="100" spans="1:18" s="64" customFormat="1" ht="15" customHeight="1" x14ac:dyDescent="0.2">
      <c r="A100" s="232" t="s">
        <v>418</v>
      </c>
      <c r="B100" s="233">
        <v>85.666666666666671</v>
      </c>
      <c r="C100" s="231">
        <v>37.333333333333336</v>
      </c>
      <c r="D100" s="231">
        <v>48.333333333333336</v>
      </c>
      <c r="E100" s="233">
        <v>83</v>
      </c>
      <c r="F100" s="233">
        <v>33.333333333333336</v>
      </c>
      <c r="G100" s="233">
        <v>49.666666666666664</v>
      </c>
      <c r="H100" s="233">
        <v>95.333333333333329</v>
      </c>
      <c r="I100" s="233">
        <v>37.666666666666664</v>
      </c>
      <c r="J100" s="233">
        <v>57.666666666666664</v>
      </c>
      <c r="K100" s="233">
        <v>87</v>
      </c>
      <c r="L100" s="233">
        <v>39</v>
      </c>
      <c r="M100" s="233">
        <v>48</v>
      </c>
      <c r="N100" s="12"/>
      <c r="O100" s="13"/>
      <c r="P100" s="229"/>
      <c r="Q100" s="229"/>
      <c r="R100" s="229"/>
    </row>
    <row r="101" spans="1:18" s="64" customFormat="1" ht="15" customHeight="1" x14ac:dyDescent="0.2">
      <c r="A101" s="51" t="s">
        <v>419</v>
      </c>
      <c r="B101" s="32">
        <v>48</v>
      </c>
      <c r="C101" s="119">
        <v>18</v>
      </c>
      <c r="D101" s="119">
        <v>30</v>
      </c>
      <c r="E101" s="32">
        <v>46.666666666666671</v>
      </c>
      <c r="F101" s="32">
        <v>17.666666666666668</v>
      </c>
      <c r="G101" s="32">
        <v>29</v>
      </c>
      <c r="H101" s="32">
        <v>46.333333333333329</v>
      </c>
      <c r="I101" s="32">
        <v>18.333333333333332</v>
      </c>
      <c r="J101" s="32">
        <v>28</v>
      </c>
      <c r="K101" s="32">
        <v>45.666666666666664</v>
      </c>
      <c r="L101" s="32">
        <v>16.333333333333332</v>
      </c>
      <c r="M101" s="32">
        <v>29.333333333333332</v>
      </c>
      <c r="N101" s="12"/>
      <c r="O101" s="13"/>
      <c r="P101" s="229"/>
      <c r="Q101" s="229"/>
      <c r="R101" s="229"/>
    </row>
    <row r="102" spans="1:18" s="64" customFormat="1" ht="15" customHeight="1" x14ac:dyDescent="0.2">
      <c r="A102" s="230" t="s">
        <v>420</v>
      </c>
      <c r="B102" s="233"/>
      <c r="C102" s="231"/>
      <c r="D102" s="231"/>
      <c r="E102" s="233"/>
      <c r="F102" s="233"/>
      <c r="G102" s="233"/>
      <c r="H102" s="233"/>
      <c r="I102" s="233"/>
      <c r="J102" s="233"/>
      <c r="K102" s="233"/>
      <c r="L102" s="233"/>
      <c r="M102" s="233"/>
      <c r="N102" s="12"/>
      <c r="O102" s="13"/>
      <c r="P102" s="229"/>
      <c r="Q102" s="229"/>
      <c r="R102" s="229"/>
    </row>
    <row r="103" spans="1:18" s="64" customFormat="1" ht="15" customHeight="1" x14ac:dyDescent="0.2">
      <c r="A103" s="51" t="s">
        <v>421</v>
      </c>
      <c r="B103" s="32">
        <v>1335.6666666666667</v>
      </c>
      <c r="C103" s="32">
        <v>556.33333333333337</v>
      </c>
      <c r="D103" s="32">
        <v>779.33333333333337</v>
      </c>
      <c r="E103" s="32">
        <v>1322</v>
      </c>
      <c r="F103" s="32">
        <v>541.66666666666663</v>
      </c>
      <c r="G103" s="32">
        <v>780.33333333333337</v>
      </c>
      <c r="H103" s="32">
        <v>1261.6666666666667</v>
      </c>
      <c r="I103" s="32">
        <v>510.33333333333331</v>
      </c>
      <c r="J103" s="32">
        <v>751.33333333333337</v>
      </c>
      <c r="K103" s="32">
        <v>1180.3333333333333</v>
      </c>
      <c r="L103" s="32">
        <v>493.66666666666669</v>
      </c>
      <c r="M103" s="32">
        <v>686.66666666666663</v>
      </c>
      <c r="N103" s="12"/>
      <c r="O103" s="13"/>
      <c r="P103" s="229"/>
      <c r="Q103" s="229"/>
      <c r="R103" s="229"/>
    </row>
    <row r="104" spans="1:18" s="64" customFormat="1" ht="15" customHeight="1" x14ac:dyDescent="0.2">
      <c r="A104" s="232" t="s">
        <v>422</v>
      </c>
      <c r="B104" s="233">
        <v>79.333333333333329</v>
      </c>
      <c r="C104" s="231">
        <v>28.666666666666668</v>
      </c>
      <c r="D104" s="231">
        <v>50.666666666666664</v>
      </c>
      <c r="E104" s="233">
        <v>81</v>
      </c>
      <c r="F104" s="233">
        <v>30</v>
      </c>
      <c r="G104" s="233">
        <v>51</v>
      </c>
      <c r="H104" s="233">
        <v>81.666666666666671</v>
      </c>
      <c r="I104" s="233">
        <v>32.333333333333336</v>
      </c>
      <c r="J104" s="233">
        <v>49.333333333333336</v>
      </c>
      <c r="K104" s="233">
        <v>68.666666666666671</v>
      </c>
      <c r="L104" s="233">
        <v>22.333333333333332</v>
      </c>
      <c r="M104" s="233">
        <v>46.333333333333336</v>
      </c>
      <c r="N104" s="12"/>
      <c r="O104" s="13"/>
      <c r="P104" s="229"/>
      <c r="Q104" s="229"/>
      <c r="R104" s="229"/>
    </row>
    <row r="105" spans="1:18" s="64" customFormat="1" ht="15" customHeight="1" x14ac:dyDescent="0.2">
      <c r="A105" s="29" t="s">
        <v>423</v>
      </c>
      <c r="B105" s="32"/>
      <c r="C105" s="119"/>
      <c r="D105" s="119"/>
      <c r="E105" s="32"/>
      <c r="F105" s="32"/>
      <c r="G105" s="32"/>
      <c r="H105" s="32"/>
      <c r="I105" s="32"/>
      <c r="J105" s="32"/>
      <c r="K105" s="32"/>
      <c r="L105" s="32"/>
      <c r="M105" s="32"/>
      <c r="N105" s="12"/>
      <c r="O105" s="13"/>
      <c r="P105" s="229"/>
      <c r="Q105" s="229"/>
      <c r="R105" s="229"/>
    </row>
    <row r="106" spans="1:18" s="64" customFormat="1" ht="15" customHeight="1" x14ac:dyDescent="0.2">
      <c r="A106" s="232" t="s">
        <v>424</v>
      </c>
      <c r="B106" s="233">
        <v>126</v>
      </c>
      <c r="C106" s="233">
        <v>44</v>
      </c>
      <c r="D106" s="233">
        <v>82</v>
      </c>
      <c r="E106" s="233">
        <v>131.66666666666666</v>
      </c>
      <c r="F106" s="233">
        <v>44.666666666666664</v>
      </c>
      <c r="G106" s="233">
        <v>87</v>
      </c>
      <c r="H106" s="233">
        <v>121</v>
      </c>
      <c r="I106" s="233">
        <v>41.666666666666664</v>
      </c>
      <c r="J106" s="233">
        <v>79.333333333333329</v>
      </c>
      <c r="K106" s="233">
        <v>109.33333333333333</v>
      </c>
      <c r="L106" s="233">
        <v>40</v>
      </c>
      <c r="M106" s="233">
        <v>69.333333333333329</v>
      </c>
      <c r="N106" s="12"/>
      <c r="O106" s="13"/>
      <c r="P106" s="229"/>
      <c r="Q106" s="229"/>
      <c r="R106" s="229"/>
    </row>
    <row r="107" spans="1:18" s="64" customFormat="1" ht="15" customHeight="1" x14ac:dyDescent="0.2">
      <c r="A107" s="51" t="s">
        <v>425</v>
      </c>
      <c r="B107" s="32">
        <v>549.66666666666663</v>
      </c>
      <c r="C107" s="119">
        <v>220.33333333333334</v>
      </c>
      <c r="D107" s="119">
        <v>329.33333333333331</v>
      </c>
      <c r="E107" s="32">
        <v>548.66666666666663</v>
      </c>
      <c r="F107" s="32">
        <v>218.33333333333334</v>
      </c>
      <c r="G107" s="32">
        <v>330.33333333333331</v>
      </c>
      <c r="H107" s="32">
        <v>555</v>
      </c>
      <c r="I107" s="32">
        <v>216.33333333333334</v>
      </c>
      <c r="J107" s="32">
        <v>338.66666666666669</v>
      </c>
      <c r="K107" s="32">
        <v>507</v>
      </c>
      <c r="L107" s="32">
        <v>193.33333333333334</v>
      </c>
      <c r="M107" s="32">
        <v>313.66666666666669</v>
      </c>
      <c r="N107" s="12"/>
      <c r="O107" s="13"/>
      <c r="P107" s="229"/>
      <c r="Q107" s="229"/>
      <c r="R107" s="229"/>
    </row>
    <row r="108" spans="1:18" s="64" customFormat="1" ht="15" customHeight="1" x14ac:dyDescent="0.2">
      <c r="A108" s="232" t="s">
        <v>426</v>
      </c>
      <c r="B108" s="233">
        <v>213</v>
      </c>
      <c r="C108" s="231">
        <v>85</v>
      </c>
      <c r="D108" s="231">
        <v>128</v>
      </c>
      <c r="E108" s="233">
        <v>197.33333333333331</v>
      </c>
      <c r="F108" s="233">
        <v>77</v>
      </c>
      <c r="G108" s="233">
        <v>120.33333333333333</v>
      </c>
      <c r="H108" s="233">
        <v>201.66666666666666</v>
      </c>
      <c r="I108" s="233">
        <v>81.333333333333329</v>
      </c>
      <c r="J108" s="233">
        <v>120.33333333333333</v>
      </c>
      <c r="K108" s="233">
        <v>186</v>
      </c>
      <c r="L108" s="233">
        <v>73.666666666666671</v>
      </c>
      <c r="M108" s="233">
        <v>112.33333333333333</v>
      </c>
      <c r="N108" s="12"/>
      <c r="O108" s="13"/>
      <c r="P108" s="229"/>
      <c r="Q108" s="229"/>
      <c r="R108" s="229"/>
    </row>
    <row r="109" spans="1:18" s="64" customFormat="1" ht="15" customHeight="1" x14ac:dyDescent="0.2">
      <c r="A109" s="51" t="s">
        <v>427</v>
      </c>
      <c r="B109" s="32">
        <v>111.66666666666666</v>
      </c>
      <c r="C109" s="119">
        <v>45.333333333333336</v>
      </c>
      <c r="D109" s="119">
        <v>66.333333333333329</v>
      </c>
      <c r="E109" s="32">
        <v>107.33333333333334</v>
      </c>
      <c r="F109" s="32">
        <v>40.333333333333336</v>
      </c>
      <c r="G109" s="32">
        <v>67</v>
      </c>
      <c r="H109" s="32">
        <v>99.333333333333343</v>
      </c>
      <c r="I109" s="32">
        <v>39.333333333333336</v>
      </c>
      <c r="J109" s="32">
        <v>60</v>
      </c>
      <c r="K109" s="32">
        <v>91.666666666666657</v>
      </c>
      <c r="L109" s="32">
        <v>38.666666666666664</v>
      </c>
      <c r="M109" s="32">
        <v>53</v>
      </c>
      <c r="N109" s="12"/>
      <c r="O109" s="13"/>
      <c r="P109" s="229"/>
      <c r="Q109" s="229"/>
      <c r="R109" s="229"/>
    </row>
    <row r="110" spans="1:18" s="64" customFormat="1" ht="15" customHeight="1" x14ac:dyDescent="0.2">
      <c r="A110" s="232" t="s">
        <v>428</v>
      </c>
      <c r="B110" s="233">
        <v>29.333333333333336</v>
      </c>
      <c r="C110" s="231">
        <v>11.666666666666666</v>
      </c>
      <c r="D110" s="231">
        <v>17.666666666666668</v>
      </c>
      <c r="E110" s="233">
        <v>29.333333333333332</v>
      </c>
      <c r="F110" s="233">
        <v>12</v>
      </c>
      <c r="G110" s="233">
        <v>17.333333333333332</v>
      </c>
      <c r="H110" s="233">
        <v>23.333333333333336</v>
      </c>
      <c r="I110" s="233">
        <v>11.333333333333334</v>
      </c>
      <c r="J110" s="233">
        <v>12</v>
      </c>
      <c r="K110" s="233">
        <v>28.333333333333332</v>
      </c>
      <c r="L110" s="233">
        <v>15.666666666666666</v>
      </c>
      <c r="M110" s="233">
        <v>12.666666666666666</v>
      </c>
      <c r="N110" s="12"/>
      <c r="O110" s="13"/>
      <c r="P110" s="229"/>
      <c r="Q110" s="229"/>
      <c r="R110" s="229"/>
    </row>
    <row r="111" spans="1:18" s="64" customFormat="1" ht="15" customHeight="1" x14ac:dyDescent="0.2">
      <c r="A111" s="51" t="s">
        <v>429</v>
      </c>
      <c r="B111" s="32">
        <v>104.66666666666666</v>
      </c>
      <c r="C111" s="119">
        <v>45.666666666666664</v>
      </c>
      <c r="D111" s="119">
        <v>59</v>
      </c>
      <c r="E111" s="32">
        <v>100.33333333333334</v>
      </c>
      <c r="F111" s="32">
        <v>44.333333333333336</v>
      </c>
      <c r="G111" s="32">
        <v>56</v>
      </c>
      <c r="H111" s="32">
        <v>94</v>
      </c>
      <c r="I111" s="32">
        <v>41.666666666666664</v>
      </c>
      <c r="J111" s="32">
        <v>52.333333333333336</v>
      </c>
      <c r="K111" s="32">
        <v>99.333333333333343</v>
      </c>
      <c r="L111" s="32">
        <v>45</v>
      </c>
      <c r="M111" s="32">
        <v>54.333333333333336</v>
      </c>
      <c r="N111" s="12"/>
      <c r="O111" s="13"/>
      <c r="P111" s="229"/>
      <c r="Q111" s="229"/>
      <c r="R111" s="229"/>
    </row>
    <row r="112" spans="1:18" s="64" customFormat="1" ht="15" customHeight="1" x14ac:dyDescent="0.2">
      <c r="A112" s="232" t="s">
        <v>430</v>
      </c>
      <c r="B112" s="233">
        <v>544.66666666666674</v>
      </c>
      <c r="C112" s="231">
        <v>224</v>
      </c>
      <c r="D112" s="231">
        <v>320.66666666666669</v>
      </c>
      <c r="E112" s="233">
        <v>541.33333333333337</v>
      </c>
      <c r="F112" s="233">
        <v>215.66666666666666</v>
      </c>
      <c r="G112" s="233">
        <v>325.66666666666669</v>
      </c>
      <c r="H112" s="233">
        <v>510.66666666666663</v>
      </c>
      <c r="I112" s="233">
        <v>194.33333333333334</v>
      </c>
      <c r="J112" s="233">
        <v>316.33333333333331</v>
      </c>
      <c r="K112" s="233">
        <v>483.33333333333331</v>
      </c>
      <c r="L112" s="233">
        <v>191</v>
      </c>
      <c r="M112" s="233">
        <v>292.33333333333331</v>
      </c>
      <c r="N112" s="12"/>
      <c r="O112" s="13"/>
      <c r="P112" s="229"/>
      <c r="Q112" s="229"/>
      <c r="R112" s="229"/>
    </row>
    <row r="113" spans="1:18" s="64" customFormat="1" ht="15" customHeight="1" x14ac:dyDescent="0.2">
      <c r="A113" s="51" t="s">
        <v>431</v>
      </c>
      <c r="B113" s="32">
        <v>106.66666666666666</v>
      </c>
      <c r="C113" s="119">
        <v>39.333333333333336</v>
      </c>
      <c r="D113" s="119">
        <v>67.333333333333329</v>
      </c>
      <c r="E113" s="32">
        <v>108.66666666666666</v>
      </c>
      <c r="F113" s="32">
        <v>38.666666666666664</v>
      </c>
      <c r="G113" s="32">
        <v>70</v>
      </c>
      <c r="H113" s="32">
        <v>106</v>
      </c>
      <c r="I113" s="32">
        <v>36.666666666666664</v>
      </c>
      <c r="J113" s="32">
        <v>69.333333333333329</v>
      </c>
      <c r="K113" s="32">
        <v>103.66666666666667</v>
      </c>
      <c r="L113" s="32">
        <v>37</v>
      </c>
      <c r="M113" s="32">
        <v>66.666666666666671</v>
      </c>
      <c r="N113" s="12"/>
      <c r="O113" s="13"/>
      <c r="P113" s="229"/>
      <c r="Q113" s="229"/>
      <c r="R113" s="229"/>
    </row>
    <row r="114" spans="1:18" s="64" customFormat="1" ht="15" customHeight="1" x14ac:dyDescent="0.2">
      <c r="A114" s="232" t="s">
        <v>258</v>
      </c>
      <c r="B114" s="233">
        <v>456.33333333333337</v>
      </c>
      <c r="C114" s="231">
        <v>192.33333333333334</v>
      </c>
      <c r="D114" s="231">
        <v>264</v>
      </c>
      <c r="E114" s="233">
        <v>370</v>
      </c>
      <c r="F114" s="233">
        <v>150</v>
      </c>
      <c r="G114" s="233">
        <v>220</v>
      </c>
      <c r="H114" s="233">
        <v>383</v>
      </c>
      <c r="I114" s="233">
        <v>158.33333333333334</v>
      </c>
      <c r="J114" s="233">
        <v>224.66666666666666</v>
      </c>
      <c r="K114" s="233">
        <v>393</v>
      </c>
      <c r="L114" s="233">
        <v>159.33333333333334</v>
      </c>
      <c r="M114" s="233">
        <v>233.66666666666666</v>
      </c>
      <c r="N114" s="12"/>
      <c r="O114" s="13"/>
      <c r="P114" s="229"/>
      <c r="Q114" s="229"/>
      <c r="R114" s="229"/>
    </row>
    <row r="115" spans="1:18" x14ac:dyDescent="0.2">
      <c r="A115" s="16" t="s">
        <v>298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</row>
    <row r="116" spans="1:18" x14ac:dyDescent="0.2">
      <c r="A116" s="16" t="s">
        <v>324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</row>
    <row r="117" spans="1:18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</row>
  </sheetData>
  <mergeCells count="4">
    <mergeCell ref="B3:D3"/>
    <mergeCell ref="E3:G3"/>
    <mergeCell ref="H3:J3"/>
    <mergeCell ref="K3:M3"/>
  </mergeCells>
  <pageMargins left="0.39370078740157477" right="0.39370078740157477" top="0.59055118110236215" bottom="0.59055118110236215" header="0" footer="0"/>
  <pageSetup paperSize="9" scale="97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/>
  <dimension ref="A1:A3"/>
  <sheetViews>
    <sheetView workbookViewId="0"/>
  </sheetViews>
  <sheetFormatPr baseColWidth="10" defaultRowHeight="12.75" x14ac:dyDescent="0.2"/>
  <sheetData>
    <row r="1" spans="1:1" ht="15.75" customHeight="1" x14ac:dyDescent="0.25">
      <c r="A1" s="8" t="s">
        <v>300</v>
      </c>
    </row>
    <row r="3" spans="1:1" ht="16.5" x14ac:dyDescent="0.25">
      <c r="A3" s="162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N11"/>
  <sheetViews>
    <sheetView workbookViewId="0"/>
  </sheetViews>
  <sheetFormatPr baseColWidth="10" defaultColWidth="11.42578125" defaultRowHeight="12.75" x14ac:dyDescent="0.2"/>
  <cols>
    <col min="1" max="1" width="14.28515625" style="2" customWidth="1"/>
    <col min="2" max="2" width="11.7109375" style="2" customWidth="1"/>
    <col min="3" max="14" width="10.140625" style="2" customWidth="1"/>
    <col min="15" max="16384" width="11.42578125" style="2"/>
  </cols>
  <sheetData>
    <row r="1" spans="1:14" ht="15.75" customHeight="1" x14ac:dyDescent="0.25">
      <c r="A1" s="9" t="s">
        <v>454</v>
      </c>
      <c r="B1" s="10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18.75" customHeight="1" x14ac:dyDescent="0.2">
      <c r="A3" s="11"/>
      <c r="B3" s="25" t="s">
        <v>17</v>
      </c>
      <c r="C3" s="25" t="s">
        <v>62</v>
      </c>
      <c r="D3" s="25" t="s">
        <v>63</v>
      </c>
      <c r="E3" s="25" t="s">
        <v>64</v>
      </c>
      <c r="F3" s="25" t="s">
        <v>18</v>
      </c>
      <c r="G3" s="25" t="s">
        <v>65</v>
      </c>
      <c r="H3" s="25" t="s">
        <v>66</v>
      </c>
      <c r="I3" s="25" t="s">
        <v>67</v>
      </c>
      <c r="J3" s="25" t="s">
        <v>68</v>
      </c>
      <c r="K3" s="25" t="s">
        <v>69</v>
      </c>
      <c r="L3" s="25" t="s">
        <v>19</v>
      </c>
      <c r="M3" s="25" t="s">
        <v>70</v>
      </c>
      <c r="N3" s="25" t="s">
        <v>71</v>
      </c>
    </row>
    <row r="4" spans="1:14" ht="15" customHeight="1" x14ac:dyDescent="0.2">
      <c r="A4" s="170" t="s">
        <v>17</v>
      </c>
      <c r="B4" s="171">
        <f>SUM(C4:N4)</f>
        <v>418864</v>
      </c>
      <c r="C4" s="70">
        <f>SUM(C5:C8)</f>
        <v>28142</v>
      </c>
      <c r="D4" s="70">
        <f t="shared" ref="D4:N4" si="0">SUM(D5:D8)</f>
        <v>23466</v>
      </c>
      <c r="E4" s="70">
        <f t="shared" si="0"/>
        <v>26611</v>
      </c>
      <c r="F4" s="70">
        <f t="shared" si="0"/>
        <v>27834</v>
      </c>
      <c r="G4" s="70">
        <f t="shared" si="0"/>
        <v>29467</v>
      </c>
      <c r="H4" s="70">
        <f t="shared" si="0"/>
        <v>35231</v>
      </c>
      <c r="I4" s="70">
        <f t="shared" si="0"/>
        <v>39773</v>
      </c>
      <c r="J4" s="70">
        <f t="shared" si="0"/>
        <v>31182</v>
      </c>
      <c r="K4" s="70">
        <f t="shared" si="0"/>
        <v>42473</v>
      </c>
      <c r="L4" s="70">
        <f>SUM(L5:L8)</f>
        <v>44461</v>
      </c>
      <c r="M4" s="70">
        <f t="shared" si="0"/>
        <v>49993</v>
      </c>
      <c r="N4" s="70">
        <f t="shared" si="0"/>
        <v>40231</v>
      </c>
    </row>
    <row r="5" spans="1:14" ht="15" customHeight="1" x14ac:dyDescent="0.2">
      <c r="A5" s="35" t="s">
        <v>31</v>
      </c>
      <c r="B5" s="108">
        <f>SUM(C5:N5)</f>
        <v>31961</v>
      </c>
      <c r="C5" s="15">
        <v>4265</v>
      </c>
      <c r="D5" s="15">
        <v>3057</v>
      </c>
      <c r="E5" s="15">
        <v>1935</v>
      </c>
      <c r="F5" s="15">
        <v>2579</v>
      </c>
      <c r="G5" s="15">
        <v>1790</v>
      </c>
      <c r="H5" s="15">
        <v>994</v>
      </c>
      <c r="I5" s="15">
        <v>411</v>
      </c>
      <c r="J5" s="15">
        <v>492</v>
      </c>
      <c r="K5" s="15">
        <v>667</v>
      </c>
      <c r="L5" s="15">
        <v>4167</v>
      </c>
      <c r="M5" s="15">
        <v>6554</v>
      </c>
      <c r="N5" s="15">
        <v>5050</v>
      </c>
    </row>
    <row r="6" spans="1:14" ht="15" customHeight="1" x14ac:dyDescent="0.2">
      <c r="A6" s="34" t="s">
        <v>82</v>
      </c>
      <c r="B6" s="119">
        <f>SUM(C6:N6)</f>
        <v>17266</v>
      </c>
      <c r="C6" s="13">
        <v>1515</v>
      </c>
      <c r="D6" s="13">
        <v>1250</v>
      </c>
      <c r="E6" s="13">
        <v>1354</v>
      </c>
      <c r="F6" s="13">
        <v>1171</v>
      </c>
      <c r="G6" s="13">
        <v>1252</v>
      </c>
      <c r="H6" s="13">
        <v>1359</v>
      </c>
      <c r="I6" s="13">
        <v>1434</v>
      </c>
      <c r="J6" s="13">
        <v>1224</v>
      </c>
      <c r="K6" s="13">
        <v>1778</v>
      </c>
      <c r="L6" s="13">
        <v>1543</v>
      </c>
      <c r="M6" s="13">
        <v>1775</v>
      </c>
      <c r="N6" s="13">
        <v>1611</v>
      </c>
    </row>
    <row r="7" spans="1:14" ht="15" customHeight="1" x14ac:dyDescent="0.2">
      <c r="A7" s="35" t="s">
        <v>81</v>
      </c>
      <c r="B7" s="108">
        <f>SUM(C7:N7)</f>
        <v>16666</v>
      </c>
      <c r="C7" s="15">
        <v>1219</v>
      </c>
      <c r="D7" s="15">
        <v>1447</v>
      </c>
      <c r="E7" s="15">
        <v>1376</v>
      </c>
      <c r="F7" s="15">
        <v>1312</v>
      </c>
      <c r="G7" s="15">
        <v>1479</v>
      </c>
      <c r="H7" s="15">
        <v>1482</v>
      </c>
      <c r="I7" s="15">
        <v>1553</v>
      </c>
      <c r="J7" s="15">
        <v>1007</v>
      </c>
      <c r="K7" s="15">
        <v>1745</v>
      </c>
      <c r="L7" s="15">
        <v>1409</v>
      </c>
      <c r="M7" s="15">
        <v>1636</v>
      </c>
      <c r="N7" s="15">
        <v>1001</v>
      </c>
    </row>
    <row r="8" spans="1:14" ht="15" customHeight="1" x14ac:dyDescent="0.2">
      <c r="A8" s="34" t="s">
        <v>83</v>
      </c>
      <c r="B8" s="118">
        <f>SUM(C8:N8)</f>
        <v>352971</v>
      </c>
      <c r="C8" s="13">
        <v>21143</v>
      </c>
      <c r="D8" s="13">
        <v>17712</v>
      </c>
      <c r="E8" s="13">
        <v>21946</v>
      </c>
      <c r="F8" s="13">
        <v>22772</v>
      </c>
      <c r="G8" s="13">
        <v>24946</v>
      </c>
      <c r="H8" s="13">
        <v>31396</v>
      </c>
      <c r="I8" s="13">
        <v>36375</v>
      </c>
      <c r="J8" s="13">
        <v>28459</v>
      </c>
      <c r="K8" s="13">
        <v>38283</v>
      </c>
      <c r="L8" s="13">
        <v>37342</v>
      </c>
      <c r="M8" s="13">
        <v>40028</v>
      </c>
      <c r="N8" s="13">
        <v>32569</v>
      </c>
    </row>
    <row r="9" spans="1:14" x14ac:dyDescent="0.2">
      <c r="A9" s="36" t="s">
        <v>324</v>
      </c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14" s="98" customFormat="1" x14ac:dyDescent="0.2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 t="s">
        <v>151</v>
      </c>
      <c r="M10" s="7" t="s">
        <v>152</v>
      </c>
      <c r="N10" s="7" t="s">
        <v>153</v>
      </c>
    </row>
    <row r="11" spans="1:14" s="98" customFormat="1" x14ac:dyDescent="0.2">
      <c r="A11" s="7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</row>
  </sheetData>
  <phoneticPr fontId="5" type="noConversion"/>
  <pageMargins left="0.39370078740157477" right="0.39370078740157477" top="0.59055118110236215" bottom="0.59055118110236215" header="0" footer="0"/>
  <pageSetup paperSize="9" scale="65" fitToHeight="0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ignoredErrors>
    <ignoredError sqref="M4:N4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C2:E15"/>
  <sheetViews>
    <sheetView workbookViewId="0"/>
  </sheetViews>
  <sheetFormatPr baseColWidth="10" defaultColWidth="11.42578125" defaultRowHeight="12.75" x14ac:dyDescent="0.2"/>
  <cols>
    <col min="1" max="1" width="5.5703125" style="77" customWidth="1"/>
    <col min="2" max="2" width="75.7109375" style="77" customWidth="1"/>
    <col min="3" max="3" width="5.5703125" style="77" customWidth="1"/>
    <col min="4" max="16384" width="11.42578125" style="77"/>
  </cols>
  <sheetData>
    <row r="2" spans="3:5" s="59" customFormat="1" x14ac:dyDescent="0.2"/>
    <row r="3" spans="3:5" x14ac:dyDescent="0.2">
      <c r="C3" s="59"/>
      <c r="D3" s="59"/>
      <c r="E3" s="76"/>
    </row>
    <row r="4" spans="3:5" x14ac:dyDescent="0.2">
      <c r="E4" s="78"/>
    </row>
    <row r="5" spans="3:5" x14ac:dyDescent="0.2">
      <c r="E5" s="78"/>
    </row>
    <row r="6" spans="3:5" x14ac:dyDescent="0.2">
      <c r="E6" s="78"/>
    </row>
    <row r="7" spans="3:5" x14ac:dyDescent="0.2">
      <c r="E7" s="78"/>
    </row>
    <row r="8" spans="3:5" x14ac:dyDescent="0.2">
      <c r="E8" s="78"/>
    </row>
    <row r="9" spans="3:5" x14ac:dyDescent="0.2">
      <c r="E9" s="78"/>
    </row>
    <row r="10" spans="3:5" x14ac:dyDescent="0.2">
      <c r="E10" s="78"/>
    </row>
    <row r="11" spans="3:5" x14ac:dyDescent="0.2">
      <c r="E11" s="78"/>
    </row>
    <row r="12" spans="3:5" x14ac:dyDescent="0.2">
      <c r="E12" s="78"/>
    </row>
    <row r="13" spans="3:5" x14ac:dyDescent="0.2">
      <c r="E13" s="78"/>
    </row>
    <row r="14" spans="3:5" x14ac:dyDescent="0.2">
      <c r="E14" s="78"/>
    </row>
    <row r="15" spans="3:5" x14ac:dyDescent="0.2">
      <c r="E15" s="78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N38"/>
  <sheetViews>
    <sheetView zoomScaleNormal="100" workbookViewId="0"/>
  </sheetViews>
  <sheetFormatPr baseColWidth="10" defaultColWidth="11.42578125" defaultRowHeight="12.75" x14ac:dyDescent="0.2"/>
  <cols>
    <col min="1" max="1" width="20.42578125" style="2" customWidth="1"/>
    <col min="2" max="2" width="12.140625" style="109" customWidth="1"/>
    <col min="3" max="10" width="9" style="2" customWidth="1"/>
    <col min="11" max="11" width="10" style="2" customWidth="1"/>
    <col min="12" max="14" width="9" style="2" customWidth="1"/>
    <col min="15" max="16384" width="11.42578125" style="2"/>
  </cols>
  <sheetData>
    <row r="1" spans="1:14" ht="15.75" customHeight="1" x14ac:dyDescent="0.25">
      <c r="A1" s="9" t="s">
        <v>455</v>
      </c>
      <c r="B1" s="110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">
      <c r="A2" s="5"/>
      <c r="B2" s="17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</row>
    <row r="3" spans="1:14" ht="18.75" customHeight="1" x14ac:dyDescent="0.2">
      <c r="A3" s="11"/>
      <c r="B3" s="25" t="s">
        <v>17</v>
      </c>
      <c r="C3" s="25" t="s">
        <v>62</v>
      </c>
      <c r="D3" s="25" t="s">
        <v>63</v>
      </c>
      <c r="E3" s="25" t="s">
        <v>64</v>
      </c>
      <c r="F3" s="25" t="s">
        <v>18</v>
      </c>
      <c r="G3" s="25" t="s">
        <v>65</v>
      </c>
      <c r="H3" s="25" t="s">
        <v>66</v>
      </c>
      <c r="I3" s="25" t="s">
        <v>67</v>
      </c>
      <c r="J3" s="25" t="s">
        <v>68</v>
      </c>
      <c r="K3" s="25" t="s">
        <v>69</v>
      </c>
      <c r="L3" s="25" t="s">
        <v>19</v>
      </c>
      <c r="M3" s="25" t="s">
        <v>70</v>
      </c>
      <c r="N3" s="25" t="s">
        <v>71</v>
      </c>
    </row>
    <row r="4" spans="1:14" ht="15" customHeight="1" x14ac:dyDescent="0.2">
      <c r="A4" s="170" t="s">
        <v>17</v>
      </c>
      <c r="B4" s="171">
        <f>SUM(C4:N4)</f>
        <v>418864</v>
      </c>
      <c r="C4" s="152">
        <f>SUM(C8,C12)</f>
        <v>28142</v>
      </c>
      <c r="D4" s="152">
        <f>SUM(D8,D12)</f>
        <v>23466</v>
      </c>
      <c r="E4" s="152">
        <f>SUM(E8,E12)</f>
        <v>26611</v>
      </c>
      <c r="F4" s="152">
        <f>SUM(F8,F12)</f>
        <v>27834</v>
      </c>
      <c r="G4" s="152">
        <f t="shared" ref="G4:N4" si="0">SUM(G8,G12)</f>
        <v>29467</v>
      </c>
      <c r="H4" s="152">
        <f t="shared" si="0"/>
        <v>35231</v>
      </c>
      <c r="I4" s="152">
        <f t="shared" si="0"/>
        <v>39773</v>
      </c>
      <c r="J4" s="152">
        <f t="shared" si="0"/>
        <v>31182</v>
      </c>
      <c r="K4" s="152">
        <f t="shared" si="0"/>
        <v>42473</v>
      </c>
      <c r="L4" s="152">
        <f t="shared" si="0"/>
        <v>44461</v>
      </c>
      <c r="M4" s="152">
        <f t="shared" si="0"/>
        <v>49993</v>
      </c>
      <c r="N4" s="152">
        <f t="shared" si="0"/>
        <v>40231</v>
      </c>
    </row>
    <row r="5" spans="1:14" ht="15" customHeight="1" x14ac:dyDescent="0.2">
      <c r="A5" s="35" t="s">
        <v>94</v>
      </c>
      <c r="B5" s="108">
        <f t="shared" ref="B5:B15" si="1">SUM(C5:N5)</f>
        <v>25456</v>
      </c>
      <c r="C5" s="33">
        <f>SUM(C9,C13)</f>
        <v>1462</v>
      </c>
      <c r="D5" s="33">
        <f t="shared" ref="D5:N5" si="2">SUM(D9,D13)</f>
        <v>1560</v>
      </c>
      <c r="E5" s="33">
        <f t="shared" si="2"/>
        <v>2015</v>
      </c>
      <c r="F5" s="33">
        <f t="shared" si="2"/>
        <v>1886</v>
      </c>
      <c r="G5" s="33">
        <f t="shared" si="2"/>
        <v>2049</v>
      </c>
      <c r="H5" s="33">
        <f t="shared" si="2"/>
        <v>2314</v>
      </c>
      <c r="I5" s="33">
        <f t="shared" si="2"/>
        <v>2106</v>
      </c>
      <c r="J5" s="33">
        <f t="shared" si="2"/>
        <v>1295</v>
      </c>
      <c r="K5" s="33">
        <f t="shared" si="2"/>
        <v>3188</v>
      </c>
      <c r="L5" s="33">
        <f t="shared" si="2"/>
        <v>2853</v>
      </c>
      <c r="M5" s="33">
        <f t="shared" si="2"/>
        <v>2736</v>
      </c>
      <c r="N5" s="33">
        <f t="shared" si="2"/>
        <v>1992</v>
      </c>
    </row>
    <row r="6" spans="1:14" ht="15" customHeight="1" x14ac:dyDescent="0.2">
      <c r="A6" s="34" t="s">
        <v>95</v>
      </c>
      <c r="B6" s="118">
        <f t="shared" si="1"/>
        <v>375905</v>
      </c>
      <c r="C6" s="32">
        <f>SUM(C10,C14)</f>
        <v>25603</v>
      </c>
      <c r="D6" s="32">
        <f t="shared" ref="D6:N6" si="3">SUM(D10,D14)</f>
        <v>20822</v>
      </c>
      <c r="E6" s="32">
        <f t="shared" si="3"/>
        <v>22361</v>
      </c>
      <c r="F6" s="32">
        <f t="shared" si="3"/>
        <v>24541</v>
      </c>
      <c r="G6" s="32">
        <f t="shared" si="3"/>
        <v>26282</v>
      </c>
      <c r="H6" s="32">
        <f t="shared" si="3"/>
        <v>31640</v>
      </c>
      <c r="I6" s="32">
        <f t="shared" si="3"/>
        <v>36536</v>
      </c>
      <c r="J6" s="32">
        <f t="shared" si="3"/>
        <v>29069</v>
      </c>
      <c r="K6" s="32">
        <f t="shared" si="3"/>
        <v>37826</v>
      </c>
      <c r="L6" s="32">
        <f t="shared" si="3"/>
        <v>40029</v>
      </c>
      <c r="M6" s="32">
        <f t="shared" si="3"/>
        <v>44556</v>
      </c>
      <c r="N6" s="32">
        <f t="shared" si="3"/>
        <v>36640</v>
      </c>
    </row>
    <row r="7" spans="1:14" ht="15" customHeight="1" x14ac:dyDescent="0.2">
      <c r="A7" s="35" t="s">
        <v>96</v>
      </c>
      <c r="B7" s="108">
        <f t="shared" si="1"/>
        <v>17503</v>
      </c>
      <c r="C7" s="33">
        <f>SUM(C11,C15)</f>
        <v>1077</v>
      </c>
      <c r="D7" s="33">
        <f t="shared" ref="D7:N7" si="4">SUM(D11,D15)</f>
        <v>1084</v>
      </c>
      <c r="E7" s="33">
        <f t="shared" si="4"/>
        <v>2235</v>
      </c>
      <c r="F7" s="33">
        <f t="shared" si="4"/>
        <v>1407</v>
      </c>
      <c r="G7" s="33">
        <f t="shared" si="4"/>
        <v>1136</v>
      </c>
      <c r="H7" s="33">
        <f t="shared" si="4"/>
        <v>1277</v>
      </c>
      <c r="I7" s="33">
        <f t="shared" si="4"/>
        <v>1131</v>
      </c>
      <c r="J7" s="33">
        <f t="shared" si="4"/>
        <v>818</v>
      </c>
      <c r="K7" s="33">
        <f t="shared" si="4"/>
        <v>1459</v>
      </c>
      <c r="L7" s="33">
        <f t="shared" si="4"/>
        <v>1579</v>
      </c>
      <c r="M7" s="33">
        <f t="shared" si="4"/>
        <v>2701</v>
      </c>
      <c r="N7" s="33">
        <f t="shared" si="4"/>
        <v>1599</v>
      </c>
    </row>
    <row r="8" spans="1:14" ht="15" customHeight="1" x14ac:dyDescent="0.2">
      <c r="A8" s="170" t="s">
        <v>252</v>
      </c>
      <c r="B8" s="171">
        <f t="shared" si="1"/>
        <v>227060</v>
      </c>
      <c r="C8" s="152">
        <f>SUM(C9:C11)</f>
        <v>16373</v>
      </c>
      <c r="D8" s="152">
        <f t="shared" ref="D8:N8" si="5">SUM(D9:D11)</f>
        <v>13548</v>
      </c>
      <c r="E8" s="152">
        <f t="shared" si="5"/>
        <v>14917</v>
      </c>
      <c r="F8" s="152">
        <f t="shared" si="5"/>
        <v>15573</v>
      </c>
      <c r="G8" s="152">
        <f t="shared" si="5"/>
        <v>15603</v>
      </c>
      <c r="H8" s="152">
        <f t="shared" si="5"/>
        <v>18218</v>
      </c>
      <c r="I8" s="152">
        <f t="shared" si="5"/>
        <v>20566</v>
      </c>
      <c r="J8" s="152">
        <f t="shared" si="5"/>
        <v>16910</v>
      </c>
      <c r="K8" s="152">
        <f t="shared" si="5"/>
        <v>21522</v>
      </c>
      <c r="L8" s="152">
        <f t="shared" si="5"/>
        <v>23780</v>
      </c>
      <c r="M8" s="152">
        <f t="shared" si="5"/>
        <v>27544</v>
      </c>
      <c r="N8" s="152">
        <f t="shared" si="5"/>
        <v>22506</v>
      </c>
    </row>
    <row r="9" spans="1:14" ht="15" customHeight="1" x14ac:dyDescent="0.2">
      <c r="A9" s="35" t="s">
        <v>94</v>
      </c>
      <c r="B9" s="108">
        <f t="shared" si="1"/>
        <v>13430</v>
      </c>
      <c r="C9" s="226">
        <v>802</v>
      </c>
      <c r="D9" s="226">
        <v>800</v>
      </c>
      <c r="E9" s="226">
        <v>1039</v>
      </c>
      <c r="F9" s="226">
        <v>1013</v>
      </c>
      <c r="G9" s="226">
        <v>1073</v>
      </c>
      <c r="H9" s="226">
        <v>1294</v>
      </c>
      <c r="I9" s="226">
        <v>1170</v>
      </c>
      <c r="J9" s="226">
        <v>730</v>
      </c>
      <c r="K9" s="226">
        <v>1549</v>
      </c>
      <c r="L9" s="226">
        <v>1397</v>
      </c>
      <c r="M9" s="226">
        <v>1461</v>
      </c>
      <c r="N9" s="226">
        <v>1102</v>
      </c>
    </row>
    <row r="10" spans="1:14" ht="15" customHeight="1" x14ac:dyDescent="0.2">
      <c r="A10" s="34" t="s">
        <v>95</v>
      </c>
      <c r="B10" s="118">
        <f>SUM(C10:N10)</f>
        <v>204708</v>
      </c>
      <c r="C10" s="227">
        <v>15009</v>
      </c>
      <c r="D10" s="227">
        <v>12186</v>
      </c>
      <c r="E10" s="227">
        <v>12734</v>
      </c>
      <c r="F10" s="227">
        <v>13922</v>
      </c>
      <c r="G10" s="227">
        <v>13902</v>
      </c>
      <c r="H10" s="227">
        <v>16301</v>
      </c>
      <c r="I10" s="227">
        <v>18804</v>
      </c>
      <c r="J10" s="227">
        <v>15776</v>
      </c>
      <c r="K10" s="227">
        <v>19285</v>
      </c>
      <c r="L10" s="227">
        <v>21569</v>
      </c>
      <c r="M10" s="227">
        <v>24644</v>
      </c>
      <c r="N10" s="227">
        <v>20576</v>
      </c>
    </row>
    <row r="11" spans="1:14" ht="15" customHeight="1" x14ac:dyDescent="0.2">
      <c r="A11" s="35" t="s">
        <v>96</v>
      </c>
      <c r="B11" s="108">
        <f t="shared" si="1"/>
        <v>8922</v>
      </c>
      <c r="C11" s="226">
        <v>562</v>
      </c>
      <c r="D11" s="226">
        <v>562</v>
      </c>
      <c r="E11" s="226">
        <v>1144</v>
      </c>
      <c r="F11" s="226">
        <v>638</v>
      </c>
      <c r="G11" s="226">
        <v>628</v>
      </c>
      <c r="H11" s="226">
        <v>623</v>
      </c>
      <c r="I11" s="226">
        <v>592</v>
      </c>
      <c r="J11" s="226">
        <v>404</v>
      </c>
      <c r="K11" s="226">
        <v>688</v>
      </c>
      <c r="L11" s="226">
        <v>814</v>
      </c>
      <c r="M11" s="226">
        <v>1439</v>
      </c>
      <c r="N11" s="226">
        <v>828</v>
      </c>
    </row>
    <row r="12" spans="1:14" ht="15" customHeight="1" x14ac:dyDescent="0.2">
      <c r="A12" s="170" t="s">
        <v>77</v>
      </c>
      <c r="B12" s="171">
        <f>SUM(C12:N12)</f>
        <v>191804</v>
      </c>
      <c r="C12" s="152">
        <f>SUM(C13:C15)</f>
        <v>11769</v>
      </c>
      <c r="D12" s="152">
        <f t="shared" ref="D12:N12" si="6">SUM(D13:D15)</f>
        <v>9918</v>
      </c>
      <c r="E12" s="152">
        <f t="shared" si="6"/>
        <v>11694</v>
      </c>
      <c r="F12" s="152">
        <f t="shared" si="6"/>
        <v>12261</v>
      </c>
      <c r="G12" s="152">
        <f t="shared" si="6"/>
        <v>13864</v>
      </c>
      <c r="H12" s="152">
        <f t="shared" si="6"/>
        <v>17013</v>
      </c>
      <c r="I12" s="152">
        <f t="shared" si="6"/>
        <v>19207</v>
      </c>
      <c r="J12" s="152">
        <f t="shared" si="6"/>
        <v>14272</v>
      </c>
      <c r="K12" s="152">
        <f t="shared" si="6"/>
        <v>20951</v>
      </c>
      <c r="L12" s="152">
        <f t="shared" si="6"/>
        <v>20681</v>
      </c>
      <c r="M12" s="152">
        <f t="shared" si="6"/>
        <v>22449</v>
      </c>
      <c r="N12" s="152">
        <f t="shared" si="6"/>
        <v>17725</v>
      </c>
    </row>
    <row r="13" spans="1:14" ht="15" customHeight="1" x14ac:dyDescent="0.2">
      <c r="A13" s="35" t="s">
        <v>94</v>
      </c>
      <c r="B13" s="108">
        <f t="shared" si="1"/>
        <v>12026</v>
      </c>
      <c r="C13" s="226">
        <v>660</v>
      </c>
      <c r="D13" s="226">
        <v>760</v>
      </c>
      <c r="E13" s="226">
        <v>976</v>
      </c>
      <c r="F13" s="226">
        <v>873</v>
      </c>
      <c r="G13" s="226">
        <v>976</v>
      </c>
      <c r="H13" s="226">
        <v>1020</v>
      </c>
      <c r="I13" s="226">
        <v>936</v>
      </c>
      <c r="J13" s="226">
        <v>565</v>
      </c>
      <c r="K13" s="226">
        <v>1639</v>
      </c>
      <c r="L13" s="226">
        <v>1456</v>
      </c>
      <c r="M13" s="226">
        <v>1275</v>
      </c>
      <c r="N13" s="226">
        <v>890</v>
      </c>
    </row>
    <row r="14" spans="1:14" ht="15" customHeight="1" x14ac:dyDescent="0.2">
      <c r="A14" s="34" t="s">
        <v>95</v>
      </c>
      <c r="B14" s="118">
        <f t="shared" si="1"/>
        <v>171197</v>
      </c>
      <c r="C14" s="227">
        <v>10594</v>
      </c>
      <c r="D14" s="227">
        <v>8636</v>
      </c>
      <c r="E14" s="227">
        <v>9627</v>
      </c>
      <c r="F14" s="227">
        <v>10619</v>
      </c>
      <c r="G14" s="227">
        <v>12380</v>
      </c>
      <c r="H14" s="227">
        <v>15339</v>
      </c>
      <c r="I14" s="227">
        <v>17732</v>
      </c>
      <c r="J14" s="227">
        <v>13293</v>
      </c>
      <c r="K14" s="227">
        <v>18541</v>
      </c>
      <c r="L14" s="227">
        <v>18460</v>
      </c>
      <c r="M14" s="227">
        <v>19912</v>
      </c>
      <c r="N14" s="227">
        <v>16064</v>
      </c>
    </row>
    <row r="15" spans="1:14" ht="15" customHeight="1" x14ac:dyDescent="0.2">
      <c r="A15" s="35" t="s">
        <v>96</v>
      </c>
      <c r="B15" s="108">
        <f t="shared" si="1"/>
        <v>8581</v>
      </c>
      <c r="C15" s="226">
        <v>515</v>
      </c>
      <c r="D15" s="226">
        <v>522</v>
      </c>
      <c r="E15" s="226">
        <v>1091</v>
      </c>
      <c r="F15" s="226">
        <v>769</v>
      </c>
      <c r="G15" s="226">
        <v>508</v>
      </c>
      <c r="H15" s="226">
        <v>654</v>
      </c>
      <c r="I15" s="226">
        <v>539</v>
      </c>
      <c r="J15" s="226">
        <v>414</v>
      </c>
      <c r="K15" s="226">
        <v>771</v>
      </c>
      <c r="L15" s="226">
        <v>765</v>
      </c>
      <c r="M15" s="226">
        <v>1262</v>
      </c>
      <c r="N15" s="226">
        <v>771</v>
      </c>
    </row>
    <row r="16" spans="1:14" x14ac:dyDescent="0.2">
      <c r="A16" s="36" t="s">
        <v>13</v>
      </c>
      <c r="B16" s="238"/>
      <c r="C16" s="238"/>
      <c r="D16" s="238"/>
      <c r="E16" s="238"/>
      <c r="F16" s="238"/>
      <c r="G16" s="238"/>
      <c r="H16" s="238"/>
      <c r="I16" s="238"/>
      <c r="J16" s="238"/>
      <c r="K16" s="238"/>
      <c r="L16" s="238"/>
      <c r="M16" s="238"/>
      <c r="N16" s="238"/>
    </row>
    <row r="17" spans="1:14" x14ac:dyDescent="0.2">
      <c r="A17" s="5"/>
      <c r="B17" s="238"/>
      <c r="C17" s="238"/>
      <c r="D17" s="238"/>
      <c r="E17" s="238"/>
      <c r="F17" s="238"/>
      <c r="G17" s="238"/>
      <c r="H17" s="238"/>
      <c r="I17" s="238"/>
      <c r="J17" s="238"/>
      <c r="K17" s="238"/>
      <c r="L17" s="238"/>
      <c r="M17" s="238"/>
      <c r="N17" s="238"/>
    </row>
    <row r="18" spans="1:14" x14ac:dyDescent="0.2">
      <c r="A18" s="5"/>
      <c r="B18" s="238"/>
      <c r="C18" s="238"/>
      <c r="D18" s="238"/>
      <c r="E18" s="238"/>
      <c r="F18" s="238"/>
      <c r="G18" s="238"/>
      <c r="H18" s="238"/>
      <c r="I18" s="238"/>
      <c r="J18" s="238"/>
      <c r="K18" s="238"/>
      <c r="L18" s="238"/>
      <c r="M18" s="238"/>
      <c r="N18" s="238"/>
    </row>
    <row r="19" spans="1:14" x14ac:dyDescent="0.2">
      <c r="A19" s="5"/>
      <c r="B19" s="238"/>
      <c r="C19" s="238"/>
      <c r="D19" s="238"/>
      <c r="E19" s="238"/>
      <c r="F19" s="238"/>
      <c r="G19" s="238"/>
      <c r="H19" s="238"/>
      <c r="I19" s="238"/>
      <c r="J19" s="238"/>
      <c r="K19" s="238"/>
      <c r="L19" s="238"/>
      <c r="M19" s="238"/>
      <c r="N19" s="238"/>
    </row>
    <row r="20" spans="1:14" x14ac:dyDescent="0.2">
      <c r="A20" s="5"/>
      <c r="B20" s="238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x14ac:dyDescent="0.2">
      <c r="A21" s="5"/>
      <c r="B21" s="17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x14ac:dyDescent="0.2">
      <c r="A22" s="5"/>
      <c r="B22" s="17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x14ac:dyDescent="0.2">
      <c r="A23" s="5"/>
      <c r="B23" s="17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x14ac:dyDescent="0.2">
      <c r="A24" s="5"/>
      <c r="B24" s="17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x14ac:dyDescent="0.2">
      <c r="A25" s="5"/>
      <c r="B25" s="17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x14ac:dyDescent="0.2">
      <c r="A26" s="5"/>
      <c r="B26" s="17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x14ac:dyDescent="0.2">
      <c r="A27" s="5"/>
      <c r="B27" s="17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x14ac:dyDescent="0.2">
      <c r="A28" s="5"/>
      <c r="B28" s="17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x14ac:dyDescent="0.2">
      <c r="A29" s="5"/>
      <c r="B29" s="17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x14ac:dyDescent="0.2">
      <c r="A30" s="5"/>
      <c r="B30" s="17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x14ac:dyDescent="0.2">
      <c r="A31" s="5"/>
      <c r="B31" s="17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x14ac:dyDescent="0.2">
      <c r="A32" s="5"/>
      <c r="B32" s="17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x14ac:dyDescent="0.2">
      <c r="A33" s="5"/>
      <c r="B33" s="17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x14ac:dyDescent="0.2">
      <c r="A34" s="5"/>
      <c r="B34" s="17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x14ac:dyDescent="0.2">
      <c r="A35" s="5"/>
      <c r="B35" s="17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x14ac:dyDescent="0.2">
      <c r="A36" s="5"/>
      <c r="B36" s="17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x14ac:dyDescent="0.2">
      <c r="A37" s="5"/>
      <c r="B37" s="17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x14ac:dyDescent="0.2">
      <c r="A38" s="5"/>
      <c r="B38" s="17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</sheetData>
  <phoneticPr fontId="5" type="noConversion"/>
  <pageMargins left="0.39370078740157477" right="0.39370078740157477" top="0.59055118110236215" bottom="0.59055118110236215" header="0" footer="0"/>
  <pageSetup paperSize="9" scale="67" fitToHeight="0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N20"/>
  <sheetViews>
    <sheetView workbookViewId="0"/>
  </sheetViews>
  <sheetFormatPr baseColWidth="10" defaultColWidth="11.42578125" defaultRowHeight="12.75" x14ac:dyDescent="0.2"/>
  <cols>
    <col min="1" max="1" width="13.5703125" style="2" customWidth="1"/>
    <col min="2" max="2" width="11.140625" style="111" customWidth="1"/>
    <col min="3" max="14" width="11.140625" style="2" customWidth="1"/>
    <col min="15" max="16384" width="11.42578125" style="2"/>
  </cols>
  <sheetData>
    <row r="1" spans="1:14" ht="15.75" customHeight="1" x14ac:dyDescent="0.25">
      <c r="A1" s="9" t="s">
        <v>456</v>
      </c>
      <c r="B1" s="112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x14ac:dyDescent="0.2">
      <c r="A2" s="5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</row>
    <row r="3" spans="1:14" ht="18.75" customHeight="1" x14ac:dyDescent="0.2">
      <c r="A3" s="11"/>
      <c r="B3" s="25" t="s">
        <v>17</v>
      </c>
      <c r="C3" s="25" t="s">
        <v>62</v>
      </c>
      <c r="D3" s="25" t="s">
        <v>63</v>
      </c>
      <c r="E3" s="25" t="s">
        <v>64</v>
      </c>
      <c r="F3" s="25" t="s">
        <v>18</v>
      </c>
      <c r="G3" s="25" t="s">
        <v>65</v>
      </c>
      <c r="H3" s="25" t="s">
        <v>66</v>
      </c>
      <c r="I3" s="25" t="s">
        <v>67</v>
      </c>
      <c r="J3" s="25" t="s">
        <v>68</v>
      </c>
      <c r="K3" s="25" t="s">
        <v>69</v>
      </c>
      <c r="L3" s="25" t="s">
        <v>19</v>
      </c>
      <c r="M3" s="25" t="s">
        <v>70</v>
      </c>
      <c r="N3" s="25" t="s">
        <v>71</v>
      </c>
    </row>
    <row r="4" spans="1:14" ht="15" customHeight="1" x14ac:dyDescent="0.2">
      <c r="A4" s="170" t="s">
        <v>17</v>
      </c>
      <c r="B4" s="152">
        <f t="shared" ref="B4:B15" si="0">SUM(C4:N4)</f>
        <v>418864</v>
      </c>
      <c r="C4" s="152">
        <f>SUM(C5:C7)</f>
        <v>28142</v>
      </c>
      <c r="D4" s="152">
        <f t="shared" ref="D4:N4" si="1">SUM(D5:D7)</f>
        <v>23466</v>
      </c>
      <c r="E4" s="152">
        <f t="shared" si="1"/>
        <v>26611</v>
      </c>
      <c r="F4" s="152">
        <f t="shared" si="1"/>
        <v>27834</v>
      </c>
      <c r="G4" s="152">
        <f t="shared" si="1"/>
        <v>29467</v>
      </c>
      <c r="H4" s="152">
        <f t="shared" si="1"/>
        <v>35231</v>
      </c>
      <c r="I4" s="152">
        <f t="shared" si="1"/>
        <v>39773</v>
      </c>
      <c r="J4" s="152">
        <f t="shared" si="1"/>
        <v>31182</v>
      </c>
      <c r="K4" s="152">
        <f t="shared" si="1"/>
        <v>42473</v>
      </c>
      <c r="L4" s="152">
        <f t="shared" si="1"/>
        <v>44461</v>
      </c>
      <c r="M4" s="152">
        <f t="shared" si="1"/>
        <v>49993</v>
      </c>
      <c r="N4" s="152">
        <f t="shared" si="1"/>
        <v>40231</v>
      </c>
    </row>
    <row r="5" spans="1:14" ht="15" customHeight="1" x14ac:dyDescent="0.2">
      <c r="A5" s="35" t="s">
        <v>501</v>
      </c>
      <c r="B5" s="33">
        <f t="shared" si="0"/>
        <v>158616</v>
      </c>
      <c r="C5" s="33">
        <f>C9+C13</f>
        <v>4782</v>
      </c>
      <c r="D5" s="33">
        <f t="shared" ref="D5:N5" si="2">D9+D13</f>
        <v>9581</v>
      </c>
      <c r="E5" s="33">
        <f t="shared" si="2"/>
        <v>4384</v>
      </c>
      <c r="F5" s="33">
        <f t="shared" si="2"/>
        <v>11556</v>
      </c>
      <c r="G5" s="33">
        <f t="shared" si="2"/>
        <v>11748</v>
      </c>
      <c r="H5" s="33">
        <f t="shared" si="2"/>
        <v>14390</v>
      </c>
      <c r="I5" s="33">
        <f t="shared" si="2"/>
        <v>16267</v>
      </c>
      <c r="J5" s="33">
        <f t="shared" si="2"/>
        <v>13120</v>
      </c>
      <c r="K5" s="33">
        <f t="shared" si="2"/>
        <v>16947</v>
      </c>
      <c r="L5" s="33">
        <f t="shared" si="2"/>
        <v>18128</v>
      </c>
      <c r="M5" s="33">
        <f t="shared" si="2"/>
        <v>20772</v>
      </c>
      <c r="N5" s="33">
        <f t="shared" si="2"/>
        <v>16941</v>
      </c>
    </row>
    <row r="6" spans="1:14" ht="15" customHeight="1" x14ac:dyDescent="0.2">
      <c r="A6" s="34" t="s">
        <v>500</v>
      </c>
      <c r="B6" s="32">
        <f t="shared" si="0"/>
        <v>168322</v>
      </c>
      <c r="C6" s="32">
        <f t="shared" ref="C6:N7" si="3">C10+C14</f>
        <v>16764</v>
      </c>
      <c r="D6" s="32">
        <f t="shared" si="3"/>
        <v>8252</v>
      </c>
      <c r="E6" s="32">
        <f t="shared" si="3"/>
        <v>15967</v>
      </c>
      <c r="F6" s="32">
        <f t="shared" si="3"/>
        <v>9995</v>
      </c>
      <c r="G6" s="32">
        <f t="shared" si="3"/>
        <v>11065</v>
      </c>
      <c r="H6" s="32">
        <f t="shared" si="3"/>
        <v>13686</v>
      </c>
      <c r="I6" s="32">
        <f t="shared" si="3"/>
        <v>15213</v>
      </c>
      <c r="J6" s="32">
        <f t="shared" si="3"/>
        <v>11852</v>
      </c>
      <c r="K6" s="32">
        <f t="shared" si="3"/>
        <v>16334</v>
      </c>
      <c r="L6" s="32">
        <f t="shared" si="3"/>
        <v>16429</v>
      </c>
      <c r="M6" s="32">
        <f t="shared" si="3"/>
        <v>18164</v>
      </c>
      <c r="N6" s="32">
        <f t="shared" si="3"/>
        <v>14601</v>
      </c>
    </row>
    <row r="7" spans="1:14" ht="15" customHeight="1" x14ac:dyDescent="0.2">
      <c r="A7" s="35" t="s">
        <v>502</v>
      </c>
      <c r="B7" s="33">
        <f t="shared" si="0"/>
        <v>91926</v>
      </c>
      <c r="C7" s="33">
        <f t="shared" si="3"/>
        <v>6596</v>
      </c>
      <c r="D7" s="33">
        <f t="shared" si="3"/>
        <v>5633</v>
      </c>
      <c r="E7" s="33">
        <f t="shared" si="3"/>
        <v>6260</v>
      </c>
      <c r="F7" s="33">
        <f t="shared" si="3"/>
        <v>6283</v>
      </c>
      <c r="G7" s="33">
        <f t="shared" si="3"/>
        <v>6654</v>
      </c>
      <c r="H7" s="33">
        <f t="shared" si="3"/>
        <v>7155</v>
      </c>
      <c r="I7" s="33">
        <f t="shared" si="3"/>
        <v>8293</v>
      </c>
      <c r="J7" s="33">
        <f t="shared" si="3"/>
        <v>6210</v>
      </c>
      <c r="K7" s="33">
        <f t="shared" si="3"/>
        <v>9192</v>
      </c>
      <c r="L7" s="33">
        <f t="shared" si="3"/>
        <v>9904</v>
      </c>
      <c r="M7" s="33">
        <f t="shared" si="3"/>
        <v>11057</v>
      </c>
      <c r="N7" s="33">
        <f t="shared" si="3"/>
        <v>8689</v>
      </c>
    </row>
    <row r="8" spans="1:14" ht="15" customHeight="1" x14ac:dyDescent="0.2">
      <c r="A8" s="170" t="s">
        <v>252</v>
      </c>
      <c r="B8" s="152">
        <f t="shared" si="0"/>
        <v>227056</v>
      </c>
      <c r="C8" s="152">
        <f t="shared" ref="C8:N8" si="4">SUM(C9:C11)</f>
        <v>16373</v>
      </c>
      <c r="D8" s="152">
        <f t="shared" si="4"/>
        <v>13549</v>
      </c>
      <c r="E8" s="152">
        <f t="shared" si="4"/>
        <v>14915</v>
      </c>
      <c r="F8" s="152">
        <f t="shared" si="4"/>
        <v>15574</v>
      </c>
      <c r="G8" s="152">
        <f t="shared" si="4"/>
        <v>15604</v>
      </c>
      <c r="H8" s="152">
        <f t="shared" si="4"/>
        <v>18218</v>
      </c>
      <c r="I8" s="152">
        <f t="shared" si="4"/>
        <v>20564</v>
      </c>
      <c r="J8" s="152">
        <f>SUM(J9:J11)</f>
        <v>16911</v>
      </c>
      <c r="K8" s="152">
        <f>SUM(K9:K11)</f>
        <v>21522</v>
      </c>
      <c r="L8" s="152">
        <f t="shared" si="4"/>
        <v>23777</v>
      </c>
      <c r="M8" s="152">
        <f t="shared" si="4"/>
        <v>27543</v>
      </c>
      <c r="N8" s="152">
        <f t="shared" si="4"/>
        <v>22506</v>
      </c>
    </row>
    <row r="9" spans="1:14" ht="15" customHeight="1" x14ac:dyDescent="0.2">
      <c r="A9" s="35" t="s">
        <v>501</v>
      </c>
      <c r="B9" s="33">
        <f t="shared" si="0"/>
        <v>118128</v>
      </c>
      <c r="C9" s="33">
        <v>2842</v>
      </c>
      <c r="D9" s="33">
        <v>7994</v>
      </c>
      <c r="E9" s="33">
        <v>2496</v>
      </c>
      <c r="F9" s="33">
        <v>9438</v>
      </c>
      <c r="G9" s="33">
        <v>9094</v>
      </c>
      <c r="H9" s="33">
        <v>10412</v>
      </c>
      <c r="I9" s="33">
        <v>11652</v>
      </c>
      <c r="J9" s="33">
        <v>10070</v>
      </c>
      <c r="K9" s="33">
        <v>12369</v>
      </c>
      <c r="L9" s="33">
        <v>13299</v>
      </c>
      <c r="M9" s="33">
        <v>15384</v>
      </c>
      <c r="N9" s="33">
        <v>13078</v>
      </c>
    </row>
    <row r="10" spans="1:14" ht="15" customHeight="1" x14ac:dyDescent="0.2">
      <c r="A10" s="34" t="s">
        <v>500</v>
      </c>
      <c r="B10" s="32">
        <f t="shared" si="0"/>
        <v>58861</v>
      </c>
      <c r="C10" s="32">
        <v>9698</v>
      </c>
      <c r="D10" s="32">
        <v>2365</v>
      </c>
      <c r="E10" s="32">
        <v>8919</v>
      </c>
      <c r="F10" s="32">
        <v>2668</v>
      </c>
      <c r="G10" s="32">
        <v>2923</v>
      </c>
      <c r="H10" s="32">
        <v>4050</v>
      </c>
      <c r="I10" s="32">
        <v>4607</v>
      </c>
      <c r="J10" s="32">
        <v>3511</v>
      </c>
      <c r="K10" s="32">
        <v>4559</v>
      </c>
      <c r="L10" s="32">
        <v>5142</v>
      </c>
      <c r="M10" s="32">
        <v>5839</v>
      </c>
      <c r="N10" s="32">
        <v>4580</v>
      </c>
    </row>
    <row r="11" spans="1:14" ht="15" customHeight="1" x14ac:dyDescent="0.2">
      <c r="A11" s="35" t="s">
        <v>502</v>
      </c>
      <c r="B11" s="33">
        <f t="shared" si="0"/>
        <v>50067</v>
      </c>
      <c r="C11" s="33">
        <v>3833</v>
      </c>
      <c r="D11" s="33">
        <v>3190</v>
      </c>
      <c r="E11" s="33">
        <v>3500</v>
      </c>
      <c r="F11" s="33">
        <v>3468</v>
      </c>
      <c r="G11" s="33">
        <v>3587</v>
      </c>
      <c r="H11" s="33">
        <v>3756</v>
      </c>
      <c r="I11" s="33">
        <v>4305</v>
      </c>
      <c r="J11" s="33">
        <v>3330</v>
      </c>
      <c r="K11" s="33">
        <v>4594</v>
      </c>
      <c r="L11" s="33">
        <v>5336</v>
      </c>
      <c r="M11" s="33">
        <v>6320</v>
      </c>
      <c r="N11" s="33">
        <v>4848</v>
      </c>
    </row>
    <row r="12" spans="1:14" ht="15" customHeight="1" x14ac:dyDescent="0.2">
      <c r="A12" s="170" t="s">
        <v>77</v>
      </c>
      <c r="B12" s="152">
        <f t="shared" si="0"/>
        <v>191808</v>
      </c>
      <c r="C12" s="152">
        <f t="shared" ref="C12:N12" si="5">SUM(C13:C15)</f>
        <v>11769</v>
      </c>
      <c r="D12" s="152">
        <f t="shared" si="5"/>
        <v>9917</v>
      </c>
      <c r="E12" s="152">
        <f t="shared" si="5"/>
        <v>11696</v>
      </c>
      <c r="F12" s="152">
        <f t="shared" si="5"/>
        <v>12260</v>
      </c>
      <c r="G12" s="152">
        <f t="shared" si="5"/>
        <v>13863</v>
      </c>
      <c r="H12" s="152">
        <f t="shared" si="5"/>
        <v>17013</v>
      </c>
      <c r="I12" s="152">
        <f t="shared" si="5"/>
        <v>19209</v>
      </c>
      <c r="J12" s="152">
        <f t="shared" si="5"/>
        <v>14271</v>
      </c>
      <c r="K12" s="152">
        <f t="shared" si="5"/>
        <v>20951</v>
      </c>
      <c r="L12" s="152">
        <f t="shared" si="5"/>
        <v>20684</v>
      </c>
      <c r="M12" s="152">
        <f t="shared" si="5"/>
        <v>22450</v>
      </c>
      <c r="N12" s="152">
        <f t="shared" si="5"/>
        <v>17725</v>
      </c>
    </row>
    <row r="13" spans="1:14" ht="15" customHeight="1" x14ac:dyDescent="0.2">
      <c r="A13" s="35" t="s">
        <v>501</v>
      </c>
      <c r="B13" s="33">
        <f t="shared" si="0"/>
        <v>40488</v>
      </c>
      <c r="C13" s="33">
        <v>1940</v>
      </c>
      <c r="D13" s="33">
        <v>1587</v>
      </c>
      <c r="E13" s="33">
        <v>1888</v>
      </c>
      <c r="F13" s="33">
        <v>2118</v>
      </c>
      <c r="G13" s="33">
        <v>2654</v>
      </c>
      <c r="H13" s="33">
        <v>3978</v>
      </c>
      <c r="I13" s="33">
        <v>4615</v>
      </c>
      <c r="J13" s="33">
        <v>3050</v>
      </c>
      <c r="K13" s="33">
        <v>4578</v>
      </c>
      <c r="L13" s="33">
        <v>4829</v>
      </c>
      <c r="M13" s="33">
        <v>5388</v>
      </c>
      <c r="N13" s="33">
        <v>3863</v>
      </c>
    </row>
    <row r="14" spans="1:14" ht="15" customHeight="1" x14ac:dyDescent="0.2">
      <c r="A14" s="34" t="s">
        <v>500</v>
      </c>
      <c r="B14" s="32">
        <f t="shared" si="0"/>
        <v>109461</v>
      </c>
      <c r="C14" s="32">
        <v>7066</v>
      </c>
      <c r="D14" s="32">
        <v>5887</v>
      </c>
      <c r="E14" s="32">
        <v>7048</v>
      </c>
      <c r="F14" s="32">
        <v>7327</v>
      </c>
      <c r="G14" s="32">
        <v>8142</v>
      </c>
      <c r="H14" s="32">
        <v>9636</v>
      </c>
      <c r="I14" s="32">
        <v>10606</v>
      </c>
      <c r="J14" s="32">
        <v>8341</v>
      </c>
      <c r="K14" s="32">
        <v>11775</v>
      </c>
      <c r="L14" s="32">
        <v>11287</v>
      </c>
      <c r="M14" s="32">
        <v>12325</v>
      </c>
      <c r="N14" s="32">
        <v>10021</v>
      </c>
    </row>
    <row r="15" spans="1:14" ht="15" customHeight="1" x14ac:dyDescent="0.2">
      <c r="A15" s="35" t="s">
        <v>502</v>
      </c>
      <c r="B15" s="33">
        <f t="shared" si="0"/>
        <v>41859</v>
      </c>
      <c r="C15" s="33">
        <v>2763</v>
      </c>
      <c r="D15" s="33">
        <v>2443</v>
      </c>
      <c r="E15" s="33">
        <v>2760</v>
      </c>
      <c r="F15" s="33">
        <v>2815</v>
      </c>
      <c r="G15" s="33">
        <v>3067</v>
      </c>
      <c r="H15" s="33">
        <v>3399</v>
      </c>
      <c r="I15" s="33">
        <v>3988</v>
      </c>
      <c r="J15" s="33">
        <v>2880</v>
      </c>
      <c r="K15" s="33">
        <v>4598</v>
      </c>
      <c r="L15" s="33">
        <v>4568</v>
      </c>
      <c r="M15" s="33">
        <v>4737</v>
      </c>
      <c r="N15" s="33">
        <v>3841</v>
      </c>
    </row>
    <row r="16" spans="1:14" x14ac:dyDescent="0.2">
      <c r="A16" s="36" t="s">
        <v>324</v>
      </c>
      <c r="B16" s="30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x14ac:dyDescent="0.2">
      <c r="A17" s="5"/>
      <c r="B17" s="30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</row>
    <row r="18" spans="1:14" x14ac:dyDescent="0.2">
      <c r="A18" s="5"/>
      <c r="B18" s="30"/>
      <c r="C18" s="99"/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</row>
    <row r="19" spans="1:14" x14ac:dyDescent="0.2">
      <c r="A19" s="5"/>
      <c r="B19" s="30"/>
      <c r="C19" s="99"/>
      <c r="D19" s="99"/>
      <c r="E19" s="99"/>
      <c r="F19" s="99"/>
      <c r="G19" s="99"/>
      <c r="H19" s="99"/>
      <c r="I19" s="99"/>
      <c r="J19" s="99"/>
      <c r="K19" s="99"/>
      <c r="L19" s="99"/>
      <c r="M19" s="99"/>
      <c r="N19" s="99"/>
    </row>
    <row r="20" spans="1:14" x14ac:dyDescent="0.2">
      <c r="A20" s="5"/>
      <c r="B20" s="30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</row>
  </sheetData>
  <phoneticPr fontId="5" type="noConversion"/>
  <pageMargins left="0.39370078740157477" right="0.39370078740157477" top="0.59055118110236215" bottom="0.59055118110236215" header="0" footer="0"/>
  <pageSetup paperSize="9" scale="61" fitToHeight="0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ignoredErrors>
    <ignoredError sqref="C4 C8" formulaRange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8" t="s">
        <v>292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M29"/>
  <sheetViews>
    <sheetView zoomScaleNormal="100" workbookViewId="0"/>
  </sheetViews>
  <sheetFormatPr baseColWidth="10" defaultRowHeight="12.75" x14ac:dyDescent="0.2"/>
  <cols>
    <col min="1" max="1" width="9.5703125" customWidth="1"/>
    <col min="2" max="13" width="10.5703125" customWidth="1"/>
    <col min="14" max="14" width="5.5703125" customWidth="1"/>
  </cols>
  <sheetData>
    <row r="1" spans="1:13" ht="15.75" customHeight="1" x14ac:dyDescent="0.2">
      <c r="A1" s="9" t="s">
        <v>457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18.75" customHeight="1" x14ac:dyDescent="0.2">
      <c r="A3" s="11"/>
      <c r="B3" s="249" t="s">
        <v>97</v>
      </c>
      <c r="C3" s="249"/>
      <c r="D3" s="249"/>
      <c r="E3" s="250"/>
      <c r="F3" s="249" t="s">
        <v>215</v>
      </c>
      <c r="G3" s="249"/>
      <c r="H3" s="249"/>
      <c r="I3" s="250"/>
      <c r="J3" s="248" t="s">
        <v>140</v>
      </c>
      <c r="K3" s="248"/>
      <c r="L3" s="248"/>
      <c r="M3" s="248"/>
    </row>
    <row r="4" spans="1:13" ht="25.5" x14ac:dyDescent="0.2">
      <c r="A4" s="11"/>
      <c r="B4" s="105" t="s">
        <v>98</v>
      </c>
      <c r="C4" s="105" t="s">
        <v>74</v>
      </c>
      <c r="D4" s="120" t="s">
        <v>75</v>
      </c>
      <c r="E4" s="106" t="s">
        <v>76</v>
      </c>
      <c r="F4" s="105" t="s">
        <v>98</v>
      </c>
      <c r="G4" s="105" t="s">
        <v>74</v>
      </c>
      <c r="H4" s="120" t="s">
        <v>75</v>
      </c>
      <c r="I4" s="106" t="s">
        <v>76</v>
      </c>
      <c r="J4" s="25" t="s">
        <v>98</v>
      </c>
      <c r="K4" s="25" t="s">
        <v>74</v>
      </c>
      <c r="L4" s="120" t="s">
        <v>75</v>
      </c>
      <c r="M4" s="25" t="s">
        <v>76</v>
      </c>
    </row>
    <row r="5" spans="1:13" ht="15" customHeight="1" x14ac:dyDescent="0.2">
      <c r="A5" s="62" t="s">
        <v>17</v>
      </c>
      <c r="B5" s="153">
        <f>AVERAGE(B6:B9)</f>
        <v>55.3065</v>
      </c>
      <c r="C5" s="153">
        <f t="shared" ref="C5:M5" si="0">AVERAGE(C6:C9)</f>
        <v>58.879999999999995</v>
      </c>
      <c r="D5" s="153">
        <f t="shared" si="0"/>
        <v>57.772500000000001</v>
      </c>
      <c r="E5" s="153">
        <f t="shared" si="0"/>
        <v>58.515000000000001</v>
      </c>
      <c r="F5" s="153">
        <f t="shared" si="0"/>
        <v>46.638999999999996</v>
      </c>
      <c r="G5" s="153">
        <f t="shared" si="0"/>
        <v>50.315000000000005</v>
      </c>
      <c r="H5" s="153">
        <f t="shared" si="0"/>
        <v>48.575000000000003</v>
      </c>
      <c r="I5" s="153">
        <f t="shared" si="0"/>
        <v>49.862499999999997</v>
      </c>
      <c r="J5" s="153">
        <f t="shared" si="0"/>
        <v>15.687249999999999</v>
      </c>
      <c r="K5" s="153">
        <f t="shared" si="0"/>
        <v>14.5425</v>
      </c>
      <c r="L5" s="153">
        <f t="shared" si="0"/>
        <v>15.922500000000003</v>
      </c>
      <c r="M5" s="153">
        <f t="shared" si="0"/>
        <v>14.785</v>
      </c>
    </row>
    <row r="6" spans="1:13" ht="15" customHeight="1" x14ac:dyDescent="0.2">
      <c r="A6" s="28" t="s">
        <v>134</v>
      </c>
      <c r="B6" s="123">
        <v>54.069000000000003</v>
      </c>
      <c r="C6" s="123">
        <v>57.47</v>
      </c>
      <c r="D6" s="123">
        <v>56.42</v>
      </c>
      <c r="E6" s="114">
        <v>57.69</v>
      </c>
      <c r="F6" s="114">
        <v>45.338999999999999</v>
      </c>
      <c r="G6" s="114">
        <v>48.99</v>
      </c>
      <c r="H6" s="114">
        <v>47.11</v>
      </c>
      <c r="I6" s="114">
        <v>48.47</v>
      </c>
      <c r="J6" s="146">
        <v>16.173999999999999</v>
      </c>
      <c r="K6" s="123">
        <v>14.75</v>
      </c>
      <c r="L6" s="114">
        <v>16.510000000000002</v>
      </c>
      <c r="M6" s="114">
        <v>15.98</v>
      </c>
    </row>
    <row r="7" spans="1:13" ht="15" customHeight="1" x14ac:dyDescent="0.2">
      <c r="A7" s="29" t="s">
        <v>135</v>
      </c>
      <c r="B7" s="125">
        <v>55.435000000000002</v>
      </c>
      <c r="C7" s="125">
        <v>59.54</v>
      </c>
      <c r="D7" s="125">
        <v>58</v>
      </c>
      <c r="E7" s="125">
        <v>58.58</v>
      </c>
      <c r="F7" s="125">
        <v>45.637</v>
      </c>
      <c r="G7" s="125">
        <v>49.95</v>
      </c>
      <c r="H7" s="125">
        <v>48.33</v>
      </c>
      <c r="I7" s="125">
        <v>49.63</v>
      </c>
      <c r="J7" s="125">
        <v>17.673999999999999</v>
      </c>
      <c r="K7" s="125">
        <v>16.11</v>
      </c>
      <c r="L7" s="125">
        <v>16.670000000000002</v>
      </c>
      <c r="M7" s="125">
        <v>15.26</v>
      </c>
    </row>
    <row r="8" spans="1:13" ht="15" customHeight="1" x14ac:dyDescent="0.2">
      <c r="A8" s="28" t="s">
        <v>136</v>
      </c>
      <c r="B8" s="114">
        <v>55.677</v>
      </c>
      <c r="C8" s="114">
        <v>59.65</v>
      </c>
      <c r="D8" s="114">
        <v>58.48</v>
      </c>
      <c r="E8" s="114">
        <v>59.14</v>
      </c>
      <c r="F8" s="114">
        <v>47.277000000000001</v>
      </c>
      <c r="G8" s="114">
        <v>50.55</v>
      </c>
      <c r="H8" s="114">
        <v>49.05</v>
      </c>
      <c r="I8" s="114">
        <v>50.52</v>
      </c>
      <c r="J8" s="114">
        <v>15.086</v>
      </c>
      <c r="K8" s="114">
        <v>15.26</v>
      </c>
      <c r="L8" s="114">
        <v>16.12</v>
      </c>
      <c r="M8" s="114">
        <v>14.57</v>
      </c>
    </row>
    <row r="9" spans="1:13" ht="15" customHeight="1" x14ac:dyDescent="0.2">
      <c r="A9" s="29" t="s">
        <v>137</v>
      </c>
      <c r="B9" s="125">
        <v>56.045000000000002</v>
      </c>
      <c r="C9" s="125">
        <v>58.86</v>
      </c>
      <c r="D9" s="125">
        <v>58.19</v>
      </c>
      <c r="E9" s="125">
        <v>58.65</v>
      </c>
      <c r="F9" s="125">
        <v>48.302999999999997</v>
      </c>
      <c r="G9" s="125">
        <v>51.77</v>
      </c>
      <c r="H9" s="125">
        <v>49.81</v>
      </c>
      <c r="I9" s="125">
        <v>50.83</v>
      </c>
      <c r="J9" s="125">
        <v>13.815</v>
      </c>
      <c r="K9" s="125">
        <v>12.05</v>
      </c>
      <c r="L9" s="125">
        <v>14.39</v>
      </c>
      <c r="M9" s="125">
        <v>13.33</v>
      </c>
    </row>
    <row r="10" spans="1:13" ht="15" customHeight="1" x14ac:dyDescent="0.2">
      <c r="A10" s="71" t="s">
        <v>252</v>
      </c>
      <c r="B10" s="155">
        <f>AVERAGE(B11:B14)</f>
        <v>57.752249999999997</v>
      </c>
      <c r="C10" s="155">
        <f t="shared" ref="C10:M10" si="1">AVERAGE(C11:C14)</f>
        <v>64.122500000000002</v>
      </c>
      <c r="D10" s="155">
        <f t="shared" si="1"/>
        <v>63.11</v>
      </c>
      <c r="E10" s="155">
        <f t="shared" si="1"/>
        <v>63.572500000000005</v>
      </c>
      <c r="F10" s="155">
        <f t="shared" si="1"/>
        <v>49.621500000000005</v>
      </c>
      <c r="G10" s="155">
        <f t="shared" si="1"/>
        <v>55.732500000000002</v>
      </c>
      <c r="H10" s="155">
        <f t="shared" si="1"/>
        <v>54.272499999999994</v>
      </c>
      <c r="I10" s="155">
        <f t="shared" si="1"/>
        <v>55.272499999999994</v>
      </c>
      <c r="J10" s="155">
        <f t="shared" si="1"/>
        <v>14.075500000000002</v>
      </c>
      <c r="K10" s="155">
        <f t="shared" si="1"/>
        <v>13.0825</v>
      </c>
      <c r="L10" s="155">
        <f t="shared" si="1"/>
        <v>14.0075</v>
      </c>
      <c r="M10" s="155">
        <f t="shared" si="1"/>
        <v>13.055</v>
      </c>
    </row>
    <row r="11" spans="1:13" ht="15" customHeight="1" x14ac:dyDescent="0.2">
      <c r="A11" s="29" t="s">
        <v>134</v>
      </c>
      <c r="B11" s="125">
        <v>56.201999999999998</v>
      </c>
      <c r="C11" s="125">
        <v>62.3</v>
      </c>
      <c r="D11" s="125">
        <v>61.72</v>
      </c>
      <c r="E11" s="125">
        <v>62.74</v>
      </c>
      <c r="F11" s="125">
        <v>48.720999999999997</v>
      </c>
      <c r="G11" s="125">
        <v>54.04</v>
      </c>
      <c r="H11" s="125">
        <v>52.36</v>
      </c>
      <c r="I11" s="125">
        <v>53.91</v>
      </c>
      <c r="J11" s="125">
        <v>13.311</v>
      </c>
      <c r="K11" s="125">
        <v>13.26</v>
      </c>
      <c r="L11" s="125">
        <v>15.16</v>
      </c>
      <c r="M11" s="125">
        <v>14.07</v>
      </c>
    </row>
    <row r="12" spans="1:13" ht="15" customHeight="1" x14ac:dyDescent="0.2">
      <c r="A12" s="28" t="s">
        <v>135</v>
      </c>
      <c r="B12" s="114">
        <v>57.432000000000002</v>
      </c>
      <c r="C12" s="114">
        <v>65.28</v>
      </c>
      <c r="D12" s="114">
        <v>63.22</v>
      </c>
      <c r="E12" s="114">
        <v>63.59</v>
      </c>
      <c r="F12" s="114">
        <v>48.695999999999998</v>
      </c>
      <c r="G12" s="114">
        <v>56.04</v>
      </c>
      <c r="H12" s="114">
        <v>54.19</v>
      </c>
      <c r="I12" s="114">
        <v>55.08</v>
      </c>
      <c r="J12" s="114">
        <v>15.21</v>
      </c>
      <c r="K12" s="114">
        <v>14.15</v>
      </c>
      <c r="L12" s="114">
        <v>14.27</v>
      </c>
      <c r="M12" s="114">
        <v>13.39</v>
      </c>
    </row>
    <row r="13" spans="1:13" ht="15" customHeight="1" x14ac:dyDescent="0.2">
      <c r="A13" s="29" t="s">
        <v>136</v>
      </c>
      <c r="B13" s="125">
        <v>58.323</v>
      </c>
      <c r="C13" s="125">
        <v>64.989999999999995</v>
      </c>
      <c r="D13" s="125">
        <v>63.96</v>
      </c>
      <c r="E13" s="125">
        <v>64.31</v>
      </c>
      <c r="F13" s="125">
        <v>50.383000000000003</v>
      </c>
      <c r="G13" s="125">
        <v>56.33</v>
      </c>
      <c r="H13" s="125">
        <v>54.99</v>
      </c>
      <c r="I13" s="125">
        <v>55.96</v>
      </c>
      <c r="J13" s="125">
        <v>13.614000000000001</v>
      </c>
      <c r="K13" s="125">
        <v>13.33</v>
      </c>
      <c r="L13" s="125">
        <v>14.01</v>
      </c>
      <c r="M13" s="125">
        <v>12.97</v>
      </c>
    </row>
    <row r="14" spans="1:13" ht="15" customHeight="1" x14ac:dyDescent="0.2">
      <c r="A14" s="28" t="s">
        <v>137</v>
      </c>
      <c r="B14" s="114">
        <v>59.052</v>
      </c>
      <c r="C14" s="114">
        <v>63.92</v>
      </c>
      <c r="D14" s="114">
        <v>63.54</v>
      </c>
      <c r="E14" s="114">
        <v>63.65</v>
      </c>
      <c r="F14" s="114">
        <v>50.686</v>
      </c>
      <c r="G14" s="114">
        <v>56.52</v>
      </c>
      <c r="H14" s="114">
        <v>55.55</v>
      </c>
      <c r="I14" s="114">
        <v>56.14</v>
      </c>
      <c r="J14" s="114">
        <v>14.167</v>
      </c>
      <c r="K14" s="114">
        <v>11.59</v>
      </c>
      <c r="L14" s="114">
        <v>12.59</v>
      </c>
      <c r="M14" s="114">
        <v>11.79</v>
      </c>
    </row>
    <row r="15" spans="1:13" ht="15" customHeight="1" x14ac:dyDescent="0.2">
      <c r="A15" s="62" t="s">
        <v>77</v>
      </c>
      <c r="B15" s="153">
        <f>AVERAGE(B16:B19)</f>
        <v>53.178250000000006</v>
      </c>
      <c r="C15" s="153">
        <f t="shared" ref="C15:M15" si="2">AVERAGE(C16:C19)</f>
        <v>53.97</v>
      </c>
      <c r="D15" s="153">
        <f t="shared" si="2"/>
        <v>52.6875</v>
      </c>
      <c r="E15" s="153">
        <f t="shared" si="2"/>
        <v>53.730000000000004</v>
      </c>
      <c r="F15" s="153">
        <f t="shared" si="2"/>
        <v>44.059249999999999</v>
      </c>
      <c r="G15" s="153">
        <f t="shared" si="2"/>
        <v>45.242499999999993</v>
      </c>
      <c r="H15" s="153">
        <f t="shared" si="2"/>
        <v>43.147500000000008</v>
      </c>
      <c r="I15" s="153">
        <f t="shared" si="2"/>
        <v>44.752499999999998</v>
      </c>
      <c r="J15" s="153">
        <f t="shared" si="2"/>
        <v>17.154</v>
      </c>
      <c r="K15" s="153">
        <f t="shared" si="2"/>
        <v>16.169999999999998</v>
      </c>
      <c r="L15" s="153">
        <f t="shared" si="2"/>
        <v>18.11</v>
      </c>
      <c r="M15" s="153">
        <f t="shared" si="2"/>
        <v>16.722499999999997</v>
      </c>
    </row>
    <row r="16" spans="1:13" ht="15" customHeight="1" x14ac:dyDescent="0.2">
      <c r="A16" s="28" t="s">
        <v>134</v>
      </c>
      <c r="B16" s="114">
        <v>52.231000000000002</v>
      </c>
      <c r="C16" s="114">
        <v>52.93</v>
      </c>
      <c r="D16" s="114">
        <v>51.36</v>
      </c>
      <c r="E16" s="114">
        <v>52.91</v>
      </c>
      <c r="F16" s="114">
        <v>42.423999999999999</v>
      </c>
      <c r="G16" s="114">
        <v>44.25</v>
      </c>
      <c r="H16" s="114">
        <v>42.09</v>
      </c>
      <c r="I16" s="114">
        <v>43.32</v>
      </c>
      <c r="J16" s="114">
        <v>18.776</v>
      </c>
      <c r="K16" s="114">
        <v>16.399999999999999</v>
      </c>
      <c r="L16" s="114">
        <v>18.059999999999999</v>
      </c>
      <c r="M16" s="114">
        <v>18.13</v>
      </c>
    </row>
    <row r="17" spans="1:13" ht="15" customHeight="1" x14ac:dyDescent="0.2">
      <c r="A17" s="29" t="s">
        <v>135</v>
      </c>
      <c r="B17" s="125">
        <v>53.698999999999998</v>
      </c>
      <c r="C17" s="125">
        <v>54.17</v>
      </c>
      <c r="D17" s="125">
        <v>53.03</v>
      </c>
      <c r="E17" s="125">
        <v>53.83</v>
      </c>
      <c r="F17" s="125">
        <v>43.01</v>
      </c>
      <c r="G17" s="125">
        <v>44.25</v>
      </c>
      <c r="H17" s="125">
        <v>42.75</v>
      </c>
      <c r="I17" s="125">
        <v>44.49</v>
      </c>
      <c r="J17" s="125">
        <v>19.905999999999999</v>
      </c>
      <c r="K17" s="125">
        <v>18.309999999999999</v>
      </c>
      <c r="L17" s="125">
        <v>19.39</v>
      </c>
      <c r="M17" s="125">
        <v>17.36</v>
      </c>
    </row>
    <row r="18" spans="1:13" ht="15" customHeight="1" x14ac:dyDescent="0.2">
      <c r="A18" s="28" t="s">
        <v>136</v>
      </c>
      <c r="B18" s="114">
        <v>53.322000000000003</v>
      </c>
      <c r="C18" s="114">
        <v>54.65</v>
      </c>
      <c r="D18" s="114">
        <v>53.27</v>
      </c>
      <c r="E18" s="114">
        <v>54.25</v>
      </c>
      <c r="F18" s="114">
        <v>44.546999999999997</v>
      </c>
      <c r="G18" s="114">
        <v>45.14</v>
      </c>
      <c r="H18" s="114">
        <v>43.39</v>
      </c>
      <c r="I18" s="114">
        <v>45.38</v>
      </c>
      <c r="J18" s="114">
        <v>16.456</v>
      </c>
      <c r="K18" s="114">
        <v>17.41</v>
      </c>
      <c r="L18" s="114">
        <v>18.54</v>
      </c>
      <c r="M18" s="114">
        <v>16.36</v>
      </c>
    </row>
    <row r="19" spans="1:13" ht="15" customHeight="1" x14ac:dyDescent="0.2">
      <c r="A19" s="29" t="s">
        <v>137</v>
      </c>
      <c r="B19" s="125">
        <v>53.460999999999999</v>
      </c>
      <c r="C19" s="125">
        <v>54.13</v>
      </c>
      <c r="D19" s="125">
        <v>53.09</v>
      </c>
      <c r="E19" s="125">
        <v>53.93</v>
      </c>
      <c r="F19" s="125">
        <v>46.256</v>
      </c>
      <c r="G19" s="125">
        <v>47.33</v>
      </c>
      <c r="H19" s="125">
        <v>44.36</v>
      </c>
      <c r="I19" s="125">
        <v>45.82</v>
      </c>
      <c r="J19" s="125">
        <v>13.478</v>
      </c>
      <c r="K19" s="125">
        <v>12.56</v>
      </c>
      <c r="L19" s="125">
        <v>16.45</v>
      </c>
      <c r="M19" s="125">
        <v>15.04</v>
      </c>
    </row>
    <row r="20" spans="1:13" ht="13.15" customHeight="1" x14ac:dyDescent="0.2">
      <c r="A20" s="16" t="s">
        <v>458</v>
      </c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 x14ac:dyDescent="0.2">
      <c r="A21" s="5"/>
      <c r="B21" s="5"/>
      <c r="C21" s="5"/>
      <c r="D21" s="5"/>
      <c r="E21" s="5"/>
      <c r="F21" s="5"/>
      <c r="G21" s="5"/>
      <c r="H21" s="5"/>
      <c r="I21" s="5"/>
      <c r="J21" s="206"/>
      <c r="K21" s="5"/>
      <c r="L21" s="5"/>
      <c r="M21" s="5"/>
    </row>
    <row r="22" spans="1:13" x14ac:dyDescent="0.2">
      <c r="A22" s="5"/>
      <c r="B22" s="5"/>
      <c r="C22" s="5"/>
      <c r="D22" s="5"/>
      <c r="E22" s="5"/>
      <c r="F22" s="240"/>
      <c r="G22" s="240"/>
      <c r="H22" s="240"/>
      <c r="I22" s="5"/>
      <c r="J22" s="5"/>
      <c r="K22" s="5"/>
      <c r="L22" s="5"/>
      <c r="M22" s="5"/>
    </row>
    <row r="23" spans="1:13" ht="13.9" customHeight="1" x14ac:dyDescent="0.2">
      <c r="A23" s="5"/>
      <c r="B23" s="5"/>
      <c r="C23" s="5"/>
      <c r="D23" s="5"/>
      <c r="E23" s="5"/>
      <c r="F23" s="240"/>
      <c r="G23" s="5"/>
      <c r="H23" s="240"/>
      <c r="I23" s="5"/>
      <c r="J23" s="5"/>
      <c r="K23" s="5"/>
      <c r="L23" s="5"/>
      <c r="M23" s="5"/>
    </row>
    <row r="24" spans="1:13" x14ac:dyDescent="0.2">
      <c r="A24" s="5"/>
      <c r="B24" s="5"/>
      <c r="C24" s="5"/>
      <c r="D24" s="5"/>
      <c r="E24" s="5"/>
      <c r="F24" s="125"/>
      <c r="G24" s="5"/>
      <c r="H24" s="5"/>
      <c r="I24" s="5"/>
      <c r="J24" s="5"/>
      <c r="K24" s="5"/>
      <c r="L24" s="5"/>
      <c r="M24" s="5"/>
    </row>
    <row r="25" spans="1:13" x14ac:dyDescent="0.2">
      <c r="A25" s="5"/>
      <c r="B25" s="5"/>
      <c r="C25" s="5"/>
      <c r="D25" s="5"/>
      <c r="E25" s="5"/>
      <c r="F25" s="125"/>
      <c r="G25" s="5"/>
      <c r="H25" s="5"/>
      <c r="I25" s="5"/>
      <c r="J25" s="5"/>
      <c r="K25" s="5"/>
      <c r="L25" s="5"/>
      <c r="M25" s="5"/>
    </row>
    <row r="26" spans="1:13" x14ac:dyDescent="0.2">
      <c r="A26" s="5"/>
      <c r="B26" s="5"/>
      <c r="C26" s="5"/>
      <c r="D26" s="5"/>
      <c r="E26" s="5"/>
      <c r="F26" s="125"/>
      <c r="G26" s="5"/>
      <c r="H26" s="5"/>
      <c r="I26" s="5"/>
      <c r="J26" s="5"/>
      <c r="K26" s="5"/>
      <c r="L26" s="5"/>
      <c r="M26" s="5"/>
    </row>
    <row r="27" spans="1:13" x14ac:dyDescent="0.2">
      <c r="A27" s="5"/>
      <c r="B27" s="5"/>
      <c r="C27" s="5"/>
      <c r="D27" s="5"/>
      <c r="E27" s="5"/>
      <c r="F27" s="125"/>
      <c r="G27" s="5"/>
      <c r="H27" s="5"/>
      <c r="I27" s="5"/>
      <c r="J27" s="5"/>
      <c r="K27" s="5"/>
      <c r="L27" s="5"/>
      <c r="M27" s="5"/>
    </row>
    <row r="28" spans="1:13" ht="13.9" customHeight="1" x14ac:dyDescent="0.2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</row>
    <row r="29" spans="1:13" x14ac:dyDescent="0.2">
      <c r="A29" s="5"/>
      <c r="B29" s="5"/>
      <c r="C29" s="125"/>
      <c r="D29" s="5"/>
      <c r="E29" s="5"/>
      <c r="F29" s="5"/>
      <c r="G29" s="5"/>
      <c r="H29" s="5"/>
      <c r="I29" s="5"/>
      <c r="J29" s="5"/>
      <c r="K29" s="5"/>
      <c r="L29" s="5"/>
      <c r="M29" s="5"/>
    </row>
  </sheetData>
  <mergeCells count="3">
    <mergeCell ref="B3:E3"/>
    <mergeCell ref="F3:I3"/>
    <mergeCell ref="J3:M3"/>
  </mergeCells>
  <phoneticPr fontId="0" type="noConversion"/>
  <pageMargins left="0.39370078740157477" right="0.39370078740157477" top="0.59055118110236215" bottom="0.59055118110236215" header="0" footer="0"/>
  <pageSetup paperSize="9" fitToHeight="0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:E5" formulaRange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/>
  <dimension ref="D2:D18"/>
  <sheetViews>
    <sheetView workbookViewId="0"/>
  </sheetViews>
  <sheetFormatPr baseColWidth="10" defaultColWidth="11.42578125" defaultRowHeight="12.75" x14ac:dyDescent="0.2"/>
  <cols>
    <col min="1" max="1" width="5.5703125" style="59" customWidth="1"/>
    <col min="2" max="2" width="75.7109375" style="59" customWidth="1"/>
    <col min="3" max="3" width="5.5703125" style="59" customWidth="1"/>
    <col min="4" max="16384" width="11.42578125" style="59"/>
  </cols>
  <sheetData>
    <row r="2" spans="4:4" x14ac:dyDescent="0.2">
      <c r="D2" s="79"/>
    </row>
    <row r="6" spans="4:4" x14ac:dyDescent="0.2">
      <c r="D6" s="79"/>
    </row>
    <row r="10" spans="4:4" x14ac:dyDescent="0.2">
      <c r="D10" s="79"/>
    </row>
    <row r="14" spans="4:4" x14ac:dyDescent="0.2">
      <c r="D14" s="79"/>
    </row>
    <row r="18" spans="4:4" x14ac:dyDescent="0.2">
      <c r="D18" s="79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/>
  <dimension ref="D2:D18"/>
  <sheetViews>
    <sheetView workbookViewId="0"/>
  </sheetViews>
  <sheetFormatPr baseColWidth="10" defaultColWidth="11.42578125" defaultRowHeight="12.75" x14ac:dyDescent="0.2"/>
  <cols>
    <col min="1" max="1" width="5.5703125" style="59" customWidth="1"/>
    <col min="2" max="2" width="75.7109375" style="59" customWidth="1"/>
    <col min="3" max="3" width="5.5703125" style="59" customWidth="1"/>
    <col min="4" max="16384" width="11.42578125" style="59"/>
  </cols>
  <sheetData>
    <row r="2" spans="4:4" x14ac:dyDescent="0.2">
      <c r="D2" s="79"/>
    </row>
    <row r="6" spans="4:4" x14ac:dyDescent="0.2">
      <c r="D6" s="79"/>
    </row>
    <row r="10" spans="4:4" x14ac:dyDescent="0.2">
      <c r="D10" s="79"/>
    </row>
    <row r="14" spans="4:4" x14ac:dyDescent="0.2">
      <c r="D14" s="79"/>
    </row>
    <row r="18" spans="4:4" x14ac:dyDescent="0.2">
      <c r="D18" s="79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/>
  <dimension ref="D2:D18"/>
  <sheetViews>
    <sheetView workbookViewId="0"/>
  </sheetViews>
  <sheetFormatPr baseColWidth="10" defaultColWidth="11.42578125" defaultRowHeight="12.75" x14ac:dyDescent="0.2"/>
  <cols>
    <col min="1" max="1" width="5.5703125" style="59" customWidth="1"/>
    <col min="2" max="2" width="75.7109375" style="59" customWidth="1"/>
    <col min="3" max="3" width="5.5703125" style="59" customWidth="1"/>
    <col min="4" max="16384" width="11.42578125" style="59"/>
  </cols>
  <sheetData>
    <row r="2" spans="4:4" x14ac:dyDescent="0.2">
      <c r="D2" s="79"/>
    </row>
    <row r="6" spans="4:4" x14ac:dyDescent="0.2">
      <c r="D6" s="79"/>
    </row>
    <row r="10" spans="4:4" x14ac:dyDescent="0.2">
      <c r="D10" s="79"/>
    </row>
    <row r="14" spans="4:4" x14ac:dyDescent="0.2">
      <c r="D14" s="79"/>
    </row>
    <row r="18" spans="4:4" x14ac:dyDescent="0.2">
      <c r="D18" s="79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/>
  <dimension ref="A1:J23"/>
  <sheetViews>
    <sheetView zoomScaleNormal="100" zoomScaleSheetLayoutView="90" workbookViewId="0"/>
  </sheetViews>
  <sheetFormatPr baseColWidth="10" defaultRowHeight="12.75" x14ac:dyDescent="0.2"/>
  <cols>
    <col min="1" max="1" width="24.5703125" customWidth="1"/>
    <col min="2" max="6" width="10.5703125" customWidth="1"/>
  </cols>
  <sheetData>
    <row r="1" spans="1:10" ht="15.75" customHeight="1" x14ac:dyDescent="0.25">
      <c r="A1" s="9" t="s">
        <v>459</v>
      </c>
      <c r="B1" s="10"/>
      <c r="C1" s="5"/>
      <c r="D1" s="5"/>
      <c r="E1" s="5"/>
      <c r="F1" s="5"/>
      <c r="G1" s="5"/>
      <c r="H1" s="5"/>
      <c r="I1" s="5"/>
      <c r="J1" s="5"/>
    </row>
    <row r="2" spans="1:10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0" ht="31.9" customHeight="1" x14ac:dyDescent="0.2">
      <c r="A3" s="11"/>
      <c r="B3" s="236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  <c r="G3" s="5"/>
      <c r="H3" s="5"/>
      <c r="I3" s="5"/>
      <c r="J3" s="5"/>
    </row>
    <row r="4" spans="1:10" ht="15" customHeight="1" x14ac:dyDescent="0.2">
      <c r="A4" s="166" t="s">
        <v>17</v>
      </c>
      <c r="B4" s="210">
        <f t="shared" ref="B4:B21" si="0">AVERAGE(C4:F4)</f>
        <v>667.125</v>
      </c>
      <c r="C4" s="173">
        <v>675.8</v>
      </c>
      <c r="D4" s="173">
        <v>662.4</v>
      </c>
      <c r="E4" s="173">
        <v>670.3</v>
      </c>
      <c r="F4" s="173">
        <v>660</v>
      </c>
      <c r="G4" s="206"/>
      <c r="H4" s="206"/>
      <c r="I4" s="206"/>
      <c r="J4" s="206"/>
    </row>
    <row r="5" spans="1:10" ht="15" customHeight="1" x14ac:dyDescent="0.2">
      <c r="A5" s="28" t="s">
        <v>3</v>
      </c>
      <c r="B5" s="48">
        <f t="shared" si="0"/>
        <v>368.92499999999995</v>
      </c>
      <c r="C5" s="122">
        <v>365.4</v>
      </c>
      <c r="D5" s="122">
        <v>367.2</v>
      </c>
      <c r="E5" s="122">
        <v>373.2</v>
      </c>
      <c r="F5" s="122">
        <v>369.9</v>
      </c>
      <c r="G5" s="5"/>
      <c r="H5" s="206"/>
      <c r="I5" s="206"/>
      <c r="J5" s="206"/>
    </row>
    <row r="6" spans="1:10" ht="15" customHeight="1" x14ac:dyDescent="0.2">
      <c r="A6" s="126" t="s">
        <v>4</v>
      </c>
      <c r="B6" s="20">
        <f t="shared" si="0"/>
        <v>311.10000000000002</v>
      </c>
      <c r="C6" s="121">
        <v>306.39999999999998</v>
      </c>
      <c r="D6" s="121">
        <v>302.3</v>
      </c>
      <c r="E6" s="121">
        <v>316.89999999999998</v>
      </c>
      <c r="F6" s="121">
        <v>318.8</v>
      </c>
      <c r="G6" s="5"/>
      <c r="H6" s="206"/>
      <c r="I6" s="206"/>
      <c r="J6" s="206"/>
    </row>
    <row r="7" spans="1:10" ht="15" customHeight="1" x14ac:dyDescent="0.2">
      <c r="A7" s="127" t="s">
        <v>5</v>
      </c>
      <c r="B7" s="48">
        <f t="shared" si="0"/>
        <v>57.85</v>
      </c>
      <c r="C7" s="122">
        <v>59.1</v>
      </c>
      <c r="D7" s="122">
        <v>64.900000000000006</v>
      </c>
      <c r="E7" s="122">
        <v>56.3</v>
      </c>
      <c r="F7" s="122">
        <v>51.1</v>
      </c>
      <c r="G7" s="5"/>
      <c r="H7" s="206"/>
      <c r="I7" s="206"/>
      <c r="J7" s="206"/>
    </row>
    <row r="8" spans="1:10" ht="15" customHeight="1" x14ac:dyDescent="0.2">
      <c r="A8" s="126" t="s">
        <v>529</v>
      </c>
      <c r="B8" s="20">
        <f t="shared" si="0"/>
        <v>6.2250000000000005</v>
      </c>
      <c r="C8" s="121">
        <v>5.2</v>
      </c>
      <c r="D8" s="121">
        <v>6.8</v>
      </c>
      <c r="E8" s="121">
        <v>8.6</v>
      </c>
      <c r="F8" s="121">
        <v>4.3</v>
      </c>
      <c r="G8" s="5"/>
      <c r="H8" s="206"/>
      <c r="I8" s="206"/>
      <c r="J8" s="206"/>
    </row>
    <row r="9" spans="1:10" ht="15" customHeight="1" x14ac:dyDescent="0.2">
      <c r="A9" s="28" t="s">
        <v>6</v>
      </c>
      <c r="B9" s="48">
        <f t="shared" si="0"/>
        <v>298.22500000000002</v>
      </c>
      <c r="C9" s="122">
        <v>310.39999999999998</v>
      </c>
      <c r="D9" s="122">
        <v>295.2</v>
      </c>
      <c r="E9" s="122">
        <v>297.2</v>
      </c>
      <c r="F9" s="122">
        <v>290.10000000000002</v>
      </c>
      <c r="G9" s="5"/>
      <c r="H9" s="206"/>
      <c r="I9" s="206"/>
      <c r="J9" s="206"/>
    </row>
    <row r="10" spans="1:10" ht="15" customHeight="1" x14ac:dyDescent="0.2">
      <c r="A10" s="166" t="s">
        <v>252</v>
      </c>
      <c r="B10" s="210">
        <f t="shared" si="0"/>
        <v>309.8</v>
      </c>
      <c r="C10" s="173">
        <v>312.8</v>
      </c>
      <c r="D10" s="173">
        <v>306.8</v>
      </c>
      <c r="E10" s="173">
        <v>313.60000000000002</v>
      </c>
      <c r="F10" s="173">
        <v>306</v>
      </c>
      <c r="G10" s="5"/>
      <c r="H10" s="5"/>
      <c r="I10" s="5"/>
      <c r="J10" s="5"/>
    </row>
    <row r="11" spans="1:10" ht="15" customHeight="1" x14ac:dyDescent="0.2">
      <c r="A11" s="28" t="s">
        <v>3</v>
      </c>
      <c r="B11" s="48">
        <f t="shared" si="0"/>
        <v>178.89999999999998</v>
      </c>
      <c r="C11" s="122">
        <v>175.8</v>
      </c>
      <c r="D11" s="122">
        <v>176.2</v>
      </c>
      <c r="E11" s="122">
        <v>182.9</v>
      </c>
      <c r="F11" s="122">
        <v>180.7</v>
      </c>
      <c r="G11" s="5"/>
      <c r="H11" s="5"/>
      <c r="I11" s="5"/>
      <c r="J11" s="5"/>
    </row>
    <row r="12" spans="1:10" ht="15" customHeight="1" x14ac:dyDescent="0.2">
      <c r="A12" s="126" t="s">
        <v>4</v>
      </c>
      <c r="B12" s="20">
        <f t="shared" si="0"/>
        <v>153.72499999999999</v>
      </c>
      <c r="C12" s="121">
        <v>152.4</v>
      </c>
      <c r="D12" s="121">
        <v>149.4</v>
      </c>
      <c r="E12" s="121">
        <v>158</v>
      </c>
      <c r="F12" s="121">
        <v>155.1</v>
      </c>
      <c r="G12" s="5"/>
      <c r="H12" s="5"/>
      <c r="I12" s="5"/>
      <c r="J12" s="5"/>
    </row>
    <row r="13" spans="1:10" ht="15" customHeight="1" x14ac:dyDescent="0.2">
      <c r="A13" s="127" t="s">
        <v>5</v>
      </c>
      <c r="B13" s="48">
        <f t="shared" si="0"/>
        <v>25.174999999999997</v>
      </c>
      <c r="C13" s="122">
        <v>23.4</v>
      </c>
      <c r="D13" s="122">
        <v>26.8</v>
      </c>
      <c r="E13" s="122">
        <v>24.9</v>
      </c>
      <c r="F13" s="122">
        <v>25.6</v>
      </c>
      <c r="G13" s="5"/>
      <c r="H13" s="5"/>
      <c r="I13" s="5"/>
      <c r="J13" s="5"/>
    </row>
    <row r="14" spans="1:10" ht="15" customHeight="1" x14ac:dyDescent="0.2">
      <c r="A14" s="126" t="s">
        <v>529</v>
      </c>
      <c r="B14" s="20">
        <f t="shared" si="0"/>
        <v>3.9000000000000004</v>
      </c>
      <c r="C14" s="121">
        <v>2.8</v>
      </c>
      <c r="D14" s="121">
        <v>4.9000000000000004</v>
      </c>
      <c r="E14" s="121">
        <v>4.4000000000000004</v>
      </c>
      <c r="F14" s="121">
        <v>3.5</v>
      </c>
      <c r="G14" s="5"/>
      <c r="H14" s="5"/>
      <c r="I14" s="5"/>
      <c r="J14" s="5"/>
    </row>
    <row r="15" spans="1:10" ht="15" customHeight="1" x14ac:dyDescent="0.2">
      <c r="A15" s="28" t="s">
        <v>6</v>
      </c>
      <c r="B15" s="48">
        <f t="shared" si="0"/>
        <v>130.92500000000001</v>
      </c>
      <c r="C15" s="122">
        <v>137</v>
      </c>
      <c r="D15" s="122">
        <v>130.6</v>
      </c>
      <c r="E15" s="122">
        <v>130.69999999999999</v>
      </c>
      <c r="F15" s="122">
        <v>125.4</v>
      </c>
      <c r="G15" s="5"/>
      <c r="H15" s="5"/>
      <c r="I15" s="5"/>
      <c r="J15" s="5"/>
    </row>
    <row r="16" spans="1:10" ht="15" customHeight="1" x14ac:dyDescent="0.2">
      <c r="A16" s="166" t="s">
        <v>77</v>
      </c>
      <c r="B16" s="210">
        <f t="shared" si="0"/>
        <v>357.27499999999998</v>
      </c>
      <c r="C16" s="173">
        <v>363</v>
      </c>
      <c r="D16" s="173">
        <v>355.5</v>
      </c>
      <c r="E16" s="173">
        <v>356.7</v>
      </c>
      <c r="F16" s="173">
        <v>353.9</v>
      </c>
      <c r="G16" s="5"/>
      <c r="H16" s="206"/>
      <c r="I16" s="5"/>
      <c r="J16" s="5"/>
    </row>
    <row r="17" spans="1:10" ht="15" customHeight="1" x14ac:dyDescent="0.2">
      <c r="A17" s="28" t="s">
        <v>3</v>
      </c>
      <c r="B17" s="48">
        <f t="shared" si="0"/>
        <v>189.97500000000002</v>
      </c>
      <c r="C17" s="122">
        <v>189.6</v>
      </c>
      <c r="D17" s="122">
        <v>190.9</v>
      </c>
      <c r="E17" s="122">
        <v>190.2</v>
      </c>
      <c r="F17" s="122">
        <v>189.2</v>
      </c>
      <c r="G17" s="5"/>
      <c r="H17" s="5"/>
      <c r="I17" s="5"/>
      <c r="J17" s="5"/>
    </row>
    <row r="18" spans="1:10" ht="15" customHeight="1" x14ac:dyDescent="0.2">
      <c r="A18" s="126" t="s">
        <v>4</v>
      </c>
      <c r="B18" s="20">
        <f t="shared" si="0"/>
        <v>157.375</v>
      </c>
      <c r="C18" s="121">
        <v>154</v>
      </c>
      <c r="D18" s="121">
        <v>152.9</v>
      </c>
      <c r="E18" s="121">
        <v>158.9</v>
      </c>
      <c r="F18" s="121">
        <v>163.69999999999999</v>
      </c>
      <c r="G18" s="5"/>
      <c r="H18" s="5"/>
      <c r="I18" s="5"/>
      <c r="J18" s="5"/>
    </row>
    <row r="19" spans="1:10" ht="15" customHeight="1" x14ac:dyDescent="0.2">
      <c r="A19" s="127" t="s">
        <v>5</v>
      </c>
      <c r="B19" s="48">
        <f t="shared" si="0"/>
        <v>32.599999999999994</v>
      </c>
      <c r="C19" s="122">
        <v>35.6</v>
      </c>
      <c r="D19" s="122">
        <v>38</v>
      </c>
      <c r="E19" s="122">
        <v>31.3</v>
      </c>
      <c r="F19" s="122">
        <v>25.5</v>
      </c>
      <c r="G19" s="5"/>
      <c r="H19" s="5"/>
      <c r="I19" s="5"/>
      <c r="J19" s="5"/>
    </row>
    <row r="20" spans="1:10" ht="15" customHeight="1" x14ac:dyDescent="0.2">
      <c r="A20" s="126" t="s">
        <v>529</v>
      </c>
      <c r="B20" s="20">
        <f t="shared" si="0"/>
        <v>2.3250000000000002</v>
      </c>
      <c r="C20" s="121">
        <v>2.4</v>
      </c>
      <c r="D20" s="121">
        <v>1.8</v>
      </c>
      <c r="E20" s="121">
        <v>4.3</v>
      </c>
      <c r="F20" s="121">
        <v>0.8</v>
      </c>
      <c r="G20" s="5"/>
      <c r="H20" s="5"/>
      <c r="I20" s="5"/>
      <c r="J20" s="5"/>
    </row>
    <row r="21" spans="1:10" ht="15" customHeight="1" x14ac:dyDescent="0.2">
      <c r="A21" s="28" t="s">
        <v>6</v>
      </c>
      <c r="B21" s="48">
        <f t="shared" si="0"/>
        <v>167.3</v>
      </c>
      <c r="C21" s="122">
        <v>173.4</v>
      </c>
      <c r="D21" s="122">
        <v>164.6</v>
      </c>
      <c r="E21" s="122">
        <v>166.5</v>
      </c>
      <c r="F21" s="122">
        <v>164.7</v>
      </c>
      <c r="G21" s="5"/>
      <c r="H21" s="5"/>
      <c r="I21" s="5"/>
      <c r="J21" s="5"/>
    </row>
    <row r="22" spans="1:10" x14ac:dyDescent="0.2">
      <c r="A22" s="45" t="s">
        <v>141</v>
      </c>
      <c r="B22" s="45"/>
      <c r="C22" s="46"/>
      <c r="D22" s="16"/>
      <c r="E22" s="16"/>
      <c r="F22" s="46"/>
      <c r="G22" s="5"/>
      <c r="H22" s="5"/>
      <c r="I22" s="5"/>
      <c r="J22" s="5"/>
    </row>
    <row r="23" spans="1:10" x14ac:dyDescent="0.2">
      <c r="A23" s="16" t="s">
        <v>460</v>
      </c>
      <c r="B23" s="5"/>
      <c r="C23" s="5"/>
      <c r="D23" s="5"/>
      <c r="E23" s="5"/>
      <c r="F23" s="5"/>
      <c r="G23" s="5"/>
      <c r="H23" s="5"/>
      <c r="I23" s="5"/>
      <c r="J23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/>
  <dimension ref="A2:O26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16384" width="11.42578125" style="60"/>
  </cols>
  <sheetData>
    <row r="2" spans="1:15" x14ac:dyDescent="0.2">
      <c r="A2" s="59"/>
      <c r="B2" s="59"/>
      <c r="C2" s="59"/>
      <c r="D2" s="59"/>
      <c r="E2" s="80"/>
    </row>
    <row r="3" spans="1:15" x14ac:dyDescent="0.2">
      <c r="E3" s="81"/>
    </row>
    <row r="4" spans="1:15" x14ac:dyDescent="0.2">
      <c r="E4" s="81"/>
    </row>
    <row r="5" spans="1:15" ht="12.75" customHeight="1" x14ac:dyDescent="0.2">
      <c r="A5" s="54"/>
      <c r="B5" s="12"/>
      <c r="C5" s="12"/>
      <c r="D5" s="12"/>
      <c r="E5" s="81"/>
    </row>
    <row r="6" spans="1:15" ht="15" x14ac:dyDescent="0.25">
      <c r="A6" s="55"/>
      <c r="B6" s="12"/>
      <c r="C6" s="12"/>
      <c r="D6" s="12"/>
      <c r="E6" s="80"/>
      <c r="F6" s="82"/>
      <c r="G6" s="82"/>
      <c r="H6" s="82"/>
      <c r="I6" s="82"/>
      <c r="J6" s="82"/>
      <c r="K6" s="82"/>
      <c r="L6" s="82"/>
      <c r="M6" s="82"/>
      <c r="N6" s="82"/>
      <c r="O6" s="82"/>
    </row>
    <row r="7" spans="1:15" x14ac:dyDescent="0.2">
      <c r="A7" s="12"/>
      <c r="B7" s="12"/>
      <c r="C7" s="12"/>
      <c r="D7" s="12"/>
    </row>
    <row r="8" spans="1:15" x14ac:dyDescent="0.2">
      <c r="A8" s="62"/>
      <c r="B8" s="63"/>
      <c r="C8" s="63"/>
      <c r="D8" s="63"/>
    </row>
    <row r="9" spans="1:15" x14ac:dyDescent="0.2">
      <c r="A9" s="44"/>
      <c r="B9" s="39"/>
      <c r="C9" s="39"/>
      <c r="D9" s="39"/>
    </row>
    <row r="10" spans="1:15" x14ac:dyDescent="0.2">
      <c r="A10" s="41"/>
      <c r="B10" s="39"/>
      <c r="C10" s="38"/>
      <c r="D10" s="38"/>
    </row>
    <row r="11" spans="1:15" x14ac:dyDescent="0.2">
      <c r="A11" s="41"/>
      <c r="B11" s="38"/>
      <c r="C11" s="38"/>
      <c r="D11" s="38"/>
    </row>
    <row r="12" spans="1:15" x14ac:dyDescent="0.2">
      <c r="A12" s="43"/>
      <c r="B12" s="39"/>
      <c r="C12" s="39"/>
      <c r="D12" s="39"/>
    </row>
    <row r="13" spans="1:15" x14ac:dyDescent="0.2">
      <c r="A13" s="41"/>
      <c r="B13" s="39"/>
      <c r="C13" s="38"/>
      <c r="D13" s="38"/>
    </row>
    <row r="14" spans="1:15" x14ac:dyDescent="0.2">
      <c r="A14" s="41"/>
      <c r="B14" s="38"/>
      <c r="C14" s="38"/>
      <c r="D14" s="38"/>
    </row>
    <row r="15" spans="1:15" x14ac:dyDescent="0.2">
      <c r="A15" s="43"/>
      <c r="B15" s="39"/>
      <c r="C15" s="39"/>
      <c r="D15" s="39"/>
    </row>
    <row r="16" spans="1:15" x14ac:dyDescent="0.2">
      <c r="A16" s="41"/>
      <c r="B16" s="39"/>
      <c r="C16" s="38"/>
      <c r="D16" s="38"/>
    </row>
    <row r="17" spans="1:4" x14ac:dyDescent="0.2">
      <c r="A17" s="41"/>
      <c r="B17" s="38"/>
      <c r="C17" s="38"/>
      <c r="D17" s="38"/>
    </row>
    <row r="18" spans="1:4" x14ac:dyDescent="0.2">
      <c r="A18" s="43"/>
      <c r="B18" s="39"/>
      <c r="C18" s="39"/>
      <c r="D18" s="39"/>
    </row>
    <row r="19" spans="1:4" x14ac:dyDescent="0.2">
      <c r="A19" s="41"/>
      <c r="B19" s="37"/>
      <c r="C19" s="38"/>
      <c r="D19" s="38"/>
    </row>
    <row r="20" spans="1:4" x14ac:dyDescent="0.2">
      <c r="A20" s="41"/>
      <c r="B20" s="38"/>
      <c r="C20" s="38"/>
      <c r="D20" s="38"/>
    </row>
    <row r="21" spans="1:4" x14ac:dyDescent="0.2">
      <c r="A21" s="44"/>
      <c r="B21" s="39"/>
      <c r="C21" s="39"/>
      <c r="D21" s="39"/>
    </row>
    <row r="22" spans="1:4" x14ac:dyDescent="0.2">
      <c r="A22" s="41"/>
      <c r="B22" s="37"/>
      <c r="C22" s="39"/>
      <c r="D22" s="39"/>
    </row>
    <row r="23" spans="1:4" x14ac:dyDescent="0.2">
      <c r="A23" s="41"/>
      <c r="B23" s="39"/>
      <c r="C23" s="39"/>
      <c r="D23" s="39"/>
    </row>
    <row r="26" spans="1:4" x14ac:dyDescent="0.2">
      <c r="A26" s="41"/>
      <c r="B26" s="38"/>
      <c r="C26" s="38"/>
      <c r="D26" s="38"/>
    </row>
  </sheetData>
  <phoneticPr fontId="5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/>
  <dimension ref="A1:G12"/>
  <sheetViews>
    <sheetView zoomScaleNormal="100" workbookViewId="0"/>
  </sheetViews>
  <sheetFormatPr baseColWidth="10" defaultRowHeight="12.75" x14ac:dyDescent="0.2"/>
  <cols>
    <col min="1" max="1" width="17.5703125" customWidth="1"/>
    <col min="2" max="6" width="16.7109375" customWidth="1"/>
  </cols>
  <sheetData>
    <row r="1" spans="1:7" ht="15.75" customHeight="1" x14ac:dyDescent="0.25">
      <c r="A1" s="9" t="s">
        <v>461</v>
      </c>
      <c r="B1" s="10"/>
      <c r="C1" s="5"/>
      <c r="D1" s="5"/>
      <c r="E1" s="5"/>
      <c r="F1" s="5"/>
      <c r="G1" s="5"/>
    </row>
    <row r="2" spans="1:7" x14ac:dyDescent="0.2">
      <c r="A2" s="5"/>
      <c r="B2" s="5"/>
      <c r="C2" s="5"/>
      <c r="D2" s="5"/>
      <c r="E2" s="5"/>
      <c r="F2" s="5"/>
      <c r="G2" s="5"/>
    </row>
    <row r="3" spans="1:7" ht="18.75" customHeight="1" x14ac:dyDescent="0.2">
      <c r="A3" s="11"/>
      <c r="B3" s="2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  <c r="G3" s="5"/>
    </row>
    <row r="4" spans="1:7" ht="15" customHeight="1" x14ac:dyDescent="0.2">
      <c r="A4" s="117" t="s">
        <v>17</v>
      </c>
      <c r="B4" s="172">
        <f>AVERAGE(C4:F4)</f>
        <v>368.92499999999995</v>
      </c>
      <c r="C4" s="173">
        <v>365.4</v>
      </c>
      <c r="D4" s="173">
        <v>367.2</v>
      </c>
      <c r="E4" s="173">
        <v>373.2</v>
      </c>
      <c r="F4" s="153">
        <v>369.9</v>
      </c>
      <c r="G4" s="206"/>
    </row>
    <row r="5" spans="1:7" ht="15" customHeight="1" x14ac:dyDescent="0.2">
      <c r="A5" s="40" t="s">
        <v>31</v>
      </c>
      <c r="B5" s="113">
        <f t="shared" ref="B5:B9" si="0">AVERAGE(C5:F5)</f>
        <v>2.9249999999999998</v>
      </c>
      <c r="C5" s="122">
        <v>1.9</v>
      </c>
      <c r="D5" s="122">
        <v>2.8</v>
      </c>
      <c r="E5" s="122">
        <v>2</v>
      </c>
      <c r="F5" s="114">
        <v>5</v>
      </c>
      <c r="G5" s="206"/>
    </row>
    <row r="6" spans="1:7" ht="15" customHeight="1" x14ac:dyDescent="0.2">
      <c r="A6" s="41" t="s">
        <v>82</v>
      </c>
      <c r="B6" s="66">
        <f t="shared" si="0"/>
        <v>35.950000000000003</v>
      </c>
      <c r="C6" s="121">
        <v>35.6</v>
      </c>
      <c r="D6" s="121">
        <v>31.8</v>
      </c>
      <c r="E6" s="121">
        <v>35.4</v>
      </c>
      <c r="F6" s="125">
        <v>41</v>
      </c>
      <c r="G6" s="206"/>
    </row>
    <row r="7" spans="1:7" ht="15" customHeight="1" x14ac:dyDescent="0.2">
      <c r="A7" s="40" t="s">
        <v>81</v>
      </c>
      <c r="B7" s="113">
        <f t="shared" si="0"/>
        <v>16.8</v>
      </c>
      <c r="C7" s="122">
        <v>15.4</v>
      </c>
      <c r="D7" s="122">
        <v>17.5</v>
      </c>
      <c r="E7" s="122">
        <v>16.5</v>
      </c>
      <c r="F7" s="114">
        <v>17.8</v>
      </c>
      <c r="G7" s="206"/>
    </row>
    <row r="8" spans="1:7" ht="15" customHeight="1" x14ac:dyDescent="0.2">
      <c r="A8" s="41" t="s">
        <v>83</v>
      </c>
      <c r="B8" s="66">
        <f t="shared" si="0"/>
        <v>279.64999999999998</v>
      </c>
      <c r="C8" s="121">
        <v>281.8</v>
      </c>
      <c r="D8" s="121">
        <v>271.2</v>
      </c>
      <c r="E8" s="121">
        <v>285</v>
      </c>
      <c r="F8" s="125">
        <v>280.60000000000002</v>
      </c>
      <c r="G8" s="206"/>
    </row>
    <row r="9" spans="1:7" ht="15" customHeight="1" x14ac:dyDescent="0.2">
      <c r="A9" s="40" t="s">
        <v>245</v>
      </c>
      <c r="B9" s="113">
        <f t="shared" si="0"/>
        <v>33.65</v>
      </c>
      <c r="C9" s="122">
        <v>30.8</v>
      </c>
      <c r="D9" s="122">
        <v>44</v>
      </c>
      <c r="E9" s="122">
        <v>34.299999999999997</v>
      </c>
      <c r="F9" s="114">
        <v>25.5</v>
      </c>
      <c r="G9" s="206"/>
    </row>
    <row r="10" spans="1:7" x14ac:dyDescent="0.2">
      <c r="A10" s="45" t="s">
        <v>462</v>
      </c>
      <c r="B10" s="16"/>
      <c r="C10" s="46"/>
      <c r="D10" s="46"/>
      <c r="E10" s="16"/>
      <c r="F10" s="16"/>
      <c r="G10" s="5"/>
    </row>
    <row r="11" spans="1:7" x14ac:dyDescent="0.2">
      <c r="A11" s="16" t="s">
        <v>460</v>
      </c>
      <c r="B11" s="5"/>
      <c r="C11" s="5"/>
      <c r="D11" s="5"/>
      <c r="E11" s="5"/>
      <c r="F11" s="5"/>
      <c r="G11" s="5"/>
    </row>
    <row r="12" spans="1:7" x14ac:dyDescent="0.2">
      <c r="A12" s="5"/>
      <c r="B12" s="206"/>
      <c r="C12" s="206"/>
      <c r="D12" s="206"/>
      <c r="E12" s="206"/>
      <c r="F12" s="206"/>
      <c r="G12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/>
  <dimension ref="F5:F10"/>
  <sheetViews>
    <sheetView workbookViewId="0"/>
  </sheetViews>
  <sheetFormatPr baseColWidth="10" defaultColWidth="11.42578125" defaultRowHeight="12.75" x14ac:dyDescent="0.2"/>
  <cols>
    <col min="1" max="1" width="5.5703125" style="59" customWidth="1"/>
    <col min="2" max="2" width="75.7109375" style="59" customWidth="1"/>
    <col min="3" max="3" width="5.5703125" style="59" customWidth="1"/>
    <col min="4" max="16384" width="11.42578125" style="59"/>
  </cols>
  <sheetData>
    <row r="5" spans="6:6" x14ac:dyDescent="0.2">
      <c r="F5" s="88"/>
    </row>
    <row r="6" spans="6:6" x14ac:dyDescent="0.2">
      <c r="F6" s="88"/>
    </row>
    <row r="7" spans="6:6" x14ac:dyDescent="0.2">
      <c r="F7" s="88"/>
    </row>
    <row r="8" spans="6:6" x14ac:dyDescent="0.2">
      <c r="F8" s="88"/>
    </row>
    <row r="9" spans="6:6" x14ac:dyDescent="0.2">
      <c r="F9" s="88"/>
    </row>
    <row r="10" spans="6:6" x14ac:dyDescent="0.2">
      <c r="F10" s="88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/>
  <dimension ref="A1:G20"/>
  <sheetViews>
    <sheetView workbookViewId="0"/>
  </sheetViews>
  <sheetFormatPr baseColWidth="10" defaultRowHeight="12.75" x14ac:dyDescent="0.2"/>
  <cols>
    <col min="1" max="1" width="12.7109375" customWidth="1"/>
    <col min="2" max="6" width="18.7109375" customWidth="1"/>
    <col min="7" max="7" width="7.140625" customWidth="1"/>
  </cols>
  <sheetData>
    <row r="1" spans="1:7" ht="15.75" customHeight="1" x14ac:dyDescent="0.25">
      <c r="A1" s="190" t="s">
        <v>463</v>
      </c>
      <c r="B1" s="192"/>
      <c r="C1" s="191"/>
      <c r="D1" s="191"/>
      <c r="E1" s="191"/>
      <c r="F1" s="191"/>
      <c r="G1" s="191"/>
    </row>
    <row r="2" spans="1:7" x14ac:dyDescent="0.2">
      <c r="A2" s="191"/>
      <c r="B2" s="191"/>
      <c r="C2" s="191"/>
      <c r="D2" s="191"/>
      <c r="E2" s="191"/>
      <c r="F2" s="191"/>
      <c r="G2" s="191"/>
    </row>
    <row r="3" spans="1:7" ht="19.149999999999999" customHeight="1" x14ac:dyDescent="0.2">
      <c r="A3" s="193"/>
      <c r="B3" s="194" t="s">
        <v>7</v>
      </c>
      <c r="C3" s="194" t="s">
        <v>21</v>
      </c>
      <c r="D3" s="194" t="s">
        <v>78</v>
      </c>
      <c r="E3" s="194" t="s">
        <v>22</v>
      </c>
      <c r="F3" s="194" t="s">
        <v>79</v>
      </c>
      <c r="G3" s="191"/>
    </row>
    <row r="4" spans="1:7" ht="15" customHeight="1" x14ac:dyDescent="0.2">
      <c r="A4" s="211" t="s">
        <v>17</v>
      </c>
      <c r="B4" s="173">
        <f t="shared" ref="B4:B18" si="0">AVERAGE(C4:F4)</f>
        <v>368.92499999999995</v>
      </c>
      <c r="C4" s="173">
        <v>365.4</v>
      </c>
      <c r="D4" s="173">
        <v>367.2</v>
      </c>
      <c r="E4" s="173">
        <v>373.2</v>
      </c>
      <c r="F4" s="173">
        <v>369.9</v>
      </c>
      <c r="G4" s="191"/>
    </row>
    <row r="5" spans="1:7" ht="15" customHeight="1" x14ac:dyDescent="0.2">
      <c r="A5" s="196" t="s">
        <v>246</v>
      </c>
      <c r="B5" s="197">
        <f t="shared" si="0"/>
        <v>23.574999999999996</v>
      </c>
      <c r="C5" s="197">
        <v>22.4</v>
      </c>
      <c r="D5" s="197">
        <v>22.2</v>
      </c>
      <c r="E5" s="197">
        <v>27.6</v>
      </c>
      <c r="F5" s="197">
        <v>22.1</v>
      </c>
      <c r="G5" s="191"/>
    </row>
    <row r="6" spans="1:7" ht="15" customHeight="1" x14ac:dyDescent="0.2">
      <c r="A6" s="34" t="s">
        <v>99</v>
      </c>
      <c r="B6" s="195">
        <f t="shared" si="0"/>
        <v>29.274999999999999</v>
      </c>
      <c r="C6" s="124">
        <v>27.5</v>
      </c>
      <c r="D6" s="124">
        <v>29.7</v>
      </c>
      <c r="E6" s="124">
        <v>30.9</v>
      </c>
      <c r="F6" s="124">
        <v>29</v>
      </c>
      <c r="G6" s="191"/>
    </row>
    <row r="7" spans="1:7" ht="15" customHeight="1" x14ac:dyDescent="0.2">
      <c r="A7" s="196" t="s">
        <v>100</v>
      </c>
      <c r="B7" s="197">
        <f t="shared" si="0"/>
        <v>238.67500000000001</v>
      </c>
      <c r="C7" s="198">
        <v>234.8</v>
      </c>
      <c r="D7" s="198">
        <v>244.8</v>
      </c>
      <c r="E7" s="198">
        <v>236.5</v>
      </c>
      <c r="F7" s="198">
        <v>238.6</v>
      </c>
      <c r="G7" s="191"/>
    </row>
    <row r="8" spans="1:7" ht="15" customHeight="1" x14ac:dyDescent="0.2">
      <c r="A8" s="34" t="s">
        <v>142</v>
      </c>
      <c r="B8" s="195">
        <f t="shared" si="0"/>
        <v>77.399999999999991</v>
      </c>
      <c r="C8" s="124">
        <v>80.7</v>
      </c>
      <c r="D8" s="124">
        <v>70.5</v>
      </c>
      <c r="E8" s="124">
        <v>78.2</v>
      </c>
      <c r="F8" s="124">
        <v>80.2</v>
      </c>
      <c r="G8" s="191"/>
    </row>
    <row r="9" spans="1:7" ht="15" customHeight="1" x14ac:dyDescent="0.2">
      <c r="A9" s="213" t="s">
        <v>252</v>
      </c>
      <c r="B9" s="214">
        <f t="shared" si="0"/>
        <v>178.89999999999998</v>
      </c>
      <c r="C9" s="214">
        <v>175.8</v>
      </c>
      <c r="D9" s="214">
        <v>176.2</v>
      </c>
      <c r="E9" s="214">
        <v>182.9</v>
      </c>
      <c r="F9" s="214">
        <v>180.7</v>
      </c>
      <c r="G9" s="191"/>
    </row>
    <row r="10" spans="1:7" ht="15" customHeight="1" x14ac:dyDescent="0.2">
      <c r="A10" s="34" t="s">
        <v>246</v>
      </c>
      <c r="B10" s="195">
        <f t="shared" si="0"/>
        <v>9.625</v>
      </c>
      <c r="C10" s="121">
        <v>9.1</v>
      </c>
      <c r="D10" s="121">
        <v>8.8000000000000007</v>
      </c>
      <c r="E10" s="124">
        <v>10.8</v>
      </c>
      <c r="F10" s="124">
        <v>9.8000000000000007</v>
      </c>
      <c r="G10" s="191"/>
    </row>
    <row r="11" spans="1:7" ht="15" customHeight="1" x14ac:dyDescent="0.2">
      <c r="A11" s="196" t="s">
        <v>99</v>
      </c>
      <c r="B11" s="197">
        <f t="shared" si="0"/>
        <v>13.5</v>
      </c>
      <c r="C11" s="197">
        <v>13.5</v>
      </c>
      <c r="D11" s="198">
        <v>14.5</v>
      </c>
      <c r="E11" s="197">
        <v>15.2</v>
      </c>
      <c r="F11" s="197">
        <v>10.8</v>
      </c>
      <c r="G11" s="191"/>
    </row>
    <row r="12" spans="1:7" ht="15" customHeight="1" x14ac:dyDescent="0.2">
      <c r="A12" s="34" t="s">
        <v>100</v>
      </c>
      <c r="B12" s="195">
        <f t="shared" si="0"/>
        <v>117.3</v>
      </c>
      <c r="C12" s="124">
        <v>113.1</v>
      </c>
      <c r="D12" s="124">
        <v>118.6</v>
      </c>
      <c r="E12" s="124">
        <v>117.5</v>
      </c>
      <c r="F12" s="124">
        <v>120</v>
      </c>
      <c r="G12" s="191"/>
    </row>
    <row r="13" spans="1:7" ht="15" customHeight="1" x14ac:dyDescent="0.2">
      <c r="A13" s="196" t="s">
        <v>142</v>
      </c>
      <c r="B13" s="197">
        <f t="shared" si="0"/>
        <v>38.424999999999997</v>
      </c>
      <c r="C13" s="198">
        <v>40</v>
      </c>
      <c r="D13" s="198">
        <v>34.299999999999997</v>
      </c>
      <c r="E13" s="197">
        <v>39.4</v>
      </c>
      <c r="F13" s="197">
        <v>40</v>
      </c>
      <c r="G13" s="191"/>
    </row>
    <row r="14" spans="1:7" ht="15" customHeight="1" x14ac:dyDescent="0.2">
      <c r="A14" s="211" t="s">
        <v>77</v>
      </c>
      <c r="B14" s="212">
        <f t="shared" si="0"/>
        <v>189.97500000000002</v>
      </c>
      <c r="C14" s="176">
        <v>189.6</v>
      </c>
      <c r="D14" s="176">
        <v>190.9</v>
      </c>
      <c r="E14" s="176">
        <v>190.2</v>
      </c>
      <c r="F14" s="176">
        <v>189.2</v>
      </c>
      <c r="G14" s="191"/>
    </row>
    <row r="15" spans="1:7" ht="15" customHeight="1" x14ac:dyDescent="0.2">
      <c r="A15" s="196" t="s">
        <v>246</v>
      </c>
      <c r="B15" s="197">
        <f t="shared" si="0"/>
        <v>13.95</v>
      </c>
      <c r="C15" s="197">
        <v>13.3</v>
      </c>
      <c r="D15" s="197">
        <v>13.4</v>
      </c>
      <c r="E15" s="197">
        <v>16.899999999999999</v>
      </c>
      <c r="F15" s="197">
        <v>12.2</v>
      </c>
      <c r="G15" s="191"/>
    </row>
    <row r="16" spans="1:7" ht="15" customHeight="1" x14ac:dyDescent="0.2">
      <c r="A16" s="34" t="s">
        <v>99</v>
      </c>
      <c r="B16" s="195">
        <f t="shared" si="0"/>
        <v>15.774999999999999</v>
      </c>
      <c r="C16" s="121">
        <v>14</v>
      </c>
      <c r="D16" s="121">
        <v>15.2</v>
      </c>
      <c r="E16" s="124">
        <v>15.7</v>
      </c>
      <c r="F16" s="124">
        <v>18.2</v>
      </c>
      <c r="G16" s="191"/>
    </row>
    <row r="17" spans="1:7" ht="15" customHeight="1" x14ac:dyDescent="0.2">
      <c r="A17" s="196" t="s">
        <v>100</v>
      </c>
      <c r="B17" s="197">
        <f t="shared" si="0"/>
        <v>121.35</v>
      </c>
      <c r="C17" s="197">
        <v>121.7</v>
      </c>
      <c r="D17" s="197">
        <v>126.2</v>
      </c>
      <c r="E17" s="197">
        <v>118.9</v>
      </c>
      <c r="F17" s="197">
        <v>118.6</v>
      </c>
      <c r="G17" s="191"/>
    </row>
    <row r="18" spans="1:7" ht="15" customHeight="1" x14ac:dyDescent="0.2">
      <c r="A18" s="34" t="s">
        <v>142</v>
      </c>
      <c r="B18" s="195">
        <f t="shared" si="0"/>
        <v>38.975000000000001</v>
      </c>
      <c r="C18" s="124">
        <v>40.700000000000003</v>
      </c>
      <c r="D18" s="124">
        <v>36.200000000000003</v>
      </c>
      <c r="E18" s="124">
        <v>38.799999999999997</v>
      </c>
      <c r="F18" s="124">
        <v>40.200000000000003</v>
      </c>
      <c r="G18" s="191"/>
    </row>
    <row r="19" spans="1:7" x14ac:dyDescent="0.2">
      <c r="A19" s="199" t="s">
        <v>141</v>
      </c>
      <c r="B19" s="200"/>
      <c r="C19" s="201"/>
      <c r="D19" s="201"/>
      <c r="E19" s="200"/>
      <c r="F19" s="200"/>
      <c r="G19" s="191"/>
    </row>
    <row r="20" spans="1:7" x14ac:dyDescent="0.2">
      <c r="A20" s="200" t="s">
        <v>460</v>
      </c>
      <c r="B20" s="191"/>
      <c r="C20" s="191"/>
      <c r="D20" s="191"/>
      <c r="E20" s="191"/>
      <c r="F20" s="191"/>
      <c r="G20" s="19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/>
  <dimension ref="A1:G26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16384" width="11.42578125" style="60"/>
  </cols>
  <sheetData>
    <row r="1" spans="1:7" s="59" customFormat="1" x14ac:dyDescent="0.2"/>
    <row r="3" spans="1:7" x14ac:dyDescent="0.2">
      <c r="A3" s="59"/>
      <c r="B3" s="59"/>
      <c r="C3" s="59"/>
      <c r="D3" s="80"/>
      <c r="E3" s="83"/>
      <c r="F3" s="83"/>
    </row>
    <row r="4" spans="1:7" x14ac:dyDescent="0.2">
      <c r="D4" s="81"/>
      <c r="E4" s="83"/>
      <c r="F4" s="83"/>
    </row>
    <row r="5" spans="1:7" ht="12.75" customHeight="1" x14ac:dyDescent="0.2">
      <c r="A5" s="54"/>
      <c r="B5" s="12"/>
      <c r="C5" s="12"/>
      <c r="D5" s="81"/>
      <c r="E5" s="83"/>
      <c r="F5" s="83"/>
    </row>
    <row r="6" spans="1:7" ht="15" x14ac:dyDescent="0.25">
      <c r="A6" s="55"/>
      <c r="B6" s="12"/>
      <c r="C6" s="12"/>
      <c r="D6" s="81"/>
      <c r="E6" s="83"/>
      <c r="F6" s="83"/>
    </row>
    <row r="7" spans="1:7" x14ac:dyDescent="0.2">
      <c r="A7" s="12"/>
      <c r="B7" s="12"/>
      <c r="C7" s="12"/>
      <c r="D7" s="80"/>
      <c r="E7" s="83"/>
      <c r="F7" s="83"/>
    </row>
    <row r="8" spans="1:7" x14ac:dyDescent="0.2">
      <c r="A8" s="62"/>
      <c r="B8" s="63"/>
      <c r="C8" s="63"/>
      <c r="D8" s="63"/>
    </row>
    <row r="9" spans="1:7" x14ac:dyDescent="0.2">
      <c r="A9" s="44"/>
      <c r="B9" s="39"/>
      <c r="C9" s="39"/>
      <c r="D9" s="84"/>
      <c r="E9" s="85"/>
      <c r="F9" s="85"/>
    </row>
    <row r="10" spans="1:7" x14ac:dyDescent="0.2">
      <c r="A10" s="41"/>
      <c r="B10" s="39"/>
      <c r="C10" s="38"/>
      <c r="D10" s="84"/>
      <c r="E10" s="86"/>
      <c r="F10" s="86"/>
    </row>
    <row r="11" spans="1:7" x14ac:dyDescent="0.2">
      <c r="A11" s="41"/>
      <c r="B11" s="38"/>
      <c r="C11" s="38"/>
      <c r="D11" s="84"/>
      <c r="E11" s="86"/>
      <c r="F11" s="86"/>
    </row>
    <row r="12" spans="1:7" x14ac:dyDescent="0.2">
      <c r="A12" s="43"/>
      <c r="B12" s="39"/>
      <c r="C12" s="39"/>
      <c r="D12" s="84"/>
      <c r="E12" s="86"/>
      <c r="F12" s="86"/>
    </row>
    <row r="13" spans="1:7" x14ac:dyDescent="0.2">
      <c r="A13" s="41"/>
      <c r="B13" s="39"/>
      <c r="C13" s="38"/>
      <c r="D13" s="84"/>
      <c r="E13" s="86"/>
      <c r="F13" s="86"/>
    </row>
    <row r="14" spans="1:7" x14ac:dyDescent="0.2">
      <c r="A14" s="41"/>
      <c r="B14" s="38"/>
      <c r="C14" s="38"/>
      <c r="D14" s="84"/>
      <c r="E14" s="86"/>
      <c r="F14" s="86"/>
    </row>
    <row r="15" spans="1:7" x14ac:dyDescent="0.2">
      <c r="A15" s="43"/>
      <c r="B15" s="39"/>
      <c r="C15" s="39"/>
      <c r="D15" s="84"/>
      <c r="E15" s="87"/>
      <c r="F15" s="87"/>
      <c r="G15" s="85"/>
    </row>
    <row r="16" spans="1:7" x14ac:dyDescent="0.2">
      <c r="A16" s="41"/>
      <c r="B16" s="39"/>
      <c r="C16" s="38"/>
      <c r="D16" s="84"/>
    </row>
    <row r="17" spans="1:6" x14ac:dyDescent="0.2">
      <c r="A17" s="41"/>
      <c r="B17" s="38"/>
      <c r="C17" s="38"/>
      <c r="D17" s="38"/>
    </row>
    <row r="18" spans="1:6" x14ac:dyDescent="0.2">
      <c r="A18" s="43"/>
      <c r="B18" s="39"/>
      <c r="C18" s="39"/>
      <c r="D18" s="39"/>
      <c r="E18" s="83"/>
      <c r="F18" s="83"/>
    </row>
    <row r="19" spans="1:6" x14ac:dyDescent="0.2">
      <c r="A19" s="41"/>
      <c r="B19" s="37"/>
      <c r="C19" s="38"/>
      <c r="D19" s="38"/>
      <c r="E19" s="83"/>
      <c r="F19" s="83"/>
    </row>
    <row r="20" spans="1:6" x14ac:dyDescent="0.2">
      <c r="A20" s="41"/>
      <c r="B20" s="38"/>
      <c r="C20" s="38"/>
      <c r="D20" s="38"/>
      <c r="E20" s="83"/>
      <c r="F20" s="83"/>
    </row>
    <row r="21" spans="1:6" x14ac:dyDescent="0.2">
      <c r="A21" s="44"/>
      <c r="B21" s="39"/>
      <c r="C21" s="39"/>
      <c r="D21" s="39"/>
      <c r="E21" s="83"/>
      <c r="F21" s="83"/>
    </row>
    <row r="22" spans="1:6" x14ac:dyDescent="0.2">
      <c r="A22" s="41"/>
      <c r="B22" s="37"/>
      <c r="C22" s="39"/>
      <c r="D22" s="39"/>
      <c r="E22" s="83"/>
      <c r="F22" s="83"/>
    </row>
    <row r="23" spans="1:6" x14ac:dyDescent="0.2">
      <c r="A23" s="41"/>
      <c r="B23" s="39"/>
      <c r="C23" s="39"/>
      <c r="D23" s="39"/>
    </row>
    <row r="26" spans="1:6" x14ac:dyDescent="0.2">
      <c r="A26" s="41"/>
      <c r="B26" s="38"/>
      <c r="C26" s="38"/>
      <c r="D26" s="38"/>
    </row>
  </sheetData>
  <phoneticPr fontId="5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/>
  <dimension ref="A1:G20"/>
  <sheetViews>
    <sheetView workbookViewId="0"/>
  </sheetViews>
  <sheetFormatPr baseColWidth="10" defaultRowHeight="12.75" x14ac:dyDescent="0.2"/>
  <cols>
    <col min="1" max="1" width="13.28515625" customWidth="1"/>
    <col min="2" max="6" width="17.42578125" customWidth="1"/>
    <col min="7" max="7" width="6.7109375" customWidth="1"/>
  </cols>
  <sheetData>
    <row r="1" spans="1:7" ht="15.75" customHeight="1" x14ac:dyDescent="0.25">
      <c r="A1" s="190" t="s">
        <v>464</v>
      </c>
      <c r="B1" s="192"/>
      <c r="C1" s="191"/>
      <c r="D1" s="191"/>
      <c r="E1" s="191"/>
      <c r="F1" s="191"/>
      <c r="G1" s="191"/>
    </row>
    <row r="2" spans="1:7" x14ac:dyDescent="0.2">
      <c r="A2" s="191"/>
      <c r="B2" s="191"/>
      <c r="C2" s="191"/>
      <c r="D2" s="191"/>
      <c r="E2" s="191"/>
      <c r="F2" s="191"/>
      <c r="G2" s="191"/>
    </row>
    <row r="3" spans="1:7" ht="18.600000000000001" customHeight="1" x14ac:dyDescent="0.2">
      <c r="A3" s="193"/>
      <c r="B3" s="202" t="s">
        <v>7</v>
      </c>
      <c r="C3" s="194" t="s">
        <v>21</v>
      </c>
      <c r="D3" s="194" t="s">
        <v>78</v>
      </c>
      <c r="E3" s="194" t="s">
        <v>22</v>
      </c>
      <c r="F3" s="194" t="s">
        <v>101</v>
      </c>
      <c r="G3" s="191"/>
    </row>
    <row r="4" spans="1:7" ht="15" customHeight="1" x14ac:dyDescent="0.2">
      <c r="A4" s="211" t="s">
        <v>17</v>
      </c>
      <c r="B4" s="212">
        <f>AVERAGE(C4:F4)</f>
        <v>311.10000000000002</v>
      </c>
      <c r="C4" s="173">
        <v>306.39999999999998</v>
      </c>
      <c r="D4" s="173">
        <v>302.3</v>
      </c>
      <c r="E4" s="173">
        <v>316.89999999999998</v>
      </c>
      <c r="F4" s="173">
        <v>318.8</v>
      </c>
      <c r="G4" s="191"/>
    </row>
    <row r="5" spans="1:7" ht="15" customHeight="1" x14ac:dyDescent="0.2">
      <c r="A5" s="196" t="s">
        <v>246</v>
      </c>
      <c r="B5" s="197">
        <f>AVERAGE(C5:F5)</f>
        <v>14.55</v>
      </c>
      <c r="C5" s="197">
        <v>12.3</v>
      </c>
      <c r="D5" s="197">
        <v>13</v>
      </c>
      <c r="E5" s="197">
        <v>18.100000000000001</v>
      </c>
      <c r="F5" s="197">
        <v>14.8</v>
      </c>
      <c r="G5" s="191"/>
    </row>
    <row r="6" spans="1:7" ht="15" customHeight="1" x14ac:dyDescent="0.2">
      <c r="A6" s="34" t="s">
        <v>99</v>
      </c>
      <c r="B6" s="195">
        <f t="shared" ref="B6:B18" si="0">AVERAGE(C6:F6)</f>
        <v>19.425000000000001</v>
      </c>
      <c r="C6" s="124">
        <v>18.399999999999999</v>
      </c>
      <c r="D6" s="124">
        <v>17.3</v>
      </c>
      <c r="E6" s="124">
        <v>19.600000000000001</v>
      </c>
      <c r="F6" s="124">
        <v>22.4</v>
      </c>
      <c r="G6" s="191"/>
    </row>
    <row r="7" spans="1:7" ht="15" customHeight="1" x14ac:dyDescent="0.2">
      <c r="A7" s="196" t="s">
        <v>100</v>
      </c>
      <c r="B7" s="197">
        <f t="shared" si="0"/>
        <v>207.92500000000001</v>
      </c>
      <c r="C7" s="198">
        <v>204.4</v>
      </c>
      <c r="D7" s="198">
        <v>210.5</v>
      </c>
      <c r="E7" s="197">
        <v>208.3</v>
      </c>
      <c r="F7" s="197">
        <v>208.5</v>
      </c>
      <c r="G7" s="191"/>
    </row>
    <row r="8" spans="1:7" ht="15" customHeight="1" x14ac:dyDescent="0.2">
      <c r="A8" s="34" t="s">
        <v>142</v>
      </c>
      <c r="B8" s="195">
        <f t="shared" si="0"/>
        <v>69.2</v>
      </c>
      <c r="C8" s="124">
        <v>71.3</v>
      </c>
      <c r="D8" s="121">
        <v>61.5</v>
      </c>
      <c r="E8" s="124">
        <v>70.900000000000006</v>
      </c>
      <c r="F8" s="124">
        <v>73.099999999999994</v>
      </c>
      <c r="G8" s="191"/>
    </row>
    <row r="9" spans="1:7" ht="15" customHeight="1" x14ac:dyDescent="0.2">
      <c r="A9" s="213" t="s">
        <v>252</v>
      </c>
      <c r="B9" s="214">
        <f t="shared" si="0"/>
        <v>153.72499999999999</v>
      </c>
      <c r="C9" s="214">
        <v>152.4</v>
      </c>
      <c r="D9" s="214">
        <v>149.4</v>
      </c>
      <c r="E9" s="214">
        <v>158</v>
      </c>
      <c r="F9" s="214">
        <v>155.1</v>
      </c>
      <c r="G9" s="191"/>
    </row>
    <row r="10" spans="1:7" ht="15" customHeight="1" x14ac:dyDescent="0.2">
      <c r="A10" s="34" t="s">
        <v>246</v>
      </c>
      <c r="B10" s="195">
        <f t="shared" si="0"/>
        <v>5.75</v>
      </c>
      <c r="C10" s="121">
        <v>5.4</v>
      </c>
      <c r="D10" s="121">
        <v>5.3</v>
      </c>
      <c r="E10" s="124">
        <v>6.7</v>
      </c>
      <c r="F10" s="124">
        <v>5.6</v>
      </c>
      <c r="G10" s="191"/>
    </row>
    <row r="11" spans="1:7" ht="15" customHeight="1" x14ac:dyDescent="0.2">
      <c r="A11" s="196" t="s">
        <v>99</v>
      </c>
      <c r="B11" s="197">
        <f t="shared" si="0"/>
        <v>7.6499999999999995</v>
      </c>
      <c r="C11" s="197">
        <v>8.6</v>
      </c>
      <c r="D11" s="198">
        <v>7.3</v>
      </c>
      <c r="E11" s="197">
        <v>7.9</v>
      </c>
      <c r="F11" s="197">
        <v>6.8</v>
      </c>
      <c r="G11" s="191"/>
    </row>
    <row r="12" spans="1:7" ht="15" customHeight="1" x14ac:dyDescent="0.2">
      <c r="A12" s="34" t="s">
        <v>100</v>
      </c>
      <c r="B12" s="195">
        <f t="shared" si="0"/>
        <v>106.47499999999999</v>
      </c>
      <c r="C12" s="124">
        <v>103.2</v>
      </c>
      <c r="D12" s="124">
        <v>108.1</v>
      </c>
      <c r="E12" s="124">
        <v>107.7</v>
      </c>
      <c r="F12" s="124">
        <v>106.9</v>
      </c>
      <c r="G12" s="191"/>
    </row>
    <row r="13" spans="1:7" ht="15" customHeight="1" x14ac:dyDescent="0.2">
      <c r="A13" s="196" t="s">
        <v>142</v>
      </c>
      <c r="B13" s="197">
        <f t="shared" si="0"/>
        <v>33.875</v>
      </c>
      <c r="C13" s="198">
        <v>35.200000000000003</v>
      </c>
      <c r="D13" s="198">
        <v>28.7</v>
      </c>
      <c r="E13" s="197">
        <v>35.700000000000003</v>
      </c>
      <c r="F13" s="197">
        <v>35.9</v>
      </c>
      <c r="G13" s="191"/>
    </row>
    <row r="14" spans="1:7" ht="15" customHeight="1" x14ac:dyDescent="0.2">
      <c r="A14" s="211" t="s">
        <v>77</v>
      </c>
      <c r="B14" s="212">
        <f t="shared" si="0"/>
        <v>157.375</v>
      </c>
      <c r="C14" s="176">
        <v>154</v>
      </c>
      <c r="D14" s="176">
        <v>152.9</v>
      </c>
      <c r="E14" s="176">
        <v>158.9</v>
      </c>
      <c r="F14" s="176">
        <v>163.69999999999999</v>
      </c>
      <c r="G14" s="191"/>
    </row>
    <row r="15" spans="1:7" ht="15" customHeight="1" x14ac:dyDescent="0.2">
      <c r="A15" s="196" t="s">
        <v>246</v>
      </c>
      <c r="B15" s="197">
        <f t="shared" si="0"/>
        <v>8.7750000000000004</v>
      </c>
      <c r="C15" s="197">
        <v>6.9</v>
      </c>
      <c r="D15" s="197">
        <v>7.7</v>
      </c>
      <c r="E15" s="197">
        <v>11.3</v>
      </c>
      <c r="F15" s="197">
        <v>9.1999999999999993</v>
      </c>
      <c r="G15" s="191"/>
    </row>
    <row r="16" spans="1:7" ht="15" customHeight="1" x14ac:dyDescent="0.2">
      <c r="A16" s="34" t="s">
        <v>99</v>
      </c>
      <c r="B16" s="195">
        <f t="shared" si="0"/>
        <v>11.775</v>
      </c>
      <c r="C16" s="121">
        <v>9.8000000000000007</v>
      </c>
      <c r="D16" s="121">
        <v>10</v>
      </c>
      <c r="E16" s="124">
        <v>11.7</v>
      </c>
      <c r="F16" s="124">
        <v>15.6</v>
      </c>
      <c r="G16" s="191"/>
    </row>
    <row r="17" spans="1:7" ht="15" customHeight="1" x14ac:dyDescent="0.2">
      <c r="A17" s="196" t="s">
        <v>100</v>
      </c>
      <c r="B17" s="197">
        <f t="shared" si="0"/>
        <v>101.47499999999999</v>
      </c>
      <c r="C17" s="197">
        <v>101.2</v>
      </c>
      <c r="D17" s="197">
        <v>102.5</v>
      </c>
      <c r="E17" s="197">
        <v>100.6</v>
      </c>
      <c r="F17" s="197">
        <v>101.6</v>
      </c>
      <c r="G17" s="191"/>
    </row>
    <row r="18" spans="1:7" ht="15" customHeight="1" x14ac:dyDescent="0.2">
      <c r="A18" s="34" t="s">
        <v>142</v>
      </c>
      <c r="B18" s="195">
        <f t="shared" si="0"/>
        <v>35.35</v>
      </c>
      <c r="C18" s="124">
        <v>36.1</v>
      </c>
      <c r="D18" s="124">
        <v>32.799999999999997</v>
      </c>
      <c r="E18" s="124">
        <v>35.200000000000003</v>
      </c>
      <c r="F18" s="124">
        <v>37.299999999999997</v>
      </c>
      <c r="G18" s="191"/>
    </row>
    <row r="19" spans="1:7" x14ac:dyDescent="0.2">
      <c r="A19" s="199" t="s">
        <v>141</v>
      </c>
      <c r="B19" s="200"/>
      <c r="C19" s="201"/>
      <c r="D19" s="201"/>
      <c r="E19" s="200"/>
      <c r="F19" s="200"/>
      <c r="G19" s="191"/>
    </row>
    <row r="20" spans="1:7" x14ac:dyDescent="0.2">
      <c r="A20" s="200" t="s">
        <v>460</v>
      </c>
      <c r="B20" s="191"/>
      <c r="C20" s="191"/>
      <c r="D20" s="191"/>
      <c r="E20" s="191"/>
      <c r="F20" s="191"/>
      <c r="G20" s="19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/>
  <dimension ref="A3:G26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16384" width="11.42578125" style="60"/>
  </cols>
  <sheetData>
    <row r="3" spans="1:7" x14ac:dyDescent="0.2">
      <c r="A3" s="59"/>
      <c r="B3" s="59"/>
      <c r="C3" s="59"/>
      <c r="D3" s="80"/>
      <c r="E3" s="83"/>
      <c r="F3" s="83"/>
    </row>
    <row r="4" spans="1:7" x14ac:dyDescent="0.2">
      <c r="D4" s="81"/>
      <c r="E4" s="83"/>
      <c r="F4" s="83"/>
    </row>
    <row r="5" spans="1:7" ht="12.75" customHeight="1" x14ac:dyDescent="0.2">
      <c r="A5" s="54"/>
      <c r="B5" s="12"/>
      <c r="C5" s="12"/>
      <c r="D5" s="81"/>
      <c r="E5" s="83"/>
      <c r="F5" s="83"/>
    </row>
    <row r="6" spans="1:7" ht="15" x14ac:dyDescent="0.25">
      <c r="A6" s="55"/>
      <c r="B6" s="12"/>
      <c r="C6" s="12"/>
      <c r="D6" s="38"/>
      <c r="E6" s="85"/>
      <c r="F6" s="85"/>
    </row>
    <row r="7" spans="1:7" x14ac:dyDescent="0.2">
      <c r="A7" s="12"/>
      <c r="B7" s="12"/>
      <c r="C7" s="12"/>
      <c r="D7" s="39"/>
      <c r="E7" s="84"/>
      <c r="F7" s="84"/>
      <c r="G7" s="39"/>
    </row>
    <row r="8" spans="1:7" x14ac:dyDescent="0.2">
      <c r="A8" s="62"/>
      <c r="B8" s="63"/>
      <c r="C8" s="63"/>
      <c r="D8" s="39"/>
      <c r="E8" s="84"/>
      <c r="F8" s="84"/>
      <c r="G8" s="39"/>
    </row>
    <row r="9" spans="1:7" x14ac:dyDescent="0.2">
      <c r="A9" s="44"/>
      <c r="B9" s="39"/>
      <c r="C9" s="39"/>
      <c r="D9" s="39"/>
      <c r="E9" s="84"/>
      <c r="F9" s="84"/>
      <c r="G9" s="39"/>
    </row>
    <row r="10" spans="1:7" x14ac:dyDescent="0.2">
      <c r="A10" s="41"/>
      <c r="B10" s="39"/>
      <c r="C10" s="38"/>
      <c r="E10" s="84"/>
      <c r="F10" s="84"/>
      <c r="G10" s="39"/>
    </row>
    <row r="11" spans="1:7" x14ac:dyDescent="0.2">
      <c r="A11" s="41"/>
      <c r="B11" s="38"/>
      <c r="C11" s="38"/>
      <c r="E11" s="84"/>
      <c r="F11" s="84"/>
      <c r="G11" s="39"/>
    </row>
    <row r="12" spans="1:7" x14ac:dyDescent="0.2">
      <c r="A12" s="43"/>
      <c r="B12" s="39"/>
      <c r="C12" s="39"/>
      <c r="D12" s="38"/>
      <c r="E12" s="39"/>
      <c r="F12" s="39"/>
      <c r="G12" s="39"/>
    </row>
    <row r="13" spans="1:7" x14ac:dyDescent="0.2">
      <c r="A13" s="41"/>
      <c r="B13" s="39"/>
      <c r="C13" s="38"/>
      <c r="D13" s="84"/>
      <c r="E13" s="39"/>
      <c r="F13" s="39"/>
      <c r="G13" s="39"/>
    </row>
    <row r="14" spans="1:7" x14ac:dyDescent="0.2">
      <c r="A14" s="41"/>
      <c r="B14" s="38"/>
      <c r="C14" s="38"/>
      <c r="D14" s="84"/>
      <c r="E14" s="84"/>
      <c r="F14" s="85"/>
    </row>
    <row r="15" spans="1:7" x14ac:dyDescent="0.2">
      <c r="A15" s="43"/>
      <c r="B15" s="39"/>
      <c r="C15" s="39"/>
      <c r="D15" s="84"/>
      <c r="E15" s="84"/>
      <c r="F15" s="85"/>
    </row>
    <row r="16" spans="1:7" x14ac:dyDescent="0.2">
      <c r="A16" s="41"/>
      <c r="B16" s="39"/>
      <c r="C16" s="38"/>
      <c r="D16" s="84"/>
      <c r="E16" s="84"/>
      <c r="F16" s="85"/>
    </row>
    <row r="17" spans="1:6" x14ac:dyDescent="0.2">
      <c r="A17" s="41"/>
      <c r="B17" s="38"/>
      <c r="C17" s="38"/>
      <c r="D17" s="38"/>
      <c r="E17" s="84"/>
      <c r="F17" s="85"/>
    </row>
    <row r="18" spans="1:6" x14ac:dyDescent="0.2">
      <c r="A18" s="43"/>
      <c r="B18" s="39"/>
      <c r="C18" s="39"/>
      <c r="D18" s="39"/>
      <c r="E18" s="84"/>
      <c r="F18" s="85"/>
    </row>
    <row r="19" spans="1:6" x14ac:dyDescent="0.2">
      <c r="A19" s="41"/>
      <c r="B19" s="37"/>
      <c r="C19" s="38"/>
      <c r="D19" s="38"/>
    </row>
    <row r="20" spans="1:6" x14ac:dyDescent="0.2">
      <c r="A20" s="41"/>
      <c r="B20" s="38"/>
      <c r="C20" s="38"/>
    </row>
    <row r="21" spans="1:6" x14ac:dyDescent="0.2">
      <c r="A21" s="44"/>
      <c r="B21" s="39"/>
      <c r="C21" s="39"/>
    </row>
    <row r="22" spans="1:6" x14ac:dyDescent="0.2">
      <c r="A22" s="41"/>
      <c r="B22" s="37"/>
      <c r="C22" s="39"/>
    </row>
    <row r="23" spans="1:6" x14ac:dyDescent="0.2">
      <c r="A23" s="41"/>
      <c r="B23" s="39"/>
      <c r="C23" s="39"/>
    </row>
    <row r="26" spans="1:6" x14ac:dyDescent="0.2">
      <c r="A26" s="41"/>
      <c r="B26" s="38"/>
      <c r="C26" s="38"/>
    </row>
  </sheetData>
  <phoneticPr fontId="5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/>
  <dimension ref="A1:G10"/>
  <sheetViews>
    <sheetView workbookViewId="0"/>
  </sheetViews>
  <sheetFormatPr baseColWidth="10" defaultRowHeight="12.75" x14ac:dyDescent="0.2"/>
  <cols>
    <col min="1" max="2" width="14.140625" customWidth="1"/>
    <col min="3" max="3" width="15.7109375" customWidth="1"/>
    <col min="4" max="4" width="16.85546875" customWidth="1"/>
    <col min="5" max="6" width="15.7109375" customWidth="1"/>
  </cols>
  <sheetData>
    <row r="1" spans="1:7" ht="15.75" customHeight="1" x14ac:dyDescent="0.25">
      <c r="A1" s="9" t="s">
        <v>465</v>
      </c>
      <c r="B1" s="10"/>
      <c r="C1" s="5"/>
      <c r="D1" s="5"/>
      <c r="E1" s="5"/>
      <c r="F1" s="5"/>
      <c r="G1" s="5"/>
    </row>
    <row r="2" spans="1:7" x14ac:dyDescent="0.2">
      <c r="A2" s="5"/>
      <c r="B2" s="5"/>
      <c r="C2" s="17"/>
      <c r="D2" s="17"/>
      <c r="E2" s="17"/>
      <c r="F2" s="17"/>
      <c r="G2" s="5"/>
    </row>
    <row r="3" spans="1:7" ht="18.75" customHeight="1" x14ac:dyDescent="0.2">
      <c r="A3" s="11"/>
      <c r="B3" s="2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  <c r="G3" s="5"/>
    </row>
    <row r="4" spans="1:7" ht="15" customHeight="1" x14ac:dyDescent="0.2">
      <c r="A4" s="166" t="s">
        <v>17</v>
      </c>
      <c r="B4" s="172">
        <f>AVERAGE(C4:F4)</f>
        <v>311.10000000000002</v>
      </c>
      <c r="C4" s="174">
        <v>306.39999999999998</v>
      </c>
      <c r="D4" s="174">
        <v>302.3</v>
      </c>
      <c r="E4" s="174">
        <v>316.89999999999998</v>
      </c>
      <c r="F4" s="174">
        <v>318.8</v>
      </c>
      <c r="G4" s="206"/>
    </row>
    <row r="5" spans="1:7" ht="15" customHeight="1" x14ac:dyDescent="0.2">
      <c r="A5" s="28" t="s">
        <v>31</v>
      </c>
      <c r="B5" s="114">
        <f>AVERAGE(C5:F5)</f>
        <v>2.6</v>
      </c>
      <c r="C5" s="148">
        <v>1.6</v>
      </c>
      <c r="D5" s="148">
        <v>2.8</v>
      </c>
      <c r="E5" s="148">
        <v>2</v>
      </c>
      <c r="F5" s="148">
        <v>4</v>
      </c>
      <c r="G5" s="206"/>
    </row>
    <row r="6" spans="1:7" ht="15" customHeight="1" x14ac:dyDescent="0.2">
      <c r="A6" s="29" t="s">
        <v>82</v>
      </c>
      <c r="B6" s="66">
        <f>AVERAGE(C6:F6)</f>
        <v>34.299999999999997</v>
      </c>
      <c r="C6" s="147">
        <v>32.4</v>
      </c>
      <c r="D6" s="147">
        <v>30.7</v>
      </c>
      <c r="E6" s="147">
        <v>35</v>
      </c>
      <c r="F6" s="147">
        <v>39.1</v>
      </c>
      <c r="G6" s="206"/>
    </row>
    <row r="7" spans="1:7" ht="15" customHeight="1" x14ac:dyDescent="0.2">
      <c r="A7" s="28" t="s">
        <v>81</v>
      </c>
      <c r="B7" s="114">
        <f>AVERAGE(C7:F7)</f>
        <v>14.475</v>
      </c>
      <c r="C7" s="148">
        <v>13.5</v>
      </c>
      <c r="D7" s="148">
        <v>14.8</v>
      </c>
      <c r="E7" s="148">
        <v>15</v>
      </c>
      <c r="F7" s="148">
        <v>14.6</v>
      </c>
      <c r="G7" s="206"/>
    </row>
    <row r="8" spans="1:7" ht="15" customHeight="1" x14ac:dyDescent="0.2">
      <c r="A8" s="29" t="s">
        <v>83</v>
      </c>
      <c r="B8" s="66">
        <f>AVERAGE(C8:F8)</f>
        <v>259.7</v>
      </c>
      <c r="C8" s="147">
        <v>258.89999999999998</v>
      </c>
      <c r="D8" s="147">
        <v>254</v>
      </c>
      <c r="E8" s="147">
        <v>264.89999999999998</v>
      </c>
      <c r="F8" s="147">
        <v>261</v>
      </c>
      <c r="G8" s="206"/>
    </row>
    <row r="9" spans="1:7" x14ac:dyDescent="0.2">
      <c r="A9" s="45" t="s">
        <v>141</v>
      </c>
      <c r="B9" s="16"/>
      <c r="C9" s="46"/>
      <c r="D9" s="46"/>
      <c r="E9" s="16"/>
      <c r="F9" s="16"/>
      <c r="G9" s="5"/>
    </row>
    <row r="10" spans="1:7" x14ac:dyDescent="0.2">
      <c r="A10" s="16" t="s">
        <v>460</v>
      </c>
      <c r="B10" s="5"/>
      <c r="C10" s="5"/>
      <c r="D10" s="5"/>
      <c r="E10" s="5"/>
      <c r="F10" s="5"/>
      <c r="G10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/>
  <dimension ref="D7:E11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16384" width="11.42578125" style="2"/>
  </cols>
  <sheetData>
    <row r="7" spans="4:5" x14ac:dyDescent="0.2">
      <c r="D7" s="89"/>
      <c r="E7" s="128"/>
    </row>
    <row r="8" spans="4:5" x14ac:dyDescent="0.2">
      <c r="D8" s="89"/>
      <c r="E8" s="128"/>
    </row>
    <row r="9" spans="4:5" x14ac:dyDescent="0.2">
      <c r="D9" s="89"/>
      <c r="E9" s="128"/>
    </row>
    <row r="10" spans="4:5" x14ac:dyDescent="0.2">
      <c r="D10" s="89"/>
      <c r="E10" s="128"/>
    </row>
    <row r="11" spans="4:5" x14ac:dyDescent="0.2">
      <c r="E11" s="9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/>
  <dimension ref="A1:H11"/>
  <sheetViews>
    <sheetView zoomScaleNormal="100" workbookViewId="0"/>
  </sheetViews>
  <sheetFormatPr baseColWidth="10" defaultRowHeight="12.75" x14ac:dyDescent="0.2"/>
  <cols>
    <col min="1" max="1" width="35.42578125" customWidth="1"/>
    <col min="2" max="2" width="11.140625" customWidth="1"/>
    <col min="3" max="5" width="14" customWidth="1"/>
    <col min="6" max="6" width="14.85546875" customWidth="1"/>
    <col min="7" max="7" width="11.5703125" bestFit="1" customWidth="1"/>
  </cols>
  <sheetData>
    <row r="1" spans="1:8" ht="15.75" customHeight="1" x14ac:dyDescent="0.25">
      <c r="A1" s="9" t="s">
        <v>466</v>
      </c>
      <c r="B1" s="10"/>
      <c r="C1" s="5"/>
      <c r="D1" s="5"/>
      <c r="E1" s="5"/>
      <c r="F1" s="5"/>
      <c r="G1" s="5"/>
      <c r="H1" s="5"/>
    </row>
    <row r="2" spans="1:8" x14ac:dyDescent="0.2">
      <c r="A2" s="5"/>
      <c r="B2" s="5"/>
      <c r="C2" s="5"/>
      <c r="D2" s="5"/>
      <c r="E2" s="5"/>
      <c r="F2" s="5"/>
      <c r="G2" s="5"/>
      <c r="H2" s="5"/>
    </row>
    <row r="3" spans="1:8" ht="25.5" x14ac:dyDescent="0.2">
      <c r="A3" s="31"/>
      <c r="B3" s="235" t="s">
        <v>7</v>
      </c>
      <c r="C3" s="236" t="s">
        <v>21</v>
      </c>
      <c r="D3" s="236" t="s">
        <v>78</v>
      </c>
      <c r="E3" s="236" t="s">
        <v>22</v>
      </c>
      <c r="F3" s="236" t="s">
        <v>101</v>
      </c>
      <c r="G3" s="5"/>
      <c r="H3" s="5"/>
    </row>
    <row r="4" spans="1:8" ht="15" customHeight="1" x14ac:dyDescent="0.2">
      <c r="A4" s="166" t="s">
        <v>17</v>
      </c>
      <c r="B4" s="172">
        <f t="shared" ref="B4:B9" si="0">AVERAGE(C4:F4)</f>
        <v>311.10000000000002</v>
      </c>
      <c r="C4" s="175">
        <v>306.39999999999998</v>
      </c>
      <c r="D4" s="175">
        <v>302.3</v>
      </c>
      <c r="E4" s="175">
        <v>316.89999999999998</v>
      </c>
      <c r="F4" s="175">
        <v>318.8</v>
      </c>
      <c r="G4" s="206"/>
      <c r="H4" s="206"/>
    </row>
    <row r="5" spans="1:8" ht="15" customHeight="1" x14ac:dyDescent="0.2">
      <c r="A5" s="40" t="s">
        <v>8</v>
      </c>
      <c r="B5" s="114">
        <f t="shared" si="0"/>
        <v>55.75</v>
      </c>
      <c r="C5" s="146">
        <v>58.2</v>
      </c>
      <c r="D5" s="146">
        <v>58.1</v>
      </c>
      <c r="E5" s="123">
        <v>55.9</v>
      </c>
      <c r="F5" s="148">
        <v>50.8</v>
      </c>
      <c r="G5" s="206"/>
      <c r="H5" s="206"/>
    </row>
    <row r="6" spans="1:8" ht="15" customHeight="1" x14ac:dyDescent="0.2">
      <c r="A6" s="41" t="s">
        <v>9</v>
      </c>
      <c r="B6" s="66">
        <f t="shared" si="0"/>
        <v>252.22499999999999</v>
      </c>
      <c r="C6" s="149">
        <f>C7+C8</f>
        <v>243.8</v>
      </c>
      <c r="D6" s="149">
        <f t="shared" ref="D6:F6" si="1">D7+D8</f>
        <v>242.10000000000002</v>
      </c>
      <c r="E6" s="149">
        <f t="shared" si="1"/>
        <v>259.39999999999998</v>
      </c>
      <c r="F6" s="149">
        <f t="shared" si="1"/>
        <v>263.60000000000002</v>
      </c>
      <c r="G6" s="206"/>
      <c r="H6" s="39"/>
    </row>
    <row r="7" spans="1:8" ht="15" customHeight="1" x14ac:dyDescent="0.2">
      <c r="A7" s="127" t="s">
        <v>59</v>
      </c>
      <c r="B7" s="114">
        <f>AVERAGE(C7:F7)</f>
        <v>61.55</v>
      </c>
      <c r="C7" s="122">
        <v>63.5</v>
      </c>
      <c r="D7" s="122">
        <v>58.2</v>
      </c>
      <c r="E7" s="122">
        <v>60.2</v>
      </c>
      <c r="F7" s="122">
        <v>64.3</v>
      </c>
      <c r="G7" s="206"/>
      <c r="H7" s="5"/>
    </row>
    <row r="8" spans="1:8" ht="15" customHeight="1" x14ac:dyDescent="0.2">
      <c r="A8" s="126" t="s">
        <v>102</v>
      </c>
      <c r="B8" s="66">
        <f t="shared" si="0"/>
        <v>190.67500000000001</v>
      </c>
      <c r="C8" s="121">
        <v>180.3</v>
      </c>
      <c r="D8" s="121">
        <v>183.9</v>
      </c>
      <c r="E8" s="121">
        <v>199.2</v>
      </c>
      <c r="F8" s="121">
        <v>199.3</v>
      </c>
      <c r="G8" s="206"/>
      <c r="H8" s="5"/>
    </row>
    <row r="9" spans="1:8" ht="15" customHeight="1" x14ac:dyDescent="0.2">
      <c r="A9" s="40" t="s">
        <v>242</v>
      </c>
      <c r="B9" s="114">
        <f t="shared" si="0"/>
        <v>3.1500000000000004</v>
      </c>
      <c r="C9" s="122">
        <v>4.4000000000000004</v>
      </c>
      <c r="D9" s="122">
        <v>2.2000000000000002</v>
      </c>
      <c r="E9" s="122">
        <v>1.6</v>
      </c>
      <c r="F9" s="122">
        <v>4.4000000000000004</v>
      </c>
      <c r="G9" s="206"/>
      <c r="H9" s="5"/>
    </row>
    <row r="10" spans="1:8" x14ac:dyDescent="0.2">
      <c r="A10" s="45" t="s">
        <v>141</v>
      </c>
      <c r="B10" s="5"/>
      <c r="C10" s="5"/>
      <c r="D10" s="5"/>
      <c r="E10" s="5"/>
      <c r="F10" s="5"/>
      <c r="G10" s="5"/>
      <c r="H10" s="5"/>
    </row>
    <row r="11" spans="1:8" x14ac:dyDescent="0.2">
      <c r="A11" s="16" t="s">
        <v>460</v>
      </c>
      <c r="B11" s="5"/>
      <c r="C11" s="5"/>
      <c r="D11" s="5"/>
      <c r="E11" s="5"/>
      <c r="F11" s="5"/>
      <c r="G11" s="5"/>
      <c r="H11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/>
  <dimension ref="D5:F11"/>
  <sheetViews>
    <sheetView workbookViewId="0"/>
  </sheetViews>
  <sheetFormatPr baseColWidth="10" defaultColWidth="11.42578125" defaultRowHeight="12.75" x14ac:dyDescent="0.2"/>
  <cols>
    <col min="1" max="1" width="5.5703125" style="2" customWidth="1"/>
    <col min="2" max="2" width="75.7109375" style="2" customWidth="1"/>
    <col min="3" max="3" width="5.5703125" style="2" customWidth="1"/>
    <col min="4" max="4" width="11.5703125" style="2" bestFit="1" customWidth="1"/>
    <col min="5" max="16384" width="11.42578125" style="2"/>
  </cols>
  <sheetData>
    <row r="5" spans="4:6" x14ac:dyDescent="0.2">
      <c r="D5" s="129"/>
    </row>
    <row r="6" spans="4:6" x14ac:dyDescent="0.2">
      <c r="D6" s="130"/>
    </row>
    <row r="7" spans="4:6" x14ac:dyDescent="0.2">
      <c r="D7" s="130"/>
      <c r="F7" s="90"/>
    </row>
    <row r="8" spans="4:6" x14ac:dyDescent="0.2">
      <c r="D8" s="130"/>
      <c r="F8" s="90"/>
    </row>
    <row r="9" spans="4:6" x14ac:dyDescent="0.2">
      <c r="D9" s="39"/>
      <c r="F9" s="90"/>
    </row>
    <row r="10" spans="4:6" ht="18" customHeight="1" x14ac:dyDescent="0.2">
      <c r="D10" s="61"/>
      <c r="F10" s="90"/>
    </row>
    <row r="11" spans="4:6" x14ac:dyDescent="0.2">
      <c r="F11" s="91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/>
  <dimension ref="A1:G10"/>
  <sheetViews>
    <sheetView workbookViewId="0"/>
  </sheetViews>
  <sheetFormatPr baseColWidth="10" defaultRowHeight="12.75" x14ac:dyDescent="0.2"/>
  <cols>
    <col min="1" max="1" width="14.7109375" customWidth="1"/>
    <col min="2" max="2" width="13.140625" customWidth="1"/>
    <col min="3" max="6" width="17.28515625" customWidth="1"/>
  </cols>
  <sheetData>
    <row r="1" spans="1:7" ht="15.75" customHeight="1" x14ac:dyDescent="0.25">
      <c r="A1" s="9" t="s">
        <v>467</v>
      </c>
      <c r="B1" s="10"/>
      <c r="C1" s="5"/>
      <c r="D1" s="5"/>
      <c r="E1" s="5"/>
      <c r="F1" s="5"/>
      <c r="G1" s="5"/>
    </row>
    <row r="2" spans="1:7" x14ac:dyDescent="0.2">
      <c r="A2" s="5"/>
      <c r="B2" s="66"/>
      <c r="C2" s="149"/>
      <c r="D2" s="149"/>
      <c r="E2" s="149"/>
      <c r="F2" s="149"/>
      <c r="G2" s="5"/>
    </row>
    <row r="3" spans="1:7" ht="18.75" customHeight="1" x14ac:dyDescent="0.2">
      <c r="A3" s="11"/>
      <c r="B3" s="2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  <c r="G3" s="5"/>
    </row>
    <row r="4" spans="1:7" ht="15" customHeight="1" x14ac:dyDescent="0.2">
      <c r="A4" s="62" t="s">
        <v>17</v>
      </c>
      <c r="B4" s="172">
        <f>AVERAGE(C4:F4)</f>
        <v>252.22499999999999</v>
      </c>
      <c r="C4" s="176">
        <v>243.8</v>
      </c>
      <c r="D4" s="176">
        <v>242.1</v>
      </c>
      <c r="E4" s="176">
        <v>259.39999999999998</v>
      </c>
      <c r="F4" s="176">
        <v>263.60000000000002</v>
      </c>
      <c r="G4" s="5"/>
    </row>
    <row r="5" spans="1:7" ht="15" customHeight="1" x14ac:dyDescent="0.2">
      <c r="A5" s="28" t="s">
        <v>31</v>
      </c>
      <c r="B5" s="114">
        <f>AVERAGE(C5:F5)</f>
        <v>1.6</v>
      </c>
      <c r="C5" s="123">
        <v>0.4</v>
      </c>
      <c r="D5" s="114">
        <v>1.7</v>
      </c>
      <c r="E5" s="114">
        <v>1</v>
      </c>
      <c r="F5" s="114">
        <v>3.3</v>
      </c>
      <c r="G5" s="206"/>
    </row>
    <row r="6" spans="1:7" ht="15" customHeight="1" x14ac:dyDescent="0.2">
      <c r="A6" s="29" t="s">
        <v>82</v>
      </c>
      <c r="B6" s="66">
        <f>AVERAGE(C6:F6)</f>
        <v>30.250000000000004</v>
      </c>
      <c r="C6" s="124">
        <v>28.3</v>
      </c>
      <c r="D6" s="125">
        <v>27.4</v>
      </c>
      <c r="E6" s="125">
        <v>31.6</v>
      </c>
      <c r="F6" s="104">
        <v>33.700000000000003</v>
      </c>
      <c r="G6" s="206"/>
    </row>
    <row r="7" spans="1:7" ht="15" customHeight="1" x14ac:dyDescent="0.2">
      <c r="A7" s="28" t="s">
        <v>81</v>
      </c>
      <c r="B7" s="114">
        <f>AVERAGE(C7:F7)</f>
        <v>8.2249999999999996</v>
      </c>
      <c r="C7" s="123">
        <v>9.1999999999999993</v>
      </c>
      <c r="D7" s="114">
        <v>9.3000000000000007</v>
      </c>
      <c r="E7" s="150">
        <v>7.7</v>
      </c>
      <c r="F7" s="150">
        <v>6.7</v>
      </c>
      <c r="G7" s="206"/>
    </row>
    <row r="8" spans="1:7" ht="15" customHeight="1" x14ac:dyDescent="0.2">
      <c r="A8" s="29" t="s">
        <v>83</v>
      </c>
      <c r="B8" s="66">
        <f>AVERAGE(C8:F8)</f>
        <v>212.2</v>
      </c>
      <c r="C8" s="124">
        <v>206</v>
      </c>
      <c r="D8" s="125">
        <v>203.6</v>
      </c>
      <c r="E8" s="104">
        <v>219.2</v>
      </c>
      <c r="F8" s="125">
        <v>220</v>
      </c>
      <c r="G8" s="206"/>
    </row>
    <row r="9" spans="1:7" x14ac:dyDescent="0.2">
      <c r="A9" s="45" t="s">
        <v>141</v>
      </c>
      <c r="B9" s="16"/>
      <c r="C9" s="16"/>
      <c r="D9" s="16"/>
      <c r="E9" s="16"/>
      <c r="F9" s="16"/>
      <c r="G9" s="5"/>
    </row>
    <row r="10" spans="1:7" x14ac:dyDescent="0.2">
      <c r="A10" s="16" t="s">
        <v>460</v>
      </c>
      <c r="B10" s="5"/>
      <c r="C10" s="5"/>
      <c r="D10" s="5"/>
      <c r="E10" s="5"/>
      <c r="F10" s="5"/>
      <c r="G10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/>
  <dimension ref="D3:F11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4" width="11.42578125" style="60"/>
    <col min="5" max="5" width="13.7109375" style="60" bestFit="1" customWidth="1"/>
    <col min="6" max="16384" width="11.42578125" style="60"/>
  </cols>
  <sheetData>
    <row r="3" spans="4:6" x14ac:dyDescent="0.2">
      <c r="D3" s="29"/>
      <c r="E3" s="37"/>
    </row>
    <row r="4" spans="4:6" x14ac:dyDescent="0.2">
      <c r="D4" s="29"/>
      <c r="E4" s="12"/>
    </row>
    <row r="5" spans="4:6" x14ac:dyDescent="0.2">
      <c r="D5" s="29"/>
      <c r="E5" s="12"/>
    </row>
    <row r="6" spans="4:6" x14ac:dyDescent="0.2">
      <c r="D6" s="29"/>
      <c r="E6" s="37"/>
    </row>
    <row r="7" spans="4:6" x14ac:dyDescent="0.2">
      <c r="E7" s="92"/>
      <c r="F7" s="93"/>
    </row>
    <row r="8" spans="4:6" x14ac:dyDescent="0.2">
      <c r="E8" s="92"/>
      <c r="F8" s="93"/>
    </row>
    <row r="9" spans="4:6" x14ac:dyDescent="0.2">
      <c r="E9" s="92"/>
      <c r="F9" s="93"/>
    </row>
    <row r="10" spans="4:6" ht="18" customHeight="1" x14ac:dyDescent="0.2">
      <c r="E10" s="92"/>
      <c r="F10" s="93"/>
    </row>
    <row r="11" spans="4:6" x14ac:dyDescent="0.2">
      <c r="E11" s="92"/>
      <c r="F11" s="8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/>
  <dimension ref="A1:F9"/>
  <sheetViews>
    <sheetView workbookViewId="0"/>
  </sheetViews>
  <sheetFormatPr baseColWidth="10" defaultColWidth="15.7109375" defaultRowHeight="12.75" x14ac:dyDescent="0.2"/>
  <cols>
    <col min="1" max="1" width="23" customWidth="1"/>
    <col min="2" max="2" width="12.5703125" customWidth="1"/>
    <col min="3" max="3" width="15.7109375" customWidth="1"/>
    <col min="4" max="4" width="16.7109375" customWidth="1"/>
  </cols>
  <sheetData>
    <row r="1" spans="1:6" ht="15.75" customHeight="1" x14ac:dyDescent="0.25">
      <c r="A1" s="9" t="s">
        <v>468</v>
      </c>
      <c r="B1" s="10"/>
      <c r="C1" s="5"/>
      <c r="D1" s="5"/>
      <c r="E1" s="5"/>
      <c r="F1" s="5"/>
    </row>
    <row r="2" spans="1:6" x14ac:dyDescent="0.2">
      <c r="A2" s="5"/>
      <c r="B2" s="5"/>
      <c r="C2" s="5"/>
      <c r="D2" s="5"/>
      <c r="E2" s="5"/>
      <c r="F2" s="5"/>
    </row>
    <row r="3" spans="1:6" ht="21" customHeight="1" x14ac:dyDescent="0.2">
      <c r="A3" s="11"/>
      <c r="B3" s="2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</row>
    <row r="4" spans="1:6" ht="15" customHeight="1" x14ac:dyDescent="0.2">
      <c r="A4" s="62" t="s">
        <v>222</v>
      </c>
      <c r="B4" s="172">
        <f>AVERAGE(C4:F4)</f>
        <v>252.22499999999999</v>
      </c>
      <c r="C4" s="176">
        <v>243.8</v>
      </c>
      <c r="D4" s="176">
        <v>242.1</v>
      </c>
      <c r="E4" s="176">
        <v>259.39999999999998</v>
      </c>
      <c r="F4" s="176">
        <v>263.60000000000002</v>
      </c>
    </row>
    <row r="5" spans="1:6" ht="15" customHeight="1" x14ac:dyDescent="0.2">
      <c r="A5" s="28" t="s">
        <v>247</v>
      </c>
      <c r="B5" s="114">
        <f>AVERAGE(C5:F5)</f>
        <v>187.47499999999999</v>
      </c>
      <c r="C5" s="123">
        <v>187.9</v>
      </c>
      <c r="D5" s="48">
        <v>175.9</v>
      </c>
      <c r="E5" s="48">
        <v>188</v>
      </c>
      <c r="F5" s="48">
        <v>198.1</v>
      </c>
    </row>
    <row r="6" spans="1:6" ht="15" customHeight="1" x14ac:dyDescent="0.2">
      <c r="A6" s="29" t="s">
        <v>248</v>
      </c>
      <c r="B6" s="66">
        <f>AVERAGE(C6:F6)</f>
        <v>58.125</v>
      </c>
      <c r="C6" s="124">
        <v>52.2</v>
      </c>
      <c r="D6" s="104">
        <v>59.5</v>
      </c>
      <c r="E6" s="125">
        <v>61.3</v>
      </c>
      <c r="F6" s="125">
        <v>59.5</v>
      </c>
    </row>
    <row r="7" spans="1:6" ht="15" customHeight="1" x14ac:dyDescent="0.2">
      <c r="A7" s="28" t="s">
        <v>249</v>
      </c>
      <c r="B7" s="114">
        <f>AVERAGE(C7:F7)</f>
        <v>6.6</v>
      </c>
      <c r="C7" s="123">
        <v>3.7</v>
      </c>
      <c r="D7" s="114">
        <v>6.6</v>
      </c>
      <c r="E7" s="114">
        <v>10.1</v>
      </c>
      <c r="F7" s="114">
        <v>6</v>
      </c>
    </row>
    <row r="8" spans="1:6" x14ac:dyDescent="0.2">
      <c r="A8" s="45" t="s">
        <v>141</v>
      </c>
      <c r="B8" s="16"/>
      <c r="C8" s="16"/>
      <c r="D8" s="16"/>
      <c r="E8" s="16"/>
      <c r="F8" s="16"/>
    </row>
    <row r="9" spans="1:6" x14ac:dyDescent="0.2">
      <c r="A9" s="16" t="s">
        <v>460</v>
      </c>
      <c r="B9" s="5"/>
      <c r="C9" s="5"/>
      <c r="D9" s="5"/>
      <c r="E9" s="5"/>
      <c r="F9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/>
  <dimension ref="C1:F12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4" width="22.85546875" style="75" customWidth="1"/>
    <col min="5" max="5" width="11.42578125" style="75"/>
    <col min="6" max="16384" width="11.42578125" style="60"/>
  </cols>
  <sheetData>
    <row r="1" spans="3:6" x14ac:dyDescent="0.2">
      <c r="C1" s="75"/>
      <c r="E1" s="60"/>
    </row>
    <row r="3" spans="3:6" x14ac:dyDescent="0.2">
      <c r="D3" s="29"/>
      <c r="E3" s="20"/>
    </row>
    <row r="4" spans="3:6" x14ac:dyDescent="0.2">
      <c r="D4" s="29"/>
      <c r="E4" s="12"/>
    </row>
    <row r="5" spans="3:6" x14ac:dyDescent="0.2">
      <c r="D5" s="29"/>
      <c r="E5" s="12"/>
    </row>
    <row r="6" spans="3:6" x14ac:dyDescent="0.2">
      <c r="D6" s="131"/>
      <c r="E6" s="12"/>
    </row>
    <row r="7" spans="3:6" x14ac:dyDescent="0.2">
      <c r="D7" s="131"/>
      <c r="E7" s="133"/>
      <c r="F7" s="93"/>
    </row>
    <row r="8" spans="3:6" x14ac:dyDescent="0.2">
      <c r="D8" s="131"/>
      <c r="E8" s="133"/>
      <c r="F8" s="93"/>
    </row>
    <row r="9" spans="3:6" x14ac:dyDescent="0.2">
      <c r="D9" s="132"/>
      <c r="E9" s="134"/>
      <c r="F9" s="93"/>
    </row>
    <row r="10" spans="3:6" ht="18" customHeight="1" x14ac:dyDescent="0.2">
      <c r="D10" s="132"/>
      <c r="E10" s="133"/>
      <c r="F10" s="93"/>
    </row>
    <row r="11" spans="3:6" x14ac:dyDescent="0.2">
      <c r="D11" s="132"/>
      <c r="E11" s="133"/>
      <c r="F11" s="82"/>
    </row>
    <row r="12" spans="3:6" x14ac:dyDescent="0.2">
      <c r="D12" s="132"/>
      <c r="E12" s="133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/>
  <dimension ref="A1:G12"/>
  <sheetViews>
    <sheetView zoomScaleNormal="100" workbookViewId="0"/>
  </sheetViews>
  <sheetFormatPr baseColWidth="10" defaultRowHeight="12.75" x14ac:dyDescent="0.2"/>
  <cols>
    <col min="1" max="1" width="24.85546875" customWidth="1"/>
    <col min="2" max="6" width="16.7109375" customWidth="1"/>
    <col min="7" max="7" width="13.5703125" bestFit="1" customWidth="1"/>
  </cols>
  <sheetData>
    <row r="1" spans="1:7" ht="15.75" customHeight="1" x14ac:dyDescent="0.25">
      <c r="A1" s="9" t="s">
        <v>541</v>
      </c>
      <c r="B1" s="10"/>
      <c r="C1" s="5"/>
      <c r="D1" s="5"/>
      <c r="E1" s="5"/>
      <c r="F1" s="5"/>
      <c r="G1" s="5"/>
    </row>
    <row r="2" spans="1:7" x14ac:dyDescent="0.2">
      <c r="A2" s="5"/>
      <c r="B2" s="5"/>
      <c r="C2" s="5"/>
      <c r="D2" s="5"/>
      <c r="E2" s="5"/>
      <c r="F2" s="5"/>
      <c r="G2" s="5"/>
    </row>
    <row r="3" spans="1:7" ht="15" customHeight="1" x14ac:dyDescent="0.2">
      <c r="A3" s="11"/>
      <c r="B3" s="25" t="s">
        <v>7</v>
      </c>
      <c r="C3" s="25" t="s">
        <v>21</v>
      </c>
      <c r="D3" s="25" t="s">
        <v>78</v>
      </c>
      <c r="E3" s="25" t="s">
        <v>22</v>
      </c>
      <c r="F3" s="25" t="s">
        <v>79</v>
      </c>
      <c r="G3" s="5"/>
    </row>
    <row r="4" spans="1:7" ht="15" customHeight="1" x14ac:dyDescent="0.2">
      <c r="A4" s="62" t="s">
        <v>17</v>
      </c>
      <c r="B4" s="172">
        <f>AVERAGE(C4:F4)</f>
        <v>61.575000000000003</v>
      </c>
      <c r="C4" s="176">
        <v>63.6</v>
      </c>
      <c r="D4" s="176">
        <v>58.2</v>
      </c>
      <c r="E4" s="176">
        <v>60.2</v>
      </c>
      <c r="F4" s="176">
        <v>64.3</v>
      </c>
      <c r="G4" s="206"/>
    </row>
    <row r="5" spans="1:7" ht="15" customHeight="1" x14ac:dyDescent="0.2">
      <c r="A5" s="28" t="s">
        <v>103</v>
      </c>
      <c r="B5" s="114">
        <f t="shared" ref="B5:B10" si="0">AVERAGE(C5:F5)</f>
        <v>6.7250000000000005</v>
      </c>
      <c r="C5" s="123">
        <v>7.1</v>
      </c>
      <c r="D5" s="150">
        <v>6.4</v>
      </c>
      <c r="E5" s="150">
        <v>7.1</v>
      </c>
      <c r="F5" s="114">
        <v>6.3</v>
      </c>
      <c r="G5" s="241"/>
    </row>
    <row r="6" spans="1:7" ht="15" customHeight="1" x14ac:dyDescent="0.2">
      <c r="A6" s="29" t="s">
        <v>469</v>
      </c>
      <c r="B6" s="66">
        <f t="shared" si="0"/>
        <v>1.7000000000000002</v>
      </c>
      <c r="C6" s="124">
        <v>1.1000000000000001</v>
      </c>
      <c r="D6" s="104">
        <v>2.1</v>
      </c>
      <c r="E6" s="125">
        <v>2.1</v>
      </c>
      <c r="F6" s="104">
        <v>1.5</v>
      </c>
      <c r="G6" s="241"/>
    </row>
    <row r="7" spans="1:7" ht="15" customHeight="1" x14ac:dyDescent="0.2">
      <c r="A7" s="28" t="s">
        <v>104</v>
      </c>
      <c r="B7" s="114">
        <f t="shared" si="0"/>
        <v>41.95</v>
      </c>
      <c r="C7" s="123">
        <v>44.5</v>
      </c>
      <c r="D7" s="114">
        <v>38.700000000000003</v>
      </c>
      <c r="E7" s="114">
        <v>40.299999999999997</v>
      </c>
      <c r="F7" s="114">
        <v>44.3</v>
      </c>
      <c r="G7" s="241"/>
    </row>
    <row r="8" spans="1:7" ht="15" customHeight="1" x14ac:dyDescent="0.2">
      <c r="A8" s="29" t="s">
        <v>105</v>
      </c>
      <c r="B8" s="66">
        <f t="shared" si="0"/>
        <v>7.5750000000000011</v>
      </c>
      <c r="C8" s="124">
        <v>7.7</v>
      </c>
      <c r="D8" s="125">
        <v>8.6</v>
      </c>
      <c r="E8" s="104">
        <v>6.9</v>
      </c>
      <c r="F8" s="125">
        <v>7.1</v>
      </c>
      <c r="G8" s="241"/>
    </row>
    <row r="9" spans="1:7" ht="15" customHeight="1" x14ac:dyDescent="0.2">
      <c r="A9" s="28" t="s">
        <v>57</v>
      </c>
      <c r="B9" s="114">
        <f t="shared" si="0"/>
        <v>3.2</v>
      </c>
      <c r="C9" s="123">
        <v>2.5</v>
      </c>
      <c r="D9" s="114">
        <v>2</v>
      </c>
      <c r="E9" s="114">
        <v>3.5</v>
      </c>
      <c r="F9" s="114">
        <v>4.8</v>
      </c>
      <c r="G9" s="241"/>
    </row>
    <row r="10" spans="1:7" ht="15" customHeight="1" x14ac:dyDescent="0.2">
      <c r="A10" s="29" t="s">
        <v>470</v>
      </c>
      <c r="B10" s="206">
        <f t="shared" si="0"/>
        <v>0.42500000000000004</v>
      </c>
      <c r="C10" s="207">
        <v>0.7</v>
      </c>
      <c r="D10" s="206">
        <v>0.4</v>
      </c>
      <c r="E10" s="206">
        <v>0.3</v>
      </c>
      <c r="F10" s="206">
        <v>0.3</v>
      </c>
      <c r="G10" s="241"/>
    </row>
    <row r="11" spans="1:7" x14ac:dyDescent="0.2">
      <c r="A11" s="45" t="s">
        <v>141</v>
      </c>
      <c r="B11" s="5"/>
      <c r="C11" s="5"/>
      <c r="D11" s="5"/>
      <c r="E11" s="5"/>
      <c r="F11" s="5"/>
      <c r="G11" s="5"/>
    </row>
    <row r="12" spans="1:7" x14ac:dyDescent="0.2">
      <c r="A12" s="16" t="s">
        <v>460</v>
      </c>
      <c r="B12" s="5"/>
      <c r="C12" s="5"/>
      <c r="D12" s="5"/>
      <c r="E12" s="5"/>
      <c r="F12" s="5"/>
      <c r="G12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/>
  <dimension ref="B1:F23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4" width="22.85546875" style="75" customWidth="1"/>
    <col min="5" max="5" width="11.42578125" style="75"/>
    <col min="6" max="16384" width="11.42578125" style="60"/>
  </cols>
  <sheetData>
    <row r="1" spans="3:6" x14ac:dyDescent="0.2">
      <c r="C1" s="75"/>
      <c r="E1" s="60"/>
    </row>
    <row r="3" spans="3:6" x14ac:dyDescent="0.2">
      <c r="D3" s="29"/>
      <c r="E3" s="12"/>
    </row>
    <row r="4" spans="3:6" x14ac:dyDescent="0.2">
      <c r="D4" s="29"/>
      <c r="E4" s="12"/>
    </row>
    <row r="5" spans="3:6" x14ac:dyDescent="0.2">
      <c r="D5" s="29"/>
      <c r="E5" s="12"/>
    </row>
    <row r="6" spans="3:6" x14ac:dyDescent="0.2">
      <c r="D6" s="29"/>
      <c r="E6" s="12"/>
    </row>
    <row r="7" spans="3:6" x14ac:dyDescent="0.2">
      <c r="D7" s="29"/>
      <c r="E7" s="12"/>
      <c r="F7" s="93"/>
    </row>
    <row r="8" spans="3:6" x14ac:dyDescent="0.2">
      <c r="D8" s="93"/>
    </row>
    <row r="9" spans="3:6" x14ac:dyDescent="0.2">
      <c r="D9" s="93"/>
    </row>
    <row r="10" spans="3:6" ht="18" customHeight="1" x14ac:dyDescent="0.2">
      <c r="F10" s="93"/>
    </row>
    <row r="11" spans="3:6" x14ac:dyDescent="0.2">
      <c r="F11" s="82"/>
    </row>
    <row r="23" spans="2:2" ht="14.25" x14ac:dyDescent="0.2">
      <c r="B23" s="9"/>
    </row>
  </sheetData>
  <phoneticPr fontId="0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/>
  <dimension ref="A1:G20"/>
  <sheetViews>
    <sheetView workbookViewId="0"/>
  </sheetViews>
  <sheetFormatPr baseColWidth="10" defaultRowHeight="12.75" x14ac:dyDescent="0.2"/>
  <cols>
    <col min="1" max="1" width="12.7109375" customWidth="1"/>
    <col min="2" max="6" width="17.140625" customWidth="1"/>
  </cols>
  <sheetData>
    <row r="1" spans="1:7" ht="15.75" customHeight="1" x14ac:dyDescent="0.25">
      <c r="A1" s="190" t="s">
        <v>471</v>
      </c>
      <c r="B1" s="192"/>
      <c r="C1" s="191"/>
      <c r="D1" s="191"/>
      <c r="E1" s="191"/>
      <c r="F1" s="191"/>
      <c r="G1" s="191"/>
    </row>
    <row r="2" spans="1:7" x14ac:dyDescent="0.2">
      <c r="A2" s="191"/>
      <c r="B2" s="191"/>
      <c r="C2" s="191"/>
      <c r="D2" s="191"/>
      <c r="E2" s="191"/>
      <c r="F2" s="191"/>
      <c r="G2" s="191"/>
    </row>
    <row r="3" spans="1:7" ht="19.149999999999999" customHeight="1" x14ac:dyDescent="0.2">
      <c r="A3" s="193"/>
      <c r="B3" s="194" t="s">
        <v>7</v>
      </c>
      <c r="C3" s="194" t="s">
        <v>21</v>
      </c>
      <c r="D3" s="194" t="s">
        <v>78</v>
      </c>
      <c r="E3" s="194" t="s">
        <v>22</v>
      </c>
      <c r="F3" s="194" t="s">
        <v>79</v>
      </c>
      <c r="G3" s="191"/>
    </row>
    <row r="4" spans="1:7" ht="15" customHeight="1" x14ac:dyDescent="0.2">
      <c r="A4" s="211" t="s">
        <v>17</v>
      </c>
      <c r="B4" s="176">
        <f>AVERAGE(C4:F4)</f>
        <v>57.85</v>
      </c>
      <c r="C4" s="176">
        <v>59.1</v>
      </c>
      <c r="D4" s="176">
        <v>64.900000000000006</v>
      </c>
      <c r="E4" s="176">
        <v>56.3</v>
      </c>
      <c r="F4" s="176">
        <v>51.1</v>
      </c>
      <c r="G4" s="191"/>
    </row>
    <row r="5" spans="1:7" ht="15" customHeight="1" x14ac:dyDescent="0.2">
      <c r="A5" s="196" t="s">
        <v>246</v>
      </c>
      <c r="B5" s="197">
        <f t="shared" ref="B5:B18" si="0">AVERAGE(C5:F5)</f>
        <v>9.0499999999999989</v>
      </c>
      <c r="C5" s="197">
        <v>10.199999999999999</v>
      </c>
      <c r="D5" s="197">
        <v>9.1999999999999993</v>
      </c>
      <c r="E5" s="197">
        <v>9.5</v>
      </c>
      <c r="F5" s="197">
        <v>7.3</v>
      </c>
      <c r="G5" s="191"/>
    </row>
    <row r="6" spans="1:7" ht="15" customHeight="1" x14ac:dyDescent="0.2">
      <c r="A6" s="34" t="s">
        <v>99</v>
      </c>
      <c r="B6" s="124">
        <f t="shared" si="0"/>
        <v>9.9000000000000021</v>
      </c>
      <c r="C6" s="124">
        <v>9.1</v>
      </c>
      <c r="D6" s="124">
        <v>12.5</v>
      </c>
      <c r="E6" s="124">
        <v>11.3</v>
      </c>
      <c r="F6" s="124">
        <v>6.7</v>
      </c>
      <c r="G6" s="191"/>
    </row>
    <row r="7" spans="1:7" ht="15" customHeight="1" x14ac:dyDescent="0.2">
      <c r="A7" s="196" t="s">
        <v>100</v>
      </c>
      <c r="B7" s="197">
        <f t="shared" si="0"/>
        <v>30.725000000000001</v>
      </c>
      <c r="C7" s="197">
        <v>30.4</v>
      </c>
      <c r="D7" s="197">
        <v>34.200000000000003</v>
      </c>
      <c r="E7" s="197">
        <v>28.2</v>
      </c>
      <c r="F7" s="197">
        <v>30.1</v>
      </c>
      <c r="G7" s="191"/>
    </row>
    <row r="8" spans="1:7" ht="15" customHeight="1" x14ac:dyDescent="0.2">
      <c r="A8" s="34" t="s">
        <v>142</v>
      </c>
      <c r="B8" s="124">
        <f t="shared" si="0"/>
        <v>8.1750000000000007</v>
      </c>
      <c r="C8" s="124">
        <v>9.4</v>
      </c>
      <c r="D8" s="124">
        <v>9</v>
      </c>
      <c r="E8" s="124">
        <v>7.3</v>
      </c>
      <c r="F8" s="124">
        <v>7</v>
      </c>
      <c r="G8" s="191"/>
    </row>
    <row r="9" spans="1:7" ht="15" customHeight="1" x14ac:dyDescent="0.2">
      <c r="A9" s="213" t="s">
        <v>252</v>
      </c>
      <c r="B9" s="214">
        <f t="shared" si="0"/>
        <v>25.174999999999997</v>
      </c>
      <c r="C9" s="214">
        <v>23.4</v>
      </c>
      <c r="D9" s="214">
        <v>26.8</v>
      </c>
      <c r="E9" s="214">
        <v>24.9</v>
      </c>
      <c r="F9" s="214">
        <v>25.6</v>
      </c>
      <c r="G9" s="191"/>
    </row>
    <row r="10" spans="1:7" ht="15" customHeight="1" x14ac:dyDescent="0.2">
      <c r="A10" s="34" t="s">
        <v>246</v>
      </c>
      <c r="B10" s="124">
        <f t="shared" si="0"/>
        <v>3.875</v>
      </c>
      <c r="C10" s="124">
        <v>3.7</v>
      </c>
      <c r="D10" s="124">
        <v>3.5</v>
      </c>
      <c r="E10" s="124">
        <v>4</v>
      </c>
      <c r="F10" s="203">
        <v>4.3</v>
      </c>
      <c r="G10" s="191"/>
    </row>
    <row r="11" spans="1:7" ht="15" customHeight="1" x14ac:dyDescent="0.2">
      <c r="A11" s="196" t="s">
        <v>99</v>
      </c>
      <c r="B11" s="197">
        <f t="shared" si="0"/>
        <v>5.8500000000000005</v>
      </c>
      <c r="C11" s="197">
        <v>4.9000000000000004</v>
      </c>
      <c r="D11" s="197">
        <v>7.2</v>
      </c>
      <c r="E11" s="197">
        <v>7.3</v>
      </c>
      <c r="F11" s="197">
        <v>4</v>
      </c>
      <c r="G11" s="191"/>
    </row>
    <row r="12" spans="1:7" ht="15" customHeight="1" x14ac:dyDescent="0.2">
      <c r="A12" s="34" t="s">
        <v>100</v>
      </c>
      <c r="B12" s="124">
        <f t="shared" si="0"/>
        <v>10.875</v>
      </c>
      <c r="C12" s="124">
        <v>9.9</v>
      </c>
      <c r="D12" s="124">
        <v>10.6</v>
      </c>
      <c r="E12" s="124">
        <v>9.9</v>
      </c>
      <c r="F12" s="124">
        <v>13.1</v>
      </c>
      <c r="G12" s="191"/>
    </row>
    <row r="13" spans="1:7" ht="15" customHeight="1" x14ac:dyDescent="0.2">
      <c r="A13" s="196" t="s">
        <v>142</v>
      </c>
      <c r="B13" s="197">
        <f t="shared" si="0"/>
        <v>4.5749999999999993</v>
      </c>
      <c r="C13" s="197">
        <v>4.9000000000000004</v>
      </c>
      <c r="D13" s="197">
        <v>5.6</v>
      </c>
      <c r="E13" s="197">
        <v>3.7</v>
      </c>
      <c r="F13" s="197">
        <v>4.0999999999999996</v>
      </c>
      <c r="G13" s="191"/>
    </row>
    <row r="14" spans="1:7" ht="15" customHeight="1" x14ac:dyDescent="0.2">
      <c r="A14" s="211" t="s">
        <v>77</v>
      </c>
      <c r="B14" s="176">
        <f t="shared" si="0"/>
        <v>32.599999999999994</v>
      </c>
      <c r="C14" s="176">
        <v>35.6</v>
      </c>
      <c r="D14" s="176">
        <v>38</v>
      </c>
      <c r="E14" s="176">
        <v>31.3</v>
      </c>
      <c r="F14" s="176">
        <v>25.5</v>
      </c>
      <c r="G14" s="191"/>
    </row>
    <row r="15" spans="1:7" ht="15" customHeight="1" x14ac:dyDescent="0.2">
      <c r="A15" s="196" t="s">
        <v>246</v>
      </c>
      <c r="B15" s="197">
        <f t="shared" si="0"/>
        <v>5.15</v>
      </c>
      <c r="C15" s="197">
        <v>6.4</v>
      </c>
      <c r="D15" s="197">
        <v>5.7</v>
      </c>
      <c r="E15" s="197">
        <v>5.5</v>
      </c>
      <c r="F15" s="197">
        <v>3</v>
      </c>
      <c r="G15" s="191"/>
    </row>
    <row r="16" spans="1:7" ht="15" customHeight="1" x14ac:dyDescent="0.2">
      <c r="A16" s="34" t="s">
        <v>99</v>
      </c>
      <c r="B16" s="124">
        <f t="shared" si="0"/>
        <v>4</v>
      </c>
      <c r="C16" s="124">
        <v>4.2</v>
      </c>
      <c r="D16" s="124">
        <v>5.3</v>
      </c>
      <c r="E16" s="124">
        <v>3.9</v>
      </c>
      <c r="F16" s="124">
        <v>2.6</v>
      </c>
      <c r="G16" s="191"/>
    </row>
    <row r="17" spans="1:7" ht="15" customHeight="1" x14ac:dyDescent="0.2">
      <c r="A17" s="196" t="s">
        <v>100</v>
      </c>
      <c r="B17" s="197">
        <f t="shared" si="0"/>
        <v>19.849999999999998</v>
      </c>
      <c r="C17" s="197">
        <v>20.399999999999999</v>
      </c>
      <c r="D17" s="197">
        <v>23.7</v>
      </c>
      <c r="E17" s="197">
        <v>18.3</v>
      </c>
      <c r="F17" s="197">
        <v>17</v>
      </c>
      <c r="G17" s="191"/>
    </row>
    <row r="18" spans="1:7" ht="15" customHeight="1" x14ac:dyDescent="0.2">
      <c r="A18" s="34" t="s">
        <v>142</v>
      </c>
      <c r="B18" s="124">
        <f t="shared" si="0"/>
        <v>3.625</v>
      </c>
      <c r="C18" s="124">
        <v>4.5999999999999996</v>
      </c>
      <c r="D18" s="124">
        <v>3.4</v>
      </c>
      <c r="E18" s="124">
        <v>3.6</v>
      </c>
      <c r="F18" s="124">
        <v>2.9</v>
      </c>
      <c r="G18" s="191"/>
    </row>
    <row r="19" spans="1:7" x14ac:dyDescent="0.2">
      <c r="A19" s="199" t="s">
        <v>141</v>
      </c>
      <c r="B19" s="201"/>
      <c r="C19" s="201"/>
      <c r="D19" s="201"/>
      <c r="E19" s="201"/>
      <c r="F19" s="201"/>
      <c r="G19" s="191"/>
    </row>
    <row r="20" spans="1:7" x14ac:dyDescent="0.2">
      <c r="A20" s="200" t="s">
        <v>460</v>
      </c>
      <c r="B20" s="191"/>
      <c r="C20" s="191"/>
      <c r="D20" s="191"/>
      <c r="E20" s="191"/>
      <c r="F20" s="191"/>
      <c r="G20" s="191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/>
  <dimension ref="A3:H26"/>
  <sheetViews>
    <sheetView zoomScale="115" zoomScaleNormal="115"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16384" width="11.42578125" style="60"/>
  </cols>
  <sheetData>
    <row r="3" spans="1:8" x14ac:dyDescent="0.2">
      <c r="A3" s="59"/>
      <c r="B3" s="59"/>
      <c r="C3" s="59"/>
      <c r="D3" s="80"/>
      <c r="E3" s="83"/>
      <c r="F3" s="83"/>
    </row>
    <row r="4" spans="1:8" x14ac:dyDescent="0.2">
      <c r="D4" s="81"/>
      <c r="E4" s="83"/>
      <c r="F4" s="83"/>
    </row>
    <row r="5" spans="1:8" ht="12.75" customHeight="1" x14ac:dyDescent="0.2">
      <c r="A5" s="54"/>
      <c r="B5" s="12"/>
      <c r="C5" s="12"/>
      <c r="D5" s="81"/>
      <c r="E5" s="83"/>
      <c r="F5" s="83"/>
    </row>
    <row r="6" spans="1:8" ht="15" x14ac:dyDescent="0.25">
      <c r="A6" s="55"/>
      <c r="B6" s="12"/>
      <c r="C6" s="12"/>
      <c r="D6" s="38"/>
      <c r="E6" s="85"/>
      <c r="F6" s="85"/>
    </row>
    <row r="7" spans="1:8" x14ac:dyDescent="0.2">
      <c r="A7" s="12"/>
      <c r="B7" s="12"/>
      <c r="C7" s="12"/>
      <c r="D7" s="39"/>
      <c r="E7" s="84"/>
      <c r="F7" s="84"/>
      <c r="G7" s="83"/>
      <c r="H7" s="85"/>
    </row>
    <row r="8" spans="1:8" x14ac:dyDescent="0.2">
      <c r="A8" s="62"/>
      <c r="B8" s="63"/>
      <c r="C8" s="63"/>
      <c r="D8" s="39"/>
      <c r="E8" s="84"/>
      <c r="F8" s="84"/>
      <c r="G8" s="83"/>
      <c r="H8" s="85"/>
    </row>
    <row r="9" spans="1:8" x14ac:dyDescent="0.2">
      <c r="A9" s="44"/>
      <c r="B9" s="39"/>
      <c r="C9" s="39"/>
      <c r="D9" s="39"/>
      <c r="E9" s="84"/>
      <c r="F9" s="84"/>
      <c r="G9" s="83"/>
      <c r="H9" s="85"/>
    </row>
    <row r="10" spans="1:8" x14ac:dyDescent="0.2">
      <c r="A10" s="41"/>
      <c r="B10" s="39"/>
      <c r="C10" s="38"/>
      <c r="E10" s="84"/>
      <c r="F10" s="84"/>
      <c r="G10" s="83"/>
      <c r="H10" s="85"/>
    </row>
    <row r="11" spans="1:8" x14ac:dyDescent="0.2">
      <c r="A11" s="41"/>
      <c r="B11" s="38"/>
      <c r="C11" s="38"/>
      <c r="E11" s="84"/>
      <c r="F11" s="84"/>
      <c r="G11" s="83"/>
      <c r="H11" s="85"/>
    </row>
    <row r="12" spans="1:8" x14ac:dyDescent="0.2">
      <c r="A12" s="43"/>
      <c r="B12" s="39"/>
      <c r="C12" s="39"/>
      <c r="D12" s="38"/>
      <c r="E12" s="39"/>
      <c r="F12" s="39"/>
      <c r="G12" s="39"/>
    </row>
    <row r="13" spans="1:8" x14ac:dyDescent="0.2">
      <c r="A13" s="41"/>
      <c r="B13" s="39"/>
      <c r="C13" s="38"/>
      <c r="D13" s="84"/>
      <c r="E13" s="39"/>
      <c r="F13" s="39"/>
      <c r="G13" s="39"/>
    </row>
    <row r="14" spans="1:8" x14ac:dyDescent="0.2">
      <c r="A14" s="41"/>
      <c r="B14" s="38"/>
      <c r="C14" s="38"/>
      <c r="D14" s="84"/>
    </row>
    <row r="15" spans="1:8" x14ac:dyDescent="0.2">
      <c r="A15" s="43"/>
      <c r="B15" s="39"/>
      <c r="C15" s="39"/>
      <c r="D15" s="84"/>
    </row>
    <row r="16" spans="1:8" x14ac:dyDescent="0.2">
      <c r="A16" s="41"/>
      <c r="B16" s="39"/>
      <c r="C16" s="38"/>
      <c r="D16" s="84"/>
    </row>
    <row r="17" spans="1:4" x14ac:dyDescent="0.2">
      <c r="A17" s="41"/>
      <c r="B17" s="38"/>
      <c r="C17" s="38"/>
      <c r="D17" s="38"/>
    </row>
    <row r="18" spans="1:4" x14ac:dyDescent="0.2">
      <c r="A18" s="43"/>
      <c r="B18" s="39"/>
      <c r="C18" s="39"/>
      <c r="D18" s="39"/>
    </row>
    <row r="19" spans="1:4" x14ac:dyDescent="0.2">
      <c r="A19" s="41"/>
      <c r="B19" s="37"/>
      <c r="C19" s="38"/>
      <c r="D19" s="38"/>
    </row>
    <row r="20" spans="1:4" x14ac:dyDescent="0.2">
      <c r="A20" s="41"/>
      <c r="B20" s="38"/>
      <c r="C20" s="38"/>
    </row>
    <row r="21" spans="1:4" x14ac:dyDescent="0.2">
      <c r="A21" s="44"/>
      <c r="B21" s="39"/>
      <c r="C21" s="39"/>
    </row>
    <row r="22" spans="1:4" x14ac:dyDescent="0.2">
      <c r="A22" s="41"/>
      <c r="B22" s="37"/>
      <c r="C22" s="39"/>
    </row>
    <row r="23" spans="1:4" x14ac:dyDescent="0.2">
      <c r="A23" s="41"/>
      <c r="B23" s="39"/>
      <c r="C23" s="39"/>
    </row>
    <row r="26" spans="1:4" x14ac:dyDescent="0.2">
      <c r="A26" s="41"/>
      <c r="B26" s="38"/>
      <c r="C26" s="38"/>
    </row>
  </sheetData>
  <phoneticPr fontId="5" type="noConversion"/>
  <pageMargins left="0.39370078740157477" right="0.39370078740157477" top="0.59055118110236215" bottom="0.59055118110236215" header="0" footer="0"/>
  <pageSetup paperSize="9" orientation="portrait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/>
  <dimension ref="A1:F11"/>
  <sheetViews>
    <sheetView workbookViewId="0"/>
  </sheetViews>
  <sheetFormatPr baseColWidth="10" defaultRowHeight="12.75" x14ac:dyDescent="0.2"/>
  <cols>
    <col min="1" max="1" width="17.42578125" customWidth="1"/>
    <col min="2" max="6" width="16.7109375" customWidth="1"/>
  </cols>
  <sheetData>
    <row r="1" spans="1:6" ht="15.75" customHeight="1" x14ac:dyDescent="0.25">
      <c r="A1" s="9" t="s">
        <v>472</v>
      </c>
      <c r="B1" s="10"/>
      <c r="C1" s="5"/>
      <c r="D1" s="5"/>
      <c r="E1" s="5"/>
      <c r="F1" s="5"/>
    </row>
    <row r="2" spans="1:6" x14ac:dyDescent="0.2">
      <c r="A2" s="5"/>
      <c r="B2" s="5"/>
      <c r="C2" s="5"/>
      <c r="D2" s="5"/>
      <c r="E2" s="5"/>
      <c r="F2" s="5"/>
    </row>
    <row r="3" spans="1:6" ht="18.75" customHeight="1" x14ac:dyDescent="0.2">
      <c r="A3" s="31"/>
      <c r="B3" s="23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</row>
    <row r="4" spans="1:6" ht="15" customHeight="1" x14ac:dyDescent="0.2">
      <c r="A4" s="166" t="s">
        <v>17</v>
      </c>
      <c r="B4" s="172">
        <f t="shared" ref="B4:B9" si="0">AVERAGE(C4:F4)</f>
        <v>57.85</v>
      </c>
      <c r="C4" s="173">
        <v>59.1</v>
      </c>
      <c r="D4" s="173">
        <v>64.900000000000006</v>
      </c>
      <c r="E4" s="173">
        <v>56.3</v>
      </c>
      <c r="F4" s="173">
        <v>51.1</v>
      </c>
    </row>
    <row r="5" spans="1:6" ht="15" customHeight="1" x14ac:dyDescent="0.2">
      <c r="A5" s="28" t="s">
        <v>133</v>
      </c>
      <c r="B5" s="114">
        <f t="shared" si="0"/>
        <v>2.4500000000000002</v>
      </c>
      <c r="C5" s="122">
        <v>1.9</v>
      </c>
      <c r="D5" s="122">
        <v>1.6</v>
      </c>
      <c r="E5" s="122">
        <v>4.5</v>
      </c>
      <c r="F5" s="122">
        <v>1.8</v>
      </c>
    </row>
    <row r="6" spans="1:6" ht="15" customHeight="1" x14ac:dyDescent="0.2">
      <c r="A6" s="29" t="s">
        <v>106</v>
      </c>
      <c r="B6" s="66">
        <f t="shared" si="0"/>
        <v>12.950000000000001</v>
      </c>
      <c r="C6" s="121">
        <v>11.9</v>
      </c>
      <c r="D6" s="121">
        <v>13.1</v>
      </c>
      <c r="E6" s="121">
        <v>13.7</v>
      </c>
      <c r="F6" s="121">
        <v>13.1</v>
      </c>
    </row>
    <row r="7" spans="1:6" ht="15" customHeight="1" x14ac:dyDescent="0.2">
      <c r="A7" s="40" t="s">
        <v>107</v>
      </c>
      <c r="B7" s="114">
        <f t="shared" si="0"/>
        <v>14.875</v>
      </c>
      <c r="C7" s="122">
        <v>16.2</v>
      </c>
      <c r="D7" s="122">
        <v>18.399999999999999</v>
      </c>
      <c r="E7" s="122">
        <v>12.2</v>
      </c>
      <c r="F7" s="122">
        <v>12.7</v>
      </c>
    </row>
    <row r="8" spans="1:6" ht="15" customHeight="1" x14ac:dyDescent="0.2">
      <c r="A8" s="29" t="s">
        <v>108</v>
      </c>
      <c r="B8" s="66">
        <f t="shared" si="0"/>
        <v>13.05</v>
      </c>
      <c r="C8" s="121">
        <v>13</v>
      </c>
      <c r="D8" s="121">
        <v>13</v>
      </c>
      <c r="E8" s="121">
        <v>14.9</v>
      </c>
      <c r="F8" s="121">
        <v>11.3</v>
      </c>
    </row>
    <row r="9" spans="1:6" ht="15" customHeight="1" x14ac:dyDescent="0.2">
      <c r="A9" s="28" t="s">
        <v>124</v>
      </c>
      <c r="B9" s="114">
        <f t="shared" si="0"/>
        <v>14.500000000000002</v>
      </c>
      <c r="C9" s="122">
        <v>16.100000000000001</v>
      </c>
      <c r="D9" s="122">
        <v>18.8</v>
      </c>
      <c r="E9" s="122">
        <v>11</v>
      </c>
      <c r="F9" s="122">
        <v>12.1</v>
      </c>
    </row>
    <row r="10" spans="1:6" x14ac:dyDescent="0.2">
      <c r="A10" s="45" t="s">
        <v>141</v>
      </c>
      <c r="B10" s="16"/>
      <c r="C10" s="46"/>
      <c r="D10" s="46"/>
      <c r="E10" s="46"/>
      <c r="F10" s="46"/>
    </row>
    <row r="11" spans="1:6" x14ac:dyDescent="0.2">
      <c r="A11" s="16" t="s">
        <v>460</v>
      </c>
      <c r="B11" s="5"/>
      <c r="C11" s="5"/>
      <c r="D11" s="5"/>
      <c r="E11" s="5"/>
      <c r="F11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/>
  <dimension ref="B1:F23"/>
  <sheetViews>
    <sheetView workbookViewId="0"/>
  </sheetViews>
  <sheetFormatPr baseColWidth="10" defaultColWidth="11.42578125" defaultRowHeight="12.75" x14ac:dyDescent="0.2"/>
  <cols>
    <col min="1" max="1" width="5.5703125" style="60" customWidth="1"/>
    <col min="2" max="2" width="75.7109375" style="60" customWidth="1"/>
    <col min="3" max="3" width="5.5703125" style="60" customWidth="1"/>
    <col min="4" max="4" width="22.85546875" style="75" customWidth="1"/>
    <col min="5" max="5" width="11.42578125" style="75"/>
    <col min="6" max="16384" width="11.42578125" style="60"/>
  </cols>
  <sheetData>
    <row r="1" spans="3:6" x14ac:dyDescent="0.2">
      <c r="C1" s="75"/>
      <c r="E1" s="60"/>
    </row>
    <row r="3" spans="3:6" x14ac:dyDescent="0.2">
      <c r="D3" s="29"/>
      <c r="E3" s="12"/>
    </row>
    <row r="4" spans="3:6" x14ac:dyDescent="0.2">
      <c r="D4" s="29"/>
      <c r="E4" s="12"/>
    </row>
    <row r="5" spans="3:6" x14ac:dyDescent="0.2">
      <c r="D5" s="29"/>
      <c r="E5" s="12"/>
    </row>
    <row r="6" spans="3:6" x14ac:dyDescent="0.2">
      <c r="D6" s="29"/>
      <c r="E6" s="12"/>
    </row>
    <row r="7" spans="3:6" x14ac:dyDescent="0.2">
      <c r="D7" s="29"/>
      <c r="E7" s="12"/>
      <c r="F7" s="93"/>
    </row>
    <row r="8" spans="3:6" x14ac:dyDescent="0.2">
      <c r="D8" s="60"/>
      <c r="E8" s="60"/>
    </row>
    <row r="9" spans="3:6" x14ac:dyDescent="0.2">
      <c r="D9" s="60"/>
      <c r="E9" s="60"/>
    </row>
    <row r="10" spans="3:6" ht="18" customHeight="1" x14ac:dyDescent="0.2">
      <c r="D10" s="93"/>
      <c r="E10" s="60"/>
    </row>
    <row r="11" spans="3:6" x14ac:dyDescent="0.2">
      <c r="D11" s="82"/>
      <c r="E11" s="60"/>
    </row>
    <row r="12" spans="3:6" x14ac:dyDescent="0.2">
      <c r="D12" s="60"/>
      <c r="E12" s="60"/>
    </row>
    <row r="13" spans="3:6" x14ac:dyDescent="0.2">
      <c r="D13" s="60"/>
      <c r="E13" s="60"/>
    </row>
    <row r="14" spans="3:6" x14ac:dyDescent="0.2">
      <c r="D14" s="60"/>
      <c r="E14" s="60"/>
    </row>
    <row r="23" spans="2:2" ht="14.25" x14ac:dyDescent="0.2">
      <c r="B23" s="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/>
  <dimension ref="A1:F13"/>
  <sheetViews>
    <sheetView workbookViewId="0"/>
  </sheetViews>
  <sheetFormatPr baseColWidth="10" defaultRowHeight="12.75" x14ac:dyDescent="0.2"/>
  <cols>
    <col min="1" max="1" width="23" customWidth="1"/>
    <col min="2" max="2" width="13.85546875" customWidth="1"/>
    <col min="3" max="3" width="15.7109375" customWidth="1"/>
    <col min="4" max="4" width="17.28515625" customWidth="1"/>
    <col min="5" max="6" width="15.7109375" customWidth="1"/>
  </cols>
  <sheetData>
    <row r="1" spans="1:6" ht="15.75" customHeight="1" x14ac:dyDescent="0.25">
      <c r="A1" s="9" t="s">
        <v>473</v>
      </c>
      <c r="B1" s="10"/>
      <c r="C1" s="5"/>
      <c r="D1" s="5"/>
      <c r="E1" s="5"/>
      <c r="F1" s="5"/>
    </row>
    <row r="2" spans="1:6" x14ac:dyDescent="0.2">
      <c r="A2" s="5"/>
      <c r="B2" s="5"/>
      <c r="C2" s="5"/>
      <c r="D2" s="5"/>
      <c r="E2" s="5"/>
      <c r="F2" s="5"/>
    </row>
    <row r="3" spans="1:6" ht="18.75" customHeight="1" x14ac:dyDescent="0.2">
      <c r="A3" s="31"/>
      <c r="B3" s="23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</row>
    <row r="4" spans="1:6" ht="15" customHeight="1" x14ac:dyDescent="0.2">
      <c r="A4" s="160" t="s">
        <v>17</v>
      </c>
      <c r="B4" s="172">
        <f t="shared" ref="B4:B10" si="0">AVERAGE(C4:F4)</f>
        <v>298.22500000000002</v>
      </c>
      <c r="C4" s="173">
        <v>310.39999999999998</v>
      </c>
      <c r="D4" s="173">
        <v>295.2</v>
      </c>
      <c r="E4" s="173">
        <v>297.2</v>
      </c>
      <c r="F4" s="173">
        <v>290.10000000000002</v>
      </c>
    </row>
    <row r="5" spans="1:6" ht="15" customHeight="1" x14ac:dyDescent="0.2">
      <c r="A5" s="40" t="s">
        <v>241</v>
      </c>
      <c r="B5" s="114">
        <f t="shared" si="0"/>
        <v>51.849999999999994</v>
      </c>
      <c r="C5" s="122">
        <v>44.9</v>
      </c>
      <c r="D5" s="122">
        <v>57</v>
      </c>
      <c r="E5" s="122">
        <v>49.8</v>
      </c>
      <c r="F5" s="122">
        <v>55.7</v>
      </c>
    </row>
    <row r="6" spans="1:6" ht="15" customHeight="1" x14ac:dyDescent="0.2">
      <c r="A6" s="41" t="s">
        <v>10</v>
      </c>
      <c r="B6" s="66">
        <f t="shared" si="0"/>
        <v>128.32499999999999</v>
      </c>
      <c r="C6" s="121">
        <v>128.9</v>
      </c>
      <c r="D6" s="121">
        <v>124.6</v>
      </c>
      <c r="E6" s="121">
        <v>129.4</v>
      </c>
      <c r="F6" s="121">
        <v>130.4</v>
      </c>
    </row>
    <row r="7" spans="1:6" ht="15" customHeight="1" x14ac:dyDescent="0.2">
      <c r="A7" s="40" t="s">
        <v>125</v>
      </c>
      <c r="B7" s="114">
        <f t="shared" si="0"/>
        <v>50.9</v>
      </c>
      <c r="C7" s="122">
        <v>56.3</v>
      </c>
      <c r="D7" s="122">
        <v>49.3</v>
      </c>
      <c r="E7" s="122">
        <v>53</v>
      </c>
      <c r="F7" s="122">
        <v>45</v>
      </c>
    </row>
    <row r="8" spans="1:6" ht="15" customHeight="1" x14ac:dyDescent="0.2">
      <c r="A8" s="41" t="s">
        <v>110</v>
      </c>
      <c r="B8" s="66">
        <f t="shared" si="0"/>
        <v>22.299999999999997</v>
      </c>
      <c r="C8" s="121">
        <v>14.4</v>
      </c>
      <c r="D8" s="121">
        <v>30</v>
      </c>
      <c r="E8" s="121">
        <v>24.9</v>
      </c>
      <c r="F8" s="121">
        <v>19.899999999999999</v>
      </c>
    </row>
    <row r="9" spans="1:6" ht="15" customHeight="1" x14ac:dyDescent="0.2">
      <c r="A9" s="40" t="s">
        <v>111</v>
      </c>
      <c r="B9" s="114">
        <f t="shared" si="0"/>
        <v>30.35</v>
      </c>
      <c r="C9" s="122">
        <v>29.6</v>
      </c>
      <c r="D9" s="122">
        <v>28.1</v>
      </c>
      <c r="E9" s="122">
        <v>29.2</v>
      </c>
      <c r="F9" s="122">
        <v>34.5</v>
      </c>
    </row>
    <row r="10" spans="1:6" ht="15" customHeight="1" x14ac:dyDescent="0.2">
      <c r="A10" s="29" t="s">
        <v>109</v>
      </c>
      <c r="B10" s="66">
        <f t="shared" si="0"/>
        <v>14.475000000000001</v>
      </c>
      <c r="C10" s="121">
        <v>36.299999999999997</v>
      </c>
      <c r="D10" s="121">
        <v>6.1</v>
      </c>
      <c r="E10" s="121">
        <v>10.8</v>
      </c>
      <c r="F10" s="121">
        <v>4.7</v>
      </c>
    </row>
    <row r="11" spans="1:6" x14ac:dyDescent="0.2">
      <c r="A11" s="45" t="s">
        <v>141</v>
      </c>
      <c r="B11" s="49"/>
      <c r="C11" s="46"/>
      <c r="D11" s="46"/>
      <c r="E11" s="46"/>
      <c r="F11" s="46"/>
    </row>
    <row r="12" spans="1:6" x14ac:dyDescent="0.2">
      <c r="A12" s="16" t="s">
        <v>460</v>
      </c>
      <c r="B12" s="5"/>
      <c r="C12" s="5"/>
      <c r="D12" s="5"/>
      <c r="E12" s="5"/>
      <c r="F12" s="5"/>
    </row>
    <row r="13" spans="1:6" ht="15.75" customHeight="1" x14ac:dyDescent="0.2">
      <c r="A13" s="5"/>
      <c r="B13" s="5"/>
      <c r="C13" s="5"/>
      <c r="D13" s="5"/>
      <c r="E13" s="5"/>
      <c r="F13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/>
  <dimension ref="D6:F12"/>
  <sheetViews>
    <sheetView workbookViewId="0"/>
  </sheetViews>
  <sheetFormatPr baseColWidth="10" defaultColWidth="11.42578125" defaultRowHeight="12.75" x14ac:dyDescent="0.2"/>
  <cols>
    <col min="1" max="1" width="5.5703125" style="5" customWidth="1"/>
    <col min="2" max="2" width="75.7109375" style="5" customWidth="1"/>
    <col min="3" max="3" width="5.5703125" style="5" customWidth="1"/>
    <col min="4" max="4" width="22.28515625" style="5" customWidth="1"/>
    <col min="5" max="16384" width="11.42578125" style="5"/>
  </cols>
  <sheetData>
    <row r="6" spans="4:6" x14ac:dyDescent="0.2">
      <c r="D6" s="12"/>
      <c r="E6" s="12"/>
      <c r="F6" s="12"/>
    </row>
    <row r="7" spans="4:6" x14ac:dyDescent="0.2">
      <c r="D7" s="95"/>
    </row>
    <row r="8" spans="4:6" x14ac:dyDescent="0.2">
      <c r="D8" s="95"/>
    </row>
    <row r="9" spans="4:6" x14ac:dyDescent="0.2">
      <c r="D9" s="95"/>
    </row>
    <row r="10" spans="4:6" x14ac:dyDescent="0.2">
      <c r="D10" s="95"/>
    </row>
    <row r="11" spans="4:6" x14ac:dyDescent="0.2">
      <c r="D11" s="95"/>
    </row>
    <row r="12" spans="4:6" x14ac:dyDescent="0.2">
      <c r="D12" s="12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/>
  <dimension ref="A1:F11"/>
  <sheetViews>
    <sheetView zoomScaleNormal="100" workbookViewId="0"/>
  </sheetViews>
  <sheetFormatPr baseColWidth="10" defaultRowHeight="12.75" x14ac:dyDescent="0.2"/>
  <cols>
    <col min="1" max="1" width="31.28515625" customWidth="1"/>
    <col min="2" max="6" width="17.140625" customWidth="1"/>
  </cols>
  <sheetData>
    <row r="1" spans="1:6" ht="15.75" customHeight="1" x14ac:dyDescent="0.25">
      <c r="A1" s="9" t="s">
        <v>474</v>
      </c>
      <c r="B1" s="10"/>
      <c r="C1" s="5"/>
      <c r="D1" s="5"/>
      <c r="E1" s="5"/>
      <c r="F1" s="5"/>
    </row>
    <row r="2" spans="1:6" x14ac:dyDescent="0.2">
      <c r="A2" s="5"/>
      <c r="B2" s="5"/>
      <c r="C2" s="5"/>
      <c r="D2" s="5"/>
      <c r="E2" s="5"/>
      <c r="F2" s="5"/>
    </row>
    <row r="3" spans="1:6" ht="18.75" customHeight="1" x14ac:dyDescent="0.2">
      <c r="A3" s="18"/>
      <c r="B3" s="25" t="s">
        <v>7</v>
      </c>
      <c r="C3" s="236" t="s">
        <v>21</v>
      </c>
      <c r="D3" s="236" t="s">
        <v>78</v>
      </c>
      <c r="E3" s="236" t="s">
        <v>22</v>
      </c>
      <c r="F3" s="236" t="s">
        <v>79</v>
      </c>
    </row>
    <row r="4" spans="1:6" ht="15" customHeight="1" x14ac:dyDescent="0.2">
      <c r="A4" s="62" t="s">
        <v>231</v>
      </c>
      <c r="B4" s="172">
        <f>AVERAGE(C4:F4)</f>
        <v>334.05</v>
      </c>
      <c r="C4" s="176">
        <v>344.4</v>
      </c>
      <c r="D4" s="176">
        <v>333</v>
      </c>
      <c r="E4" s="176">
        <v>328.3</v>
      </c>
      <c r="F4" s="176">
        <v>330.5</v>
      </c>
    </row>
    <row r="5" spans="1:6" ht="15" customHeight="1" x14ac:dyDescent="0.2">
      <c r="A5" s="28" t="s">
        <v>234</v>
      </c>
      <c r="B5" s="114">
        <f>AVERAGE(C5:F5)</f>
        <v>224.62499999999997</v>
      </c>
      <c r="C5" s="123">
        <v>229.1</v>
      </c>
      <c r="D5" s="123">
        <v>222.2</v>
      </c>
      <c r="E5" s="123">
        <v>222.8</v>
      </c>
      <c r="F5" s="123">
        <v>224.4</v>
      </c>
    </row>
    <row r="6" spans="1:6" ht="15" customHeight="1" x14ac:dyDescent="0.2">
      <c r="A6" s="51" t="s">
        <v>232</v>
      </c>
      <c r="B6" s="66">
        <f>AVERAGE(C6:F6)</f>
        <v>174.875</v>
      </c>
      <c r="C6" s="124">
        <v>177.2</v>
      </c>
      <c r="D6" s="124">
        <v>167.9</v>
      </c>
      <c r="E6" s="124">
        <v>175</v>
      </c>
      <c r="F6" s="124">
        <v>179.4</v>
      </c>
    </row>
    <row r="7" spans="1:6" ht="15" customHeight="1" x14ac:dyDescent="0.2">
      <c r="A7" s="52" t="s">
        <v>233</v>
      </c>
      <c r="B7" s="114">
        <f>AVERAGE(C7:F7)</f>
        <v>21.675000000000001</v>
      </c>
      <c r="C7" s="123">
        <v>23.1</v>
      </c>
      <c r="D7" s="123">
        <v>24.1</v>
      </c>
      <c r="E7" s="123">
        <v>18.5</v>
      </c>
      <c r="F7" s="123">
        <v>21</v>
      </c>
    </row>
    <row r="8" spans="1:6" ht="15" customHeight="1" x14ac:dyDescent="0.2">
      <c r="A8" s="29" t="s">
        <v>235</v>
      </c>
      <c r="B8" s="66">
        <f>AVERAGE(C8:F8)</f>
        <v>109.4</v>
      </c>
      <c r="C8" s="124">
        <v>115.2</v>
      </c>
      <c r="D8" s="124">
        <v>110.8</v>
      </c>
      <c r="E8" s="124">
        <v>105.5</v>
      </c>
      <c r="F8" s="124">
        <v>106.1</v>
      </c>
    </row>
    <row r="9" spans="1:6" x14ac:dyDescent="0.2">
      <c r="A9" s="45" t="s">
        <v>141</v>
      </c>
      <c r="B9" s="16"/>
      <c r="C9" s="16"/>
      <c r="D9" s="47"/>
      <c r="E9" s="50"/>
      <c r="F9" s="50"/>
    </row>
    <row r="10" spans="1:6" x14ac:dyDescent="0.2">
      <c r="A10" s="16" t="s">
        <v>460</v>
      </c>
      <c r="B10" s="5"/>
      <c r="C10" s="5"/>
      <c r="D10" s="5"/>
      <c r="E10" s="5"/>
      <c r="F10" s="5"/>
    </row>
    <row r="11" spans="1:6" ht="15.75" customHeight="1" x14ac:dyDescent="0.2">
      <c r="A11" s="5"/>
      <c r="B11" s="5"/>
      <c r="C11" s="5"/>
      <c r="D11" s="5"/>
      <c r="E11" s="5"/>
      <c r="F11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8" t="s">
        <v>291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/>
  <dimension ref="A1:E26"/>
  <sheetViews>
    <sheetView zoomScaleNormal="100" workbookViewId="0"/>
  </sheetViews>
  <sheetFormatPr baseColWidth="10" defaultRowHeight="12.75" x14ac:dyDescent="0.2"/>
  <cols>
    <col min="1" max="1" width="23.42578125" customWidth="1"/>
    <col min="2" max="5" width="9.5703125" customWidth="1"/>
  </cols>
  <sheetData>
    <row r="1" spans="1:5" ht="15.75" customHeight="1" x14ac:dyDescent="0.2">
      <c r="A1" s="9" t="s">
        <v>440</v>
      </c>
      <c r="B1" s="5"/>
      <c r="C1" s="5"/>
      <c r="D1" s="5"/>
      <c r="E1" s="5"/>
    </row>
    <row r="2" spans="1:5" ht="15.75" customHeight="1" x14ac:dyDescent="0.25">
      <c r="A2" s="10"/>
      <c r="B2" s="99"/>
      <c r="C2" s="5"/>
      <c r="D2" s="5"/>
      <c r="E2" s="5"/>
    </row>
    <row r="3" spans="1:5" ht="18.75" customHeight="1" x14ac:dyDescent="0.2">
      <c r="A3" s="236"/>
      <c r="B3" s="236" t="s">
        <v>17</v>
      </c>
      <c r="C3" s="236" t="s">
        <v>113</v>
      </c>
      <c r="D3" s="236" t="s">
        <v>114</v>
      </c>
      <c r="E3" s="236" t="s">
        <v>33</v>
      </c>
    </row>
    <row r="4" spans="1:5" ht="15" customHeight="1" x14ac:dyDescent="0.2">
      <c r="A4" s="160" t="s">
        <v>17</v>
      </c>
      <c r="B4" s="152">
        <f>SUM(B9,B14)</f>
        <v>7931</v>
      </c>
      <c r="C4" s="152">
        <f t="shared" ref="C4:E4" si="0">SUM(C9,C14)</f>
        <v>7848</v>
      </c>
      <c r="D4" s="152">
        <f t="shared" si="0"/>
        <v>73</v>
      </c>
      <c r="E4" s="152">
        <f t="shared" si="0"/>
        <v>10</v>
      </c>
    </row>
    <row r="5" spans="1:5" ht="15" customHeight="1" x14ac:dyDescent="0.2">
      <c r="A5" s="28" t="s">
        <v>31</v>
      </c>
      <c r="B5" s="33">
        <f>SUM(B10,B15)</f>
        <v>135</v>
      </c>
      <c r="C5" s="33">
        <f t="shared" ref="C5:E5" si="1">SUM(C10,C15)</f>
        <v>134</v>
      </c>
      <c r="D5" s="33">
        <f t="shared" si="1"/>
        <v>1</v>
      </c>
      <c r="E5" s="33">
        <f t="shared" si="1"/>
        <v>0</v>
      </c>
    </row>
    <row r="6" spans="1:5" ht="15" customHeight="1" x14ac:dyDescent="0.2">
      <c r="A6" s="29" t="s">
        <v>82</v>
      </c>
      <c r="B6" s="32">
        <f t="shared" ref="B6:E6" si="2">SUM(B11,B16)</f>
        <v>520</v>
      </c>
      <c r="C6" s="32">
        <f t="shared" si="2"/>
        <v>512</v>
      </c>
      <c r="D6" s="32">
        <f t="shared" si="2"/>
        <v>7</v>
      </c>
      <c r="E6" s="164">
        <f t="shared" si="2"/>
        <v>1</v>
      </c>
    </row>
    <row r="7" spans="1:5" ht="15" customHeight="1" x14ac:dyDescent="0.2">
      <c r="A7" s="28" t="s">
        <v>81</v>
      </c>
      <c r="B7" s="33">
        <f t="shared" ref="B7:E7" si="3">SUM(B12,B17)</f>
        <v>1068</v>
      </c>
      <c r="C7" s="33">
        <f t="shared" si="3"/>
        <v>1050</v>
      </c>
      <c r="D7" s="33">
        <f t="shared" si="3"/>
        <v>15</v>
      </c>
      <c r="E7" s="33">
        <f t="shared" si="3"/>
        <v>3</v>
      </c>
    </row>
    <row r="8" spans="1:5" ht="15" customHeight="1" x14ac:dyDescent="0.2">
      <c r="A8" s="29" t="s">
        <v>83</v>
      </c>
      <c r="B8" s="32">
        <f t="shared" ref="B8:E8" si="4">SUM(B13,B18)</f>
        <v>6208</v>
      </c>
      <c r="C8" s="32">
        <f t="shared" si="4"/>
        <v>6152</v>
      </c>
      <c r="D8" s="32">
        <f t="shared" si="4"/>
        <v>50</v>
      </c>
      <c r="E8" s="164">
        <f t="shared" si="4"/>
        <v>6</v>
      </c>
    </row>
    <row r="9" spans="1:5" ht="15" customHeight="1" x14ac:dyDescent="0.2">
      <c r="A9" s="72" t="s">
        <v>112</v>
      </c>
      <c r="B9" s="154">
        <f>SUM(B10:B13)</f>
        <v>6242</v>
      </c>
      <c r="C9" s="154">
        <f t="shared" ref="C9:E9" si="5">SUM(C10:C13)</f>
        <v>6187</v>
      </c>
      <c r="D9" s="154">
        <f t="shared" si="5"/>
        <v>48</v>
      </c>
      <c r="E9" s="154">
        <f t="shared" si="5"/>
        <v>7</v>
      </c>
    </row>
    <row r="10" spans="1:5" ht="15" customHeight="1" x14ac:dyDescent="0.2">
      <c r="A10" s="29" t="s">
        <v>31</v>
      </c>
      <c r="B10" s="32">
        <v>132</v>
      </c>
      <c r="C10" s="32">
        <v>131</v>
      </c>
      <c r="D10" s="32">
        <v>1</v>
      </c>
      <c r="E10" s="164">
        <v>0</v>
      </c>
    </row>
    <row r="11" spans="1:5" ht="15" customHeight="1" x14ac:dyDescent="0.2">
      <c r="A11" s="28" t="s">
        <v>82</v>
      </c>
      <c r="B11" s="33">
        <v>444</v>
      </c>
      <c r="C11" s="33">
        <v>439</v>
      </c>
      <c r="D11" s="33">
        <v>5</v>
      </c>
      <c r="E11" s="165">
        <v>0</v>
      </c>
    </row>
    <row r="12" spans="1:5" ht="15" customHeight="1" x14ac:dyDescent="0.2">
      <c r="A12" s="29" t="s">
        <v>81</v>
      </c>
      <c r="B12" s="32">
        <v>1011</v>
      </c>
      <c r="C12" s="32">
        <v>993</v>
      </c>
      <c r="D12" s="32">
        <v>15</v>
      </c>
      <c r="E12" s="164">
        <v>3</v>
      </c>
    </row>
    <row r="13" spans="1:5" ht="15" customHeight="1" x14ac:dyDescent="0.2">
      <c r="A13" s="28" t="s">
        <v>83</v>
      </c>
      <c r="B13" s="33">
        <v>4655</v>
      </c>
      <c r="C13" s="33">
        <v>4624</v>
      </c>
      <c r="D13" s="33">
        <v>27</v>
      </c>
      <c r="E13" s="33">
        <v>4</v>
      </c>
    </row>
    <row r="14" spans="1:5" ht="15" customHeight="1" x14ac:dyDescent="0.2">
      <c r="A14" s="180" t="s">
        <v>32</v>
      </c>
      <c r="B14" s="152">
        <f>SUM(B15:B18)</f>
        <v>1689</v>
      </c>
      <c r="C14" s="152">
        <f t="shared" ref="C14:E14" si="6">SUM(C15:C18)</f>
        <v>1661</v>
      </c>
      <c r="D14" s="152">
        <f t="shared" si="6"/>
        <v>25</v>
      </c>
      <c r="E14" s="152">
        <f t="shared" si="6"/>
        <v>3</v>
      </c>
    </row>
    <row r="15" spans="1:5" ht="15" customHeight="1" x14ac:dyDescent="0.2">
      <c r="A15" s="28" t="s">
        <v>31</v>
      </c>
      <c r="B15" s="33">
        <v>3</v>
      </c>
      <c r="C15" s="33">
        <v>3</v>
      </c>
      <c r="D15" s="165">
        <v>0</v>
      </c>
      <c r="E15" s="165">
        <v>0</v>
      </c>
    </row>
    <row r="16" spans="1:5" ht="15" customHeight="1" x14ac:dyDescent="0.2">
      <c r="A16" s="29" t="s">
        <v>82</v>
      </c>
      <c r="B16" s="32">
        <v>76</v>
      </c>
      <c r="C16" s="32">
        <v>73</v>
      </c>
      <c r="D16" s="164">
        <v>2</v>
      </c>
      <c r="E16" s="164">
        <v>1</v>
      </c>
    </row>
    <row r="17" spans="1:5" ht="15" customHeight="1" x14ac:dyDescent="0.2">
      <c r="A17" s="28" t="s">
        <v>81</v>
      </c>
      <c r="B17" s="33">
        <v>57</v>
      </c>
      <c r="C17" s="33">
        <v>57</v>
      </c>
      <c r="D17" s="165">
        <v>0</v>
      </c>
      <c r="E17" s="165">
        <v>0</v>
      </c>
    </row>
    <row r="18" spans="1:5" ht="15" customHeight="1" x14ac:dyDescent="0.2">
      <c r="A18" s="29" t="s">
        <v>83</v>
      </c>
      <c r="B18" s="32">
        <v>1553</v>
      </c>
      <c r="C18" s="32">
        <v>1528</v>
      </c>
      <c r="D18" s="32">
        <v>23</v>
      </c>
      <c r="E18" s="164">
        <v>2</v>
      </c>
    </row>
    <row r="19" spans="1:5" x14ac:dyDescent="0.2">
      <c r="A19" s="16" t="s">
        <v>323</v>
      </c>
      <c r="B19" s="99"/>
      <c r="C19" s="99"/>
      <c r="D19" s="99"/>
      <c r="E19" s="99"/>
    </row>
    <row r="20" spans="1:5" x14ac:dyDescent="0.2">
      <c r="A20" s="16" t="s">
        <v>299</v>
      </c>
      <c r="B20" s="99"/>
      <c r="C20" s="99"/>
      <c r="D20" s="99"/>
      <c r="E20" s="99"/>
    </row>
    <row r="21" spans="1:5" x14ac:dyDescent="0.2">
      <c r="A21" s="5"/>
      <c r="B21" s="99"/>
      <c r="C21" s="99"/>
      <c r="D21" s="99"/>
      <c r="E21" s="99"/>
    </row>
    <row r="22" spans="1:5" x14ac:dyDescent="0.2">
      <c r="A22" s="5"/>
      <c r="B22" s="99"/>
      <c r="C22" s="99"/>
      <c r="D22" s="99"/>
      <c r="E22" s="99"/>
    </row>
    <row r="23" spans="1:5" x14ac:dyDescent="0.2">
      <c r="A23" s="5"/>
      <c r="B23" s="99"/>
      <c r="C23" s="99"/>
      <c r="D23" s="99"/>
      <c r="E23" s="99"/>
    </row>
    <row r="24" spans="1:5" x14ac:dyDescent="0.2">
      <c r="A24" s="5"/>
      <c r="B24" s="99"/>
      <c r="C24" s="99"/>
      <c r="D24" s="99"/>
      <c r="E24" s="99"/>
    </row>
    <row r="25" spans="1:5" x14ac:dyDescent="0.2">
      <c r="A25" s="5"/>
      <c r="B25" s="99"/>
      <c r="C25" s="99"/>
      <c r="D25" s="5"/>
      <c r="E25" s="5"/>
    </row>
    <row r="26" spans="1:5" x14ac:dyDescent="0.2">
      <c r="A26" s="5"/>
      <c r="B26" s="99"/>
      <c r="C26" s="5"/>
      <c r="D26" s="5"/>
      <c r="E26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/>
  <dimension ref="D6:E12"/>
  <sheetViews>
    <sheetView workbookViewId="0"/>
  </sheetViews>
  <sheetFormatPr baseColWidth="10" defaultColWidth="11.42578125" defaultRowHeight="12.75" x14ac:dyDescent="0.2"/>
  <cols>
    <col min="1" max="1" width="5.5703125" style="5" customWidth="1"/>
    <col min="2" max="2" width="75.7109375" style="5" customWidth="1"/>
    <col min="3" max="3" width="5.5703125" style="5" customWidth="1"/>
    <col min="4" max="4" width="22.28515625" style="5" customWidth="1"/>
    <col min="5" max="16384" width="11.42578125" style="5"/>
  </cols>
  <sheetData>
    <row r="6" spans="4:5" x14ac:dyDescent="0.2">
      <c r="D6" s="12"/>
      <c r="E6" s="12"/>
    </row>
    <row r="7" spans="4:5" x14ac:dyDescent="0.2">
      <c r="D7" s="41"/>
      <c r="E7" s="37"/>
    </row>
    <row r="8" spans="4:5" x14ac:dyDescent="0.2">
      <c r="D8" s="41"/>
      <c r="E8" s="37"/>
    </row>
    <row r="9" spans="4:5" x14ac:dyDescent="0.2">
      <c r="D9" s="29"/>
      <c r="E9" s="37"/>
    </row>
    <row r="10" spans="4:5" x14ac:dyDescent="0.2">
      <c r="D10" s="41"/>
      <c r="E10" s="37"/>
    </row>
    <row r="11" spans="4:5" x14ac:dyDescent="0.2">
      <c r="D11" s="41"/>
      <c r="E11" s="37"/>
    </row>
    <row r="12" spans="4:5" x14ac:dyDescent="0.2">
      <c r="D12" s="12"/>
      <c r="E12" s="37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/>
  <dimension ref="A1:M31"/>
  <sheetViews>
    <sheetView zoomScaleNormal="100" workbookViewId="0"/>
  </sheetViews>
  <sheetFormatPr baseColWidth="10" defaultColWidth="11.42578125" defaultRowHeight="14.25" x14ac:dyDescent="0.2"/>
  <cols>
    <col min="1" max="1" width="54.7109375" style="140" bestFit="1" customWidth="1"/>
    <col min="2" max="13" width="7.85546875" style="140" customWidth="1"/>
    <col min="14" max="16384" width="11.42578125" style="140"/>
  </cols>
  <sheetData>
    <row r="1" spans="1:13" customFormat="1" ht="15.75" customHeight="1" x14ac:dyDescent="0.2">
      <c r="A1" s="9" t="s">
        <v>441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customFormat="1" ht="15.75" customHeight="1" x14ac:dyDescent="0.25">
      <c r="A2" s="10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customFormat="1" ht="19.149999999999999" customHeight="1" x14ac:dyDescent="0.2">
      <c r="A3" s="236"/>
      <c r="B3" s="251" t="s">
        <v>17</v>
      </c>
      <c r="C3" s="251"/>
      <c r="D3" s="251"/>
      <c r="E3" s="251"/>
      <c r="F3" s="252" t="s">
        <v>112</v>
      </c>
      <c r="G3" s="253"/>
      <c r="H3" s="253"/>
      <c r="I3" s="253"/>
      <c r="J3" s="252" t="s">
        <v>32</v>
      </c>
      <c r="K3" s="253"/>
      <c r="L3" s="253"/>
      <c r="M3" s="253"/>
    </row>
    <row r="4" spans="1:13" customFormat="1" ht="19.149999999999999" customHeight="1" x14ac:dyDescent="0.2">
      <c r="A4" s="236"/>
      <c r="B4" s="236" t="s">
        <v>17</v>
      </c>
      <c r="C4" s="236" t="s">
        <v>113</v>
      </c>
      <c r="D4" s="236" t="s">
        <v>114</v>
      </c>
      <c r="E4" s="236" t="s">
        <v>33</v>
      </c>
      <c r="F4" s="161" t="s">
        <v>17</v>
      </c>
      <c r="G4" s="120" t="s">
        <v>113</v>
      </c>
      <c r="H4" s="120" t="s">
        <v>114</v>
      </c>
      <c r="I4" s="120" t="s">
        <v>33</v>
      </c>
      <c r="J4" s="161" t="s">
        <v>17</v>
      </c>
      <c r="K4" s="120" t="s">
        <v>113</v>
      </c>
      <c r="L4" s="120" t="s">
        <v>114</v>
      </c>
      <c r="M4" s="120" t="s">
        <v>33</v>
      </c>
    </row>
    <row r="5" spans="1:13" customFormat="1" ht="15" customHeight="1" x14ac:dyDescent="0.2">
      <c r="A5" s="160" t="s">
        <v>17</v>
      </c>
      <c r="B5" s="152">
        <v>7931</v>
      </c>
      <c r="C5" s="152">
        <v>7848</v>
      </c>
      <c r="D5" s="152">
        <v>73</v>
      </c>
      <c r="E5" s="152">
        <v>10</v>
      </c>
      <c r="F5" s="152">
        <v>6242</v>
      </c>
      <c r="G5" s="152">
        <v>6187</v>
      </c>
      <c r="H5" s="152">
        <v>48</v>
      </c>
      <c r="I5" s="152">
        <v>7</v>
      </c>
      <c r="J5" s="152">
        <v>1689</v>
      </c>
      <c r="K5" s="152">
        <v>1661</v>
      </c>
      <c r="L5" s="152">
        <v>25</v>
      </c>
      <c r="M5" s="152">
        <v>3</v>
      </c>
    </row>
    <row r="6" spans="1:13" customFormat="1" ht="15" customHeight="1" x14ac:dyDescent="0.2">
      <c r="A6" s="28" t="s">
        <v>301</v>
      </c>
      <c r="B6" s="33">
        <v>135</v>
      </c>
      <c r="C6" s="150">
        <v>134</v>
      </c>
      <c r="D6" s="189">
        <v>1</v>
      </c>
      <c r="E6" s="189">
        <v>0</v>
      </c>
      <c r="F6" s="33">
        <v>132</v>
      </c>
      <c r="G6" s="150">
        <v>131</v>
      </c>
      <c r="H6" s="189">
        <v>1</v>
      </c>
      <c r="I6" s="189">
        <v>0</v>
      </c>
      <c r="J6" s="33">
        <v>3</v>
      </c>
      <c r="K6" s="150">
        <v>3</v>
      </c>
      <c r="L6" s="189">
        <v>0</v>
      </c>
      <c r="M6" s="189">
        <v>0</v>
      </c>
    </row>
    <row r="7" spans="1:13" customFormat="1" ht="15" customHeight="1" x14ac:dyDescent="0.2">
      <c r="A7" s="29" t="s">
        <v>302</v>
      </c>
      <c r="B7" s="32">
        <v>2</v>
      </c>
      <c r="C7" s="164">
        <v>2</v>
      </c>
      <c r="D7" s="164">
        <v>0</v>
      </c>
      <c r="E7" s="164">
        <v>0</v>
      </c>
      <c r="F7" s="32">
        <v>2</v>
      </c>
      <c r="G7" s="164">
        <v>2</v>
      </c>
      <c r="H7" s="164">
        <v>0</v>
      </c>
      <c r="I7" s="164">
        <v>0</v>
      </c>
      <c r="J7" s="32">
        <v>0</v>
      </c>
      <c r="K7" s="164">
        <v>0</v>
      </c>
      <c r="L7" s="164">
        <v>0</v>
      </c>
      <c r="M7" s="164">
        <v>0</v>
      </c>
    </row>
    <row r="8" spans="1:13" customFormat="1" ht="15" customHeight="1" x14ac:dyDescent="0.2">
      <c r="A8" s="28" t="s">
        <v>303</v>
      </c>
      <c r="B8" s="33">
        <v>346</v>
      </c>
      <c r="C8" s="33">
        <v>340</v>
      </c>
      <c r="D8" s="33">
        <v>5</v>
      </c>
      <c r="E8" s="33">
        <v>1</v>
      </c>
      <c r="F8" s="33">
        <v>297</v>
      </c>
      <c r="G8" s="33">
        <v>294</v>
      </c>
      <c r="H8" s="33">
        <v>3</v>
      </c>
      <c r="I8" s="33">
        <v>0</v>
      </c>
      <c r="J8" s="33">
        <v>49</v>
      </c>
      <c r="K8" s="33">
        <v>46</v>
      </c>
      <c r="L8" s="33">
        <v>2</v>
      </c>
      <c r="M8" s="33">
        <v>1</v>
      </c>
    </row>
    <row r="9" spans="1:13" customFormat="1" ht="15" customHeight="1" x14ac:dyDescent="0.2">
      <c r="A9" s="29" t="s">
        <v>304</v>
      </c>
      <c r="B9" s="32">
        <v>5</v>
      </c>
      <c r="C9" s="32">
        <v>5</v>
      </c>
      <c r="D9" s="164">
        <v>0</v>
      </c>
      <c r="E9" s="164">
        <v>0</v>
      </c>
      <c r="F9" s="32">
        <v>4</v>
      </c>
      <c r="G9" s="32">
        <v>4</v>
      </c>
      <c r="H9" s="164">
        <v>0</v>
      </c>
      <c r="I9" s="164">
        <v>0</v>
      </c>
      <c r="J9" s="32">
        <v>1</v>
      </c>
      <c r="K9" s="32">
        <v>1</v>
      </c>
      <c r="L9" s="164">
        <v>0</v>
      </c>
      <c r="M9" s="164">
        <v>0</v>
      </c>
    </row>
    <row r="10" spans="1:13" customFormat="1" ht="15" customHeight="1" x14ac:dyDescent="0.2">
      <c r="A10" s="28" t="s">
        <v>305</v>
      </c>
      <c r="B10" s="33">
        <v>167</v>
      </c>
      <c r="C10" s="33">
        <v>165</v>
      </c>
      <c r="D10" s="189">
        <v>2</v>
      </c>
      <c r="E10" s="189">
        <v>0</v>
      </c>
      <c r="F10" s="33">
        <v>141</v>
      </c>
      <c r="G10" s="33">
        <v>139</v>
      </c>
      <c r="H10" s="189">
        <v>2</v>
      </c>
      <c r="I10" s="189">
        <v>0</v>
      </c>
      <c r="J10" s="33">
        <v>26</v>
      </c>
      <c r="K10" s="33">
        <v>26</v>
      </c>
      <c r="L10" s="189">
        <v>0</v>
      </c>
      <c r="M10" s="189">
        <v>0</v>
      </c>
    </row>
    <row r="11" spans="1:13" customFormat="1" ht="15" customHeight="1" x14ac:dyDescent="0.2">
      <c r="A11" s="29" t="s">
        <v>306</v>
      </c>
      <c r="B11" s="32">
        <v>1068</v>
      </c>
      <c r="C11" s="32">
        <v>1050</v>
      </c>
      <c r="D11" s="164">
        <v>15</v>
      </c>
      <c r="E11" s="164">
        <v>3</v>
      </c>
      <c r="F11" s="32">
        <v>1011</v>
      </c>
      <c r="G11" s="32">
        <v>993</v>
      </c>
      <c r="H11" s="164">
        <v>15</v>
      </c>
      <c r="I11" s="164">
        <v>3</v>
      </c>
      <c r="J11" s="32">
        <v>57</v>
      </c>
      <c r="K11" s="32">
        <v>57</v>
      </c>
      <c r="L11" s="164">
        <v>0</v>
      </c>
      <c r="M11" s="164">
        <v>0</v>
      </c>
    </row>
    <row r="12" spans="1:13" customFormat="1" ht="15" customHeight="1" x14ac:dyDescent="0.2">
      <c r="A12" s="28" t="s">
        <v>307</v>
      </c>
      <c r="B12" s="33">
        <v>895</v>
      </c>
      <c r="C12" s="33">
        <v>889</v>
      </c>
      <c r="D12" s="33">
        <v>6</v>
      </c>
      <c r="E12" s="189">
        <v>0</v>
      </c>
      <c r="F12" s="33">
        <v>639</v>
      </c>
      <c r="G12" s="33">
        <v>635</v>
      </c>
      <c r="H12" s="33">
        <v>4</v>
      </c>
      <c r="I12" s="189">
        <v>0</v>
      </c>
      <c r="J12" s="33">
        <v>256</v>
      </c>
      <c r="K12" s="33">
        <v>254</v>
      </c>
      <c r="L12" s="33">
        <v>2</v>
      </c>
      <c r="M12" s="189">
        <v>0</v>
      </c>
    </row>
    <row r="13" spans="1:13" customFormat="1" ht="15" customHeight="1" x14ac:dyDescent="0.2">
      <c r="A13" s="29" t="s">
        <v>308</v>
      </c>
      <c r="B13" s="32">
        <v>694</v>
      </c>
      <c r="C13" s="32">
        <v>690</v>
      </c>
      <c r="D13" s="32">
        <v>4</v>
      </c>
      <c r="E13" s="164">
        <v>0</v>
      </c>
      <c r="F13" s="32">
        <v>609</v>
      </c>
      <c r="G13" s="32">
        <v>607</v>
      </c>
      <c r="H13" s="32">
        <v>2</v>
      </c>
      <c r="I13" s="164">
        <v>0</v>
      </c>
      <c r="J13" s="32">
        <v>85</v>
      </c>
      <c r="K13" s="32">
        <v>83</v>
      </c>
      <c r="L13" s="32">
        <v>2</v>
      </c>
      <c r="M13" s="164">
        <v>0</v>
      </c>
    </row>
    <row r="14" spans="1:13" customFormat="1" ht="15" customHeight="1" x14ac:dyDescent="0.2">
      <c r="A14" s="28" t="s">
        <v>309</v>
      </c>
      <c r="B14" s="33">
        <v>881</v>
      </c>
      <c r="C14" s="33">
        <v>868</v>
      </c>
      <c r="D14" s="23">
        <v>13</v>
      </c>
      <c r="E14" s="189">
        <v>0</v>
      </c>
      <c r="F14" s="33">
        <v>662</v>
      </c>
      <c r="G14" s="33">
        <v>657</v>
      </c>
      <c r="H14" s="23">
        <v>5</v>
      </c>
      <c r="I14" s="189">
        <v>0</v>
      </c>
      <c r="J14" s="33">
        <v>219</v>
      </c>
      <c r="K14" s="33">
        <v>211</v>
      </c>
      <c r="L14" s="23">
        <v>8</v>
      </c>
      <c r="M14" s="189">
        <v>0</v>
      </c>
    </row>
    <row r="15" spans="1:13" customFormat="1" ht="15" customHeight="1" x14ac:dyDescent="0.2">
      <c r="A15" s="29" t="s">
        <v>310</v>
      </c>
      <c r="B15" s="32">
        <v>62</v>
      </c>
      <c r="C15" s="32">
        <v>60</v>
      </c>
      <c r="D15" s="164">
        <v>1</v>
      </c>
      <c r="E15" s="32">
        <v>1</v>
      </c>
      <c r="F15" s="32">
        <v>38</v>
      </c>
      <c r="G15" s="32">
        <v>37</v>
      </c>
      <c r="H15" s="164">
        <v>1</v>
      </c>
      <c r="I15" s="32">
        <v>0</v>
      </c>
      <c r="J15" s="32">
        <v>24</v>
      </c>
      <c r="K15" s="32">
        <v>23</v>
      </c>
      <c r="L15" s="164">
        <v>0</v>
      </c>
      <c r="M15" s="32">
        <v>1</v>
      </c>
    </row>
    <row r="16" spans="1:13" customFormat="1" ht="15" customHeight="1" x14ac:dyDescent="0.2">
      <c r="A16" s="28" t="s">
        <v>311</v>
      </c>
      <c r="B16" s="33">
        <v>54</v>
      </c>
      <c r="C16" s="33">
        <v>53</v>
      </c>
      <c r="D16" s="23">
        <v>1</v>
      </c>
      <c r="E16" s="189">
        <v>0</v>
      </c>
      <c r="F16" s="33">
        <v>17</v>
      </c>
      <c r="G16" s="33">
        <v>17</v>
      </c>
      <c r="H16" s="23">
        <v>0</v>
      </c>
      <c r="I16" s="189">
        <v>0</v>
      </c>
      <c r="J16" s="33">
        <v>37</v>
      </c>
      <c r="K16" s="33">
        <v>36</v>
      </c>
      <c r="L16" s="23">
        <v>1</v>
      </c>
      <c r="M16" s="189">
        <v>0</v>
      </c>
    </row>
    <row r="17" spans="1:13" customFormat="1" ht="15" customHeight="1" x14ac:dyDescent="0.2">
      <c r="A17" s="29" t="s">
        <v>312</v>
      </c>
      <c r="B17" s="32">
        <v>53</v>
      </c>
      <c r="C17" s="32">
        <v>51</v>
      </c>
      <c r="D17" s="21">
        <v>2</v>
      </c>
      <c r="E17" s="164">
        <v>0</v>
      </c>
      <c r="F17" s="32">
        <v>40</v>
      </c>
      <c r="G17" s="32">
        <v>39</v>
      </c>
      <c r="H17" s="21">
        <v>1</v>
      </c>
      <c r="I17" s="164">
        <v>0</v>
      </c>
      <c r="J17" s="32">
        <v>13</v>
      </c>
      <c r="K17" s="32">
        <v>12</v>
      </c>
      <c r="L17" s="21">
        <v>1</v>
      </c>
      <c r="M17" s="164">
        <v>0</v>
      </c>
    </row>
    <row r="18" spans="1:13" customFormat="1" ht="15" customHeight="1" x14ac:dyDescent="0.2">
      <c r="A18" s="28" t="s">
        <v>313</v>
      </c>
      <c r="B18" s="33">
        <v>164</v>
      </c>
      <c r="C18" s="33">
        <v>161</v>
      </c>
      <c r="D18" s="33">
        <v>3</v>
      </c>
      <c r="E18" s="189">
        <v>0</v>
      </c>
      <c r="F18" s="33">
        <v>99</v>
      </c>
      <c r="G18" s="33">
        <v>98</v>
      </c>
      <c r="H18" s="33">
        <v>1</v>
      </c>
      <c r="I18" s="189">
        <v>0</v>
      </c>
      <c r="J18" s="33">
        <v>65</v>
      </c>
      <c r="K18" s="33">
        <v>63</v>
      </c>
      <c r="L18" s="33">
        <v>2</v>
      </c>
      <c r="M18" s="189">
        <v>0</v>
      </c>
    </row>
    <row r="19" spans="1:13" customFormat="1" ht="15" customHeight="1" x14ac:dyDescent="0.2">
      <c r="A19" s="29" t="s">
        <v>314</v>
      </c>
      <c r="B19" s="32">
        <v>1354</v>
      </c>
      <c r="C19" s="32">
        <v>1343</v>
      </c>
      <c r="D19" s="21">
        <v>11</v>
      </c>
      <c r="E19" s="164">
        <v>0</v>
      </c>
      <c r="F19" s="32">
        <v>1121</v>
      </c>
      <c r="G19" s="32">
        <v>1112</v>
      </c>
      <c r="H19" s="21">
        <v>9</v>
      </c>
      <c r="I19" s="164">
        <v>0</v>
      </c>
      <c r="J19" s="32">
        <v>233</v>
      </c>
      <c r="K19" s="32">
        <v>231</v>
      </c>
      <c r="L19" s="21">
        <v>2</v>
      </c>
      <c r="M19" s="164">
        <v>0</v>
      </c>
    </row>
    <row r="20" spans="1:13" customFormat="1" ht="15" customHeight="1" x14ac:dyDescent="0.2">
      <c r="A20" s="28" t="s">
        <v>315</v>
      </c>
      <c r="B20" s="33">
        <v>304</v>
      </c>
      <c r="C20" s="33">
        <v>302</v>
      </c>
      <c r="D20" s="33">
        <v>2</v>
      </c>
      <c r="E20" s="189">
        <v>0</v>
      </c>
      <c r="F20" s="33">
        <v>193</v>
      </c>
      <c r="G20" s="33">
        <v>192</v>
      </c>
      <c r="H20" s="33">
        <v>1</v>
      </c>
      <c r="I20" s="189">
        <v>0</v>
      </c>
      <c r="J20" s="33">
        <v>111</v>
      </c>
      <c r="K20" s="33">
        <v>110</v>
      </c>
      <c r="L20" s="33">
        <v>1</v>
      </c>
      <c r="M20" s="189">
        <v>0</v>
      </c>
    </row>
    <row r="21" spans="1:13" customFormat="1" ht="15" customHeight="1" x14ac:dyDescent="0.2">
      <c r="A21" s="29" t="s">
        <v>316</v>
      </c>
      <c r="B21" s="32">
        <v>189</v>
      </c>
      <c r="C21" s="32">
        <v>187</v>
      </c>
      <c r="D21" s="164">
        <v>1</v>
      </c>
      <c r="E21" s="164">
        <v>1</v>
      </c>
      <c r="F21" s="32">
        <v>113</v>
      </c>
      <c r="G21" s="32">
        <v>111</v>
      </c>
      <c r="H21" s="164">
        <v>1</v>
      </c>
      <c r="I21" s="164">
        <v>1</v>
      </c>
      <c r="J21" s="32">
        <v>76</v>
      </c>
      <c r="K21" s="32">
        <v>76</v>
      </c>
      <c r="L21" s="164">
        <v>0</v>
      </c>
      <c r="M21" s="164">
        <v>0</v>
      </c>
    </row>
    <row r="22" spans="1:13" customFormat="1" ht="15" customHeight="1" x14ac:dyDescent="0.2">
      <c r="A22" s="28" t="s">
        <v>317</v>
      </c>
      <c r="B22" s="33">
        <v>1202</v>
      </c>
      <c r="C22" s="33">
        <v>1199</v>
      </c>
      <c r="D22" s="33">
        <v>0</v>
      </c>
      <c r="E22" s="33">
        <v>3</v>
      </c>
      <c r="F22" s="33">
        <v>861</v>
      </c>
      <c r="G22" s="33">
        <v>859</v>
      </c>
      <c r="H22" s="33">
        <v>0</v>
      </c>
      <c r="I22" s="33">
        <v>2</v>
      </c>
      <c r="J22" s="33">
        <v>341</v>
      </c>
      <c r="K22" s="33">
        <v>340</v>
      </c>
      <c r="L22" s="33">
        <v>0</v>
      </c>
      <c r="M22" s="33">
        <v>1</v>
      </c>
    </row>
    <row r="23" spans="1:13" customFormat="1" ht="15" customHeight="1" x14ac:dyDescent="0.2">
      <c r="A23" s="29" t="s">
        <v>318</v>
      </c>
      <c r="B23" s="32">
        <v>186</v>
      </c>
      <c r="C23" s="32">
        <v>184</v>
      </c>
      <c r="D23" s="21">
        <v>2</v>
      </c>
      <c r="E23" s="164">
        <v>0</v>
      </c>
      <c r="F23" s="32">
        <v>156</v>
      </c>
      <c r="G23" s="32">
        <v>155</v>
      </c>
      <c r="H23" s="21">
        <v>1</v>
      </c>
      <c r="I23" s="164">
        <v>0</v>
      </c>
      <c r="J23" s="32">
        <v>30</v>
      </c>
      <c r="K23" s="32">
        <v>29</v>
      </c>
      <c r="L23" s="21">
        <v>1</v>
      </c>
      <c r="M23" s="164">
        <v>0</v>
      </c>
    </row>
    <row r="24" spans="1:13" customFormat="1" ht="15" customHeight="1" x14ac:dyDescent="0.2">
      <c r="A24" s="28" t="s">
        <v>319</v>
      </c>
      <c r="B24" s="33">
        <v>121</v>
      </c>
      <c r="C24" s="33">
        <v>120</v>
      </c>
      <c r="D24" s="33">
        <v>1</v>
      </c>
      <c r="E24" s="189">
        <v>0</v>
      </c>
      <c r="F24" s="33">
        <v>75</v>
      </c>
      <c r="G24" s="33">
        <v>75</v>
      </c>
      <c r="H24" s="33">
        <v>0</v>
      </c>
      <c r="I24" s="189">
        <v>0</v>
      </c>
      <c r="J24" s="33">
        <v>46</v>
      </c>
      <c r="K24" s="33">
        <v>45</v>
      </c>
      <c r="L24" s="33">
        <v>1</v>
      </c>
      <c r="M24" s="189">
        <v>0</v>
      </c>
    </row>
    <row r="25" spans="1:13" customFormat="1" ht="15" customHeight="1" x14ac:dyDescent="0.2">
      <c r="A25" s="29" t="s">
        <v>320</v>
      </c>
      <c r="B25" s="32">
        <v>47</v>
      </c>
      <c r="C25" s="32">
        <v>43</v>
      </c>
      <c r="D25" s="21">
        <v>3</v>
      </c>
      <c r="E25" s="164">
        <v>1</v>
      </c>
      <c r="F25" s="32">
        <v>31</v>
      </c>
      <c r="G25" s="32">
        <v>29</v>
      </c>
      <c r="H25" s="21">
        <v>1</v>
      </c>
      <c r="I25" s="164">
        <v>1</v>
      </c>
      <c r="J25" s="32">
        <v>16</v>
      </c>
      <c r="K25" s="32">
        <v>14</v>
      </c>
      <c r="L25" s="21">
        <v>2</v>
      </c>
      <c r="M25" s="164">
        <v>0</v>
      </c>
    </row>
    <row r="26" spans="1:13" customFormat="1" ht="15" customHeight="1" x14ac:dyDescent="0.2">
      <c r="A26" s="28" t="s">
        <v>321</v>
      </c>
      <c r="B26" s="33">
        <v>2</v>
      </c>
      <c r="C26" s="33">
        <v>2</v>
      </c>
      <c r="D26" s="189">
        <v>0</v>
      </c>
      <c r="E26" s="189">
        <v>0</v>
      </c>
      <c r="F26" s="33">
        <v>1</v>
      </c>
      <c r="G26" s="33">
        <v>1</v>
      </c>
      <c r="H26" s="189">
        <v>0</v>
      </c>
      <c r="I26" s="189">
        <v>0</v>
      </c>
      <c r="J26" s="33">
        <v>1</v>
      </c>
      <c r="K26" s="33">
        <v>1</v>
      </c>
      <c r="L26" s="189">
        <v>0</v>
      </c>
      <c r="M26" s="189">
        <v>0</v>
      </c>
    </row>
    <row r="27" spans="1:13" customFormat="1" ht="12.75" x14ac:dyDescent="0.2">
      <c r="A27" s="16" t="s">
        <v>323</v>
      </c>
      <c r="B27" s="99"/>
      <c r="C27" s="99"/>
      <c r="D27" s="99"/>
      <c r="E27" s="99"/>
      <c r="F27" s="5"/>
      <c r="G27" s="5"/>
      <c r="H27" s="5"/>
      <c r="I27" s="5"/>
      <c r="J27" s="5"/>
      <c r="K27" s="5"/>
      <c r="L27" s="5"/>
      <c r="M27" s="5"/>
    </row>
    <row r="28" spans="1:13" customFormat="1" ht="12.75" x14ac:dyDescent="0.2">
      <c r="A28" s="16" t="s">
        <v>299</v>
      </c>
      <c r="B28" s="99"/>
      <c r="C28" s="99"/>
      <c r="D28" s="99"/>
      <c r="E28" s="99"/>
      <c r="F28" s="99"/>
      <c r="G28" s="99"/>
      <c r="H28" s="99"/>
      <c r="I28" s="5"/>
      <c r="J28" s="99"/>
      <c r="K28" s="99"/>
      <c r="L28" s="99"/>
      <c r="M28" s="5"/>
    </row>
    <row r="29" spans="1:13" customFormat="1" ht="12.75" x14ac:dyDescent="0.2">
      <c r="A29" s="5"/>
      <c r="B29" s="99"/>
      <c r="C29" s="99"/>
      <c r="D29" s="99"/>
      <c r="E29" s="99"/>
      <c r="F29" s="99"/>
      <c r="G29" s="99"/>
      <c r="H29" s="99"/>
      <c r="I29" s="5"/>
      <c r="J29" s="99"/>
      <c r="K29" s="99"/>
      <c r="L29" s="99"/>
      <c r="M29" s="5"/>
    </row>
    <row r="30" spans="1:13" customFormat="1" ht="15.75" customHeight="1" x14ac:dyDescent="0.2">
      <c r="A30" s="9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</row>
    <row r="31" spans="1:13" customFormat="1" ht="15.75" customHeight="1" x14ac:dyDescent="0.25">
      <c r="A31" s="10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</row>
  </sheetData>
  <mergeCells count="3">
    <mergeCell ref="B3:E3"/>
    <mergeCell ref="J3:M3"/>
    <mergeCell ref="F3:I3"/>
  </mergeCells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/>
  <dimension ref="A1:F21"/>
  <sheetViews>
    <sheetView zoomScaleNormal="100" workbookViewId="0"/>
  </sheetViews>
  <sheetFormatPr baseColWidth="10" defaultColWidth="11.42578125" defaultRowHeight="14.25" x14ac:dyDescent="0.2"/>
  <cols>
    <col min="1" max="1" width="25.5703125" style="140" customWidth="1"/>
    <col min="2" max="6" width="10.5703125" style="140" customWidth="1"/>
    <col min="7" max="16384" width="11.42578125" style="140"/>
  </cols>
  <sheetData>
    <row r="1" spans="1:6" customFormat="1" ht="15.75" customHeight="1" x14ac:dyDescent="0.2">
      <c r="A1" s="9" t="s">
        <v>442</v>
      </c>
      <c r="B1" s="5"/>
      <c r="C1" s="5"/>
      <c r="D1" s="5"/>
      <c r="E1" s="5"/>
      <c r="F1" s="5"/>
    </row>
    <row r="2" spans="1:6" customFormat="1" ht="15.75" customHeight="1" x14ac:dyDescent="0.25">
      <c r="A2" s="10"/>
      <c r="B2" s="5"/>
      <c r="C2" s="5"/>
      <c r="D2" s="5"/>
      <c r="E2" s="5"/>
      <c r="F2" s="5"/>
    </row>
    <row r="3" spans="1:6" customFormat="1" ht="27.6" customHeight="1" x14ac:dyDescent="0.2">
      <c r="A3" s="236"/>
      <c r="B3" s="236" t="s">
        <v>17</v>
      </c>
      <c r="C3" s="236" t="s">
        <v>113</v>
      </c>
      <c r="D3" s="236" t="s">
        <v>114</v>
      </c>
      <c r="E3" s="236" t="s">
        <v>286</v>
      </c>
      <c r="F3" s="236" t="s">
        <v>287</v>
      </c>
    </row>
    <row r="4" spans="1:6" customFormat="1" ht="15" customHeight="1" x14ac:dyDescent="0.2">
      <c r="A4" s="160" t="s">
        <v>17</v>
      </c>
      <c r="B4" s="152">
        <f>SUM(B9,B14)</f>
        <v>327940</v>
      </c>
      <c r="C4" s="152">
        <f t="shared" ref="C4:D4" si="0">SUM(C9,C14)</f>
        <v>313621</v>
      </c>
      <c r="D4" s="152">
        <f t="shared" si="0"/>
        <v>14319</v>
      </c>
      <c r="E4" s="185">
        <v>42.238252119290109</v>
      </c>
      <c r="F4" s="178" t="s">
        <v>58</v>
      </c>
    </row>
    <row r="5" spans="1:6" customFormat="1" ht="15" customHeight="1" x14ac:dyDescent="0.2">
      <c r="A5" s="28" t="s">
        <v>31</v>
      </c>
      <c r="B5" s="33">
        <f t="shared" ref="B5:D5" si="1">SUM(B10,B15)</f>
        <v>5240</v>
      </c>
      <c r="C5" s="33">
        <f t="shared" si="1"/>
        <v>5053</v>
      </c>
      <c r="D5" s="23">
        <f t="shared" si="1"/>
        <v>187</v>
      </c>
      <c r="E5" s="114">
        <v>39.079580152671753</v>
      </c>
      <c r="F5" s="23" t="s">
        <v>58</v>
      </c>
    </row>
    <row r="6" spans="1:6" customFormat="1" ht="15" customHeight="1" x14ac:dyDescent="0.2">
      <c r="A6" s="29" t="s">
        <v>82</v>
      </c>
      <c r="B6" s="32">
        <f t="shared" ref="B6:D6" si="2">SUM(B11,B16)</f>
        <v>21537</v>
      </c>
      <c r="C6" s="32">
        <f t="shared" si="2"/>
        <v>19622</v>
      </c>
      <c r="D6" s="21">
        <f t="shared" si="2"/>
        <v>1915</v>
      </c>
      <c r="E6" s="125">
        <v>43.305530018108371</v>
      </c>
      <c r="F6" s="21" t="s">
        <v>58</v>
      </c>
    </row>
    <row r="7" spans="1:6" customFormat="1" ht="15" customHeight="1" x14ac:dyDescent="0.2">
      <c r="A7" s="28" t="s">
        <v>81</v>
      </c>
      <c r="B7" s="33">
        <f t="shared" ref="B7:D7" si="3">SUM(B12,B17)</f>
        <v>41301</v>
      </c>
      <c r="C7" s="33">
        <f t="shared" si="3"/>
        <v>38631</v>
      </c>
      <c r="D7" s="33">
        <f t="shared" si="3"/>
        <v>2670</v>
      </c>
      <c r="E7" s="114">
        <v>39.499585966441487</v>
      </c>
      <c r="F7" s="23" t="s">
        <v>58</v>
      </c>
    </row>
    <row r="8" spans="1:6" customFormat="1" ht="15" customHeight="1" x14ac:dyDescent="0.2">
      <c r="A8" s="29" t="s">
        <v>83</v>
      </c>
      <c r="B8" s="32">
        <f t="shared" ref="B8:D8" si="4">SUM(B13,B18)</f>
        <v>259862</v>
      </c>
      <c r="C8" s="32">
        <f t="shared" si="4"/>
        <v>250315</v>
      </c>
      <c r="D8" s="21">
        <f t="shared" si="4"/>
        <v>9547</v>
      </c>
      <c r="E8" s="125">
        <v>42.718177725100247</v>
      </c>
      <c r="F8" s="21" t="s">
        <v>58</v>
      </c>
    </row>
    <row r="9" spans="1:6" customFormat="1" ht="15" customHeight="1" x14ac:dyDescent="0.2">
      <c r="A9" s="179" t="s">
        <v>112</v>
      </c>
      <c r="B9" s="154">
        <f>SUM(B10:B13)</f>
        <v>239298</v>
      </c>
      <c r="C9" s="154">
        <f t="shared" ref="C9:D9" si="5">SUM(C10:C13)</f>
        <v>230510</v>
      </c>
      <c r="D9" s="154">
        <f t="shared" si="5"/>
        <v>8788</v>
      </c>
      <c r="E9" s="184">
        <v>38.4</v>
      </c>
      <c r="F9" s="154">
        <v>18</v>
      </c>
    </row>
    <row r="10" spans="1:6" customFormat="1" ht="15" customHeight="1" x14ac:dyDescent="0.2">
      <c r="A10" s="29" t="s">
        <v>31</v>
      </c>
      <c r="B10" s="32">
        <v>5185</v>
      </c>
      <c r="C10" s="32">
        <v>4998</v>
      </c>
      <c r="D10" s="32">
        <v>187</v>
      </c>
      <c r="E10" s="181">
        <v>39.299999999999997</v>
      </c>
      <c r="F10" s="32">
        <v>17</v>
      </c>
    </row>
    <row r="11" spans="1:6" customFormat="1" ht="15" customHeight="1" x14ac:dyDescent="0.2">
      <c r="A11" s="28" t="s">
        <v>82</v>
      </c>
      <c r="B11" s="33">
        <v>16854</v>
      </c>
      <c r="C11" s="33">
        <v>15638</v>
      </c>
      <c r="D11" s="33">
        <v>1216</v>
      </c>
      <c r="E11" s="182">
        <v>38</v>
      </c>
      <c r="F11" s="33">
        <v>18</v>
      </c>
    </row>
    <row r="12" spans="1:6" customFormat="1" ht="15" customHeight="1" x14ac:dyDescent="0.2">
      <c r="A12" s="29" t="s">
        <v>81</v>
      </c>
      <c r="B12" s="32">
        <v>37860</v>
      </c>
      <c r="C12" s="32">
        <v>35190</v>
      </c>
      <c r="D12" s="32">
        <v>2670</v>
      </c>
      <c r="E12" s="181">
        <v>37.6</v>
      </c>
      <c r="F12" s="32">
        <v>16</v>
      </c>
    </row>
    <row r="13" spans="1:6" customFormat="1" ht="15" customHeight="1" x14ac:dyDescent="0.2">
      <c r="A13" s="28" t="s">
        <v>83</v>
      </c>
      <c r="B13" s="33">
        <v>179399</v>
      </c>
      <c r="C13" s="33">
        <v>174684</v>
      </c>
      <c r="D13" s="23">
        <v>4715</v>
      </c>
      <c r="E13" s="183">
        <v>38.6</v>
      </c>
      <c r="F13" s="33">
        <v>18</v>
      </c>
    </row>
    <row r="14" spans="1:6" customFormat="1" ht="15" customHeight="1" x14ac:dyDescent="0.2">
      <c r="A14" s="180" t="s">
        <v>32</v>
      </c>
      <c r="B14" s="152">
        <f>SUM(B15:B18)</f>
        <v>88642</v>
      </c>
      <c r="C14" s="152">
        <f t="shared" ref="C14:D14" si="6">SUM(C15:C18)</f>
        <v>83111</v>
      </c>
      <c r="D14" s="152">
        <f t="shared" si="6"/>
        <v>5531</v>
      </c>
      <c r="E14" s="185">
        <v>52.6</v>
      </c>
      <c r="F14" s="152">
        <v>28</v>
      </c>
    </row>
    <row r="15" spans="1:6" customFormat="1" ht="15" customHeight="1" x14ac:dyDescent="0.2">
      <c r="A15" s="28" t="s">
        <v>31</v>
      </c>
      <c r="B15" s="33">
        <v>55</v>
      </c>
      <c r="C15" s="33">
        <v>55</v>
      </c>
      <c r="D15" s="23">
        <v>0</v>
      </c>
      <c r="E15" s="182">
        <v>18.3</v>
      </c>
      <c r="F15" s="33">
        <v>16</v>
      </c>
    </row>
    <row r="16" spans="1:6" customFormat="1" ht="15" customHeight="1" x14ac:dyDescent="0.2">
      <c r="A16" s="29" t="s">
        <v>82</v>
      </c>
      <c r="B16" s="32">
        <v>4683</v>
      </c>
      <c r="C16" s="32">
        <v>3984</v>
      </c>
      <c r="D16" s="21">
        <v>699</v>
      </c>
      <c r="E16" s="181">
        <v>62.4</v>
      </c>
      <c r="F16" s="32">
        <v>34</v>
      </c>
    </row>
    <row r="17" spans="1:6" customFormat="1" ht="15" customHeight="1" x14ac:dyDescent="0.2">
      <c r="A17" s="28" t="s">
        <v>81</v>
      </c>
      <c r="B17" s="33">
        <v>3441</v>
      </c>
      <c r="C17" s="33">
        <v>3441</v>
      </c>
      <c r="D17" s="33">
        <v>0</v>
      </c>
      <c r="E17" s="182">
        <v>60.4</v>
      </c>
      <c r="F17" s="33">
        <v>29</v>
      </c>
    </row>
    <row r="18" spans="1:6" customFormat="1" ht="15" customHeight="1" x14ac:dyDescent="0.2">
      <c r="A18" s="29" t="s">
        <v>83</v>
      </c>
      <c r="B18" s="32">
        <v>80463</v>
      </c>
      <c r="C18" s="32">
        <v>75631</v>
      </c>
      <c r="D18" s="21">
        <v>4832</v>
      </c>
      <c r="E18" s="181">
        <v>51.9</v>
      </c>
      <c r="F18" s="32">
        <v>8</v>
      </c>
    </row>
    <row r="19" spans="1:6" customFormat="1" ht="12.75" x14ac:dyDescent="0.2">
      <c r="A19" s="16" t="s">
        <v>322</v>
      </c>
      <c r="B19" s="99"/>
      <c r="C19" s="99"/>
      <c r="D19" s="99"/>
      <c r="E19" s="99"/>
      <c r="F19" s="5"/>
    </row>
    <row r="20" spans="1:6" customFormat="1" ht="12.75" x14ac:dyDescent="0.2">
      <c r="A20" s="16" t="s">
        <v>299</v>
      </c>
      <c r="B20" s="99"/>
      <c r="C20" s="99"/>
      <c r="D20" s="99"/>
      <c r="E20" s="99"/>
      <c r="F20" s="5"/>
    </row>
    <row r="21" spans="1:6" customFormat="1" ht="12.75" x14ac:dyDescent="0.2">
      <c r="A21" s="5"/>
      <c r="B21" s="99"/>
      <c r="C21" s="99"/>
      <c r="D21" s="99"/>
      <c r="E21" s="99"/>
      <c r="F21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/>
  <dimension ref="A1:E12"/>
  <sheetViews>
    <sheetView workbookViewId="0"/>
  </sheetViews>
  <sheetFormatPr baseColWidth="10" defaultColWidth="11.42578125" defaultRowHeight="12.75" x14ac:dyDescent="0.2"/>
  <cols>
    <col min="1" max="1" width="5.5703125" style="5" customWidth="1"/>
    <col min="2" max="2" width="75.7109375" style="5" customWidth="1"/>
    <col min="3" max="3" width="5.5703125" style="5" customWidth="1"/>
    <col min="4" max="4" width="22.28515625" style="5" customWidth="1"/>
    <col min="5" max="16384" width="11.42578125" style="5"/>
  </cols>
  <sheetData>
    <row r="1" spans="1:5" x14ac:dyDescent="0.2">
      <c r="A1" s="5" t="s">
        <v>526</v>
      </c>
    </row>
    <row r="6" spans="1:5" x14ac:dyDescent="0.2">
      <c r="D6" s="12"/>
      <c r="E6" s="12"/>
    </row>
    <row r="7" spans="1:5" x14ac:dyDescent="0.2">
      <c r="D7" s="41"/>
      <c r="E7" s="37"/>
    </row>
    <row r="8" spans="1:5" x14ac:dyDescent="0.2">
      <c r="D8" s="41"/>
      <c r="E8" s="37"/>
    </row>
    <row r="9" spans="1:5" x14ac:dyDescent="0.2">
      <c r="D9" s="29"/>
      <c r="E9" s="37"/>
    </row>
    <row r="10" spans="1:5" x14ac:dyDescent="0.2">
      <c r="D10" s="41"/>
      <c r="E10" s="37"/>
    </row>
    <row r="11" spans="1:5" x14ac:dyDescent="0.2">
      <c r="D11" s="41"/>
      <c r="E11" s="37"/>
    </row>
    <row r="12" spans="1:5" x14ac:dyDescent="0.2">
      <c r="D12" s="12"/>
      <c r="E12" s="37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/>
  <dimension ref="A1:K31"/>
  <sheetViews>
    <sheetView zoomScaleNormal="100" workbookViewId="0"/>
  </sheetViews>
  <sheetFormatPr baseColWidth="10" defaultColWidth="11.42578125" defaultRowHeight="14.25" x14ac:dyDescent="0.2"/>
  <cols>
    <col min="1" max="1" width="54.7109375" style="140" bestFit="1" customWidth="1"/>
    <col min="2" max="11" width="9.7109375" style="140" customWidth="1"/>
    <col min="12" max="16384" width="11.42578125" style="140"/>
  </cols>
  <sheetData>
    <row r="1" spans="1:11" customFormat="1" ht="15.75" customHeight="1" x14ac:dyDescent="0.2">
      <c r="A1" s="9" t="s">
        <v>443</v>
      </c>
      <c r="B1" s="5"/>
      <c r="C1" s="5"/>
      <c r="D1" s="5"/>
      <c r="E1" s="5"/>
      <c r="F1" s="5"/>
      <c r="G1" s="5"/>
      <c r="H1" s="5"/>
      <c r="I1" s="5"/>
      <c r="J1" s="5"/>
      <c r="K1" s="5"/>
    </row>
    <row r="2" spans="1:11" customFormat="1" ht="15.75" customHeight="1" x14ac:dyDescent="0.25">
      <c r="A2" s="10"/>
      <c r="B2" s="5"/>
      <c r="C2" s="5"/>
      <c r="D2" s="5"/>
      <c r="E2" s="5"/>
      <c r="F2" s="5"/>
      <c r="G2" s="5"/>
      <c r="H2" s="5"/>
      <c r="I2" s="5"/>
      <c r="J2" s="5"/>
      <c r="K2" s="5"/>
    </row>
    <row r="3" spans="1:11" customFormat="1" ht="15.75" customHeight="1" x14ac:dyDescent="0.2">
      <c r="A3" s="236"/>
      <c r="B3" s="251" t="s">
        <v>112</v>
      </c>
      <c r="C3" s="251"/>
      <c r="D3" s="251"/>
      <c r="E3" s="251"/>
      <c r="F3" s="251"/>
      <c r="G3" s="252" t="s">
        <v>32</v>
      </c>
      <c r="H3" s="253"/>
      <c r="I3" s="253"/>
      <c r="J3" s="253"/>
      <c r="K3" s="253"/>
    </row>
    <row r="4" spans="1:11" customFormat="1" ht="27.6" customHeight="1" x14ac:dyDescent="0.2">
      <c r="A4" s="236"/>
      <c r="B4" s="236" t="s">
        <v>17</v>
      </c>
      <c r="C4" s="236" t="s">
        <v>113</v>
      </c>
      <c r="D4" s="236" t="s">
        <v>114</v>
      </c>
      <c r="E4" s="236" t="s">
        <v>286</v>
      </c>
      <c r="F4" s="236" t="s">
        <v>287</v>
      </c>
      <c r="G4" s="161" t="s">
        <v>17</v>
      </c>
      <c r="H4" s="120" t="s">
        <v>113</v>
      </c>
      <c r="I4" s="120" t="s">
        <v>114</v>
      </c>
      <c r="J4" s="120" t="s">
        <v>286</v>
      </c>
      <c r="K4" s="236" t="s">
        <v>287</v>
      </c>
    </row>
    <row r="5" spans="1:11" customFormat="1" ht="15" customHeight="1" x14ac:dyDescent="0.2">
      <c r="A5" s="160" t="s">
        <v>17</v>
      </c>
      <c r="B5" s="152">
        <v>239298</v>
      </c>
      <c r="C5" s="152">
        <v>230510</v>
      </c>
      <c r="D5" s="152">
        <v>8788</v>
      </c>
      <c r="E5" s="185">
        <v>38.379791500000003</v>
      </c>
      <c r="F5" s="152">
        <v>18</v>
      </c>
      <c r="G5" s="152">
        <v>88642</v>
      </c>
      <c r="H5" s="152">
        <v>83111</v>
      </c>
      <c r="I5" s="152">
        <v>5531</v>
      </c>
      <c r="J5" s="185">
        <v>52.575326220000001</v>
      </c>
      <c r="K5" s="152">
        <v>28</v>
      </c>
    </row>
    <row r="6" spans="1:11" customFormat="1" ht="15" customHeight="1" x14ac:dyDescent="0.2">
      <c r="A6" s="28" t="s">
        <v>301</v>
      </c>
      <c r="B6" s="33">
        <v>5185</v>
      </c>
      <c r="C6" s="33">
        <v>4998</v>
      </c>
      <c r="D6" s="33">
        <v>187</v>
      </c>
      <c r="E6" s="182">
        <v>39.280303029999999</v>
      </c>
      <c r="F6" s="150">
        <v>17</v>
      </c>
      <c r="G6" s="150">
        <v>55</v>
      </c>
      <c r="H6" s="150">
        <v>55</v>
      </c>
      <c r="I6" s="150">
        <v>0</v>
      </c>
      <c r="J6" s="182">
        <v>18.3</v>
      </c>
      <c r="K6" s="33">
        <v>16</v>
      </c>
    </row>
    <row r="7" spans="1:11" customFormat="1" ht="15" customHeight="1" x14ac:dyDescent="0.2">
      <c r="A7" s="29" t="s">
        <v>302</v>
      </c>
      <c r="B7" s="32">
        <v>67</v>
      </c>
      <c r="C7" s="32">
        <v>67</v>
      </c>
      <c r="D7" s="32">
        <v>0</v>
      </c>
      <c r="E7" s="181">
        <v>33.5</v>
      </c>
      <c r="F7" s="32">
        <v>34</v>
      </c>
      <c r="G7" s="32">
        <v>0</v>
      </c>
      <c r="H7" s="32">
        <v>0</v>
      </c>
      <c r="I7" s="21">
        <v>0</v>
      </c>
      <c r="J7" s="186">
        <v>0</v>
      </c>
      <c r="K7" s="21">
        <v>0</v>
      </c>
    </row>
    <row r="8" spans="1:11" customFormat="1" ht="15" customHeight="1" x14ac:dyDescent="0.2">
      <c r="A8" s="28" t="s">
        <v>303</v>
      </c>
      <c r="B8" s="33">
        <v>9941</v>
      </c>
      <c r="C8" s="33">
        <v>9123</v>
      </c>
      <c r="D8" s="33">
        <v>818</v>
      </c>
      <c r="E8" s="182">
        <v>33.47138047</v>
      </c>
      <c r="F8" s="33">
        <v>15</v>
      </c>
      <c r="G8" s="33">
        <v>3510</v>
      </c>
      <c r="H8" s="33">
        <v>2811</v>
      </c>
      <c r="I8" s="33">
        <v>699</v>
      </c>
      <c r="J8" s="182">
        <v>73.125</v>
      </c>
      <c r="K8" s="33">
        <v>42</v>
      </c>
    </row>
    <row r="9" spans="1:11" customFormat="1" ht="15" customHeight="1" x14ac:dyDescent="0.2">
      <c r="A9" s="29" t="s">
        <v>304</v>
      </c>
      <c r="B9" s="32">
        <v>91</v>
      </c>
      <c r="C9" s="32">
        <v>91</v>
      </c>
      <c r="D9" s="32">
        <v>0</v>
      </c>
      <c r="E9" s="181">
        <v>22.75</v>
      </c>
      <c r="F9" s="32">
        <v>17</v>
      </c>
      <c r="G9" s="32">
        <v>21</v>
      </c>
      <c r="H9" s="32">
        <v>21</v>
      </c>
      <c r="I9" s="32">
        <v>0</v>
      </c>
      <c r="J9" s="181">
        <v>21</v>
      </c>
      <c r="K9" s="32">
        <v>21</v>
      </c>
    </row>
    <row r="10" spans="1:11" customFormat="1" ht="15" customHeight="1" x14ac:dyDescent="0.2">
      <c r="A10" s="28" t="s">
        <v>305</v>
      </c>
      <c r="B10" s="33">
        <v>6755</v>
      </c>
      <c r="C10" s="33">
        <v>6357</v>
      </c>
      <c r="D10" s="33">
        <v>398</v>
      </c>
      <c r="E10" s="182">
        <v>47.907801419999998</v>
      </c>
      <c r="F10" s="33">
        <v>29</v>
      </c>
      <c r="G10" s="33">
        <v>1152</v>
      </c>
      <c r="H10" s="33">
        <v>1152</v>
      </c>
      <c r="I10" s="33">
        <v>0</v>
      </c>
      <c r="J10" s="182">
        <v>44.30769231</v>
      </c>
      <c r="K10" s="33">
        <v>29</v>
      </c>
    </row>
    <row r="11" spans="1:11" customFormat="1" ht="15" customHeight="1" x14ac:dyDescent="0.2">
      <c r="A11" s="29" t="s">
        <v>306</v>
      </c>
      <c r="B11" s="32">
        <v>37860</v>
      </c>
      <c r="C11" s="32">
        <v>35190</v>
      </c>
      <c r="D11" s="32">
        <v>2670</v>
      </c>
      <c r="E11" s="181">
        <v>37.559523810000002</v>
      </c>
      <c r="F11" s="32">
        <v>16</v>
      </c>
      <c r="G11" s="32">
        <v>3441</v>
      </c>
      <c r="H11" s="32">
        <v>3441</v>
      </c>
      <c r="I11" s="32">
        <v>0</v>
      </c>
      <c r="J11" s="181">
        <v>60.368421050000002</v>
      </c>
      <c r="K11" s="32">
        <v>29</v>
      </c>
    </row>
    <row r="12" spans="1:11" customFormat="1" ht="15" customHeight="1" x14ac:dyDescent="0.2">
      <c r="A12" s="28" t="s">
        <v>307</v>
      </c>
      <c r="B12" s="33">
        <v>25251</v>
      </c>
      <c r="C12" s="33">
        <v>24710</v>
      </c>
      <c r="D12" s="33">
        <v>541</v>
      </c>
      <c r="E12" s="182">
        <v>39.516431920000002</v>
      </c>
      <c r="F12" s="33">
        <v>18</v>
      </c>
      <c r="G12" s="33">
        <v>12771</v>
      </c>
      <c r="H12" s="33">
        <v>12552</v>
      </c>
      <c r="I12" s="33">
        <v>219</v>
      </c>
      <c r="J12" s="182">
        <v>49.88671875</v>
      </c>
      <c r="K12" s="33">
        <v>30</v>
      </c>
    </row>
    <row r="13" spans="1:11" customFormat="1" ht="15" customHeight="1" x14ac:dyDescent="0.2">
      <c r="A13" s="29" t="s">
        <v>308</v>
      </c>
      <c r="B13" s="32">
        <v>23621</v>
      </c>
      <c r="C13" s="32">
        <v>23420</v>
      </c>
      <c r="D13" s="32">
        <v>201</v>
      </c>
      <c r="E13" s="181">
        <v>38.786535299999997</v>
      </c>
      <c r="F13" s="32">
        <v>19</v>
      </c>
      <c r="G13" s="32">
        <v>5039</v>
      </c>
      <c r="H13" s="32">
        <v>4608</v>
      </c>
      <c r="I13" s="21">
        <v>431</v>
      </c>
      <c r="J13" s="181">
        <v>59.282352940000003</v>
      </c>
      <c r="K13" s="32">
        <v>28</v>
      </c>
    </row>
    <row r="14" spans="1:11" customFormat="1" ht="15" customHeight="1" x14ac:dyDescent="0.2">
      <c r="A14" s="28" t="s">
        <v>309</v>
      </c>
      <c r="B14" s="33">
        <v>20586</v>
      </c>
      <c r="C14" s="33">
        <v>19554</v>
      </c>
      <c r="D14" s="23">
        <v>1032</v>
      </c>
      <c r="E14" s="182">
        <v>31.096676739999999</v>
      </c>
      <c r="F14" s="33">
        <v>15</v>
      </c>
      <c r="G14" s="33">
        <v>10781</v>
      </c>
      <c r="H14" s="33">
        <v>8998</v>
      </c>
      <c r="I14" s="23">
        <v>1783</v>
      </c>
      <c r="J14" s="182">
        <v>49.228310499999999</v>
      </c>
      <c r="K14" s="33">
        <v>24</v>
      </c>
    </row>
    <row r="15" spans="1:11" customFormat="1" ht="15" customHeight="1" x14ac:dyDescent="0.2">
      <c r="A15" s="29" t="s">
        <v>310</v>
      </c>
      <c r="B15" s="32">
        <v>1432</v>
      </c>
      <c r="C15" s="32">
        <v>1309</v>
      </c>
      <c r="D15" s="21">
        <v>123</v>
      </c>
      <c r="E15" s="181">
        <v>37.684210530000001</v>
      </c>
      <c r="F15" s="32">
        <v>25</v>
      </c>
      <c r="G15" s="32">
        <v>1077</v>
      </c>
      <c r="H15" s="32">
        <v>1077</v>
      </c>
      <c r="I15" s="21">
        <v>0</v>
      </c>
      <c r="J15" s="181">
        <v>46.826086959999998</v>
      </c>
      <c r="K15" s="32">
        <v>35</v>
      </c>
    </row>
    <row r="16" spans="1:11" customFormat="1" ht="15" customHeight="1" x14ac:dyDescent="0.2">
      <c r="A16" s="28" t="s">
        <v>311</v>
      </c>
      <c r="B16" s="33">
        <v>517</v>
      </c>
      <c r="C16" s="33">
        <v>517</v>
      </c>
      <c r="D16" s="23">
        <v>0</v>
      </c>
      <c r="E16" s="182">
        <v>30.41176471</v>
      </c>
      <c r="F16" s="33">
        <v>17</v>
      </c>
      <c r="G16" s="33">
        <v>1725</v>
      </c>
      <c r="H16" s="33">
        <v>1660</v>
      </c>
      <c r="I16" s="23">
        <v>65</v>
      </c>
      <c r="J16" s="182">
        <v>46.621621619999999</v>
      </c>
      <c r="K16" s="33">
        <v>32</v>
      </c>
    </row>
    <row r="17" spans="1:11" customFormat="1" ht="15" customHeight="1" x14ac:dyDescent="0.2">
      <c r="A17" s="29" t="s">
        <v>312</v>
      </c>
      <c r="B17" s="32">
        <v>2209</v>
      </c>
      <c r="C17" s="32">
        <v>2060</v>
      </c>
      <c r="D17" s="21">
        <v>149</v>
      </c>
      <c r="E17" s="181">
        <v>55.225000000000001</v>
      </c>
      <c r="F17" s="32">
        <v>24</v>
      </c>
      <c r="G17" s="32">
        <v>1118</v>
      </c>
      <c r="H17" s="32">
        <v>840</v>
      </c>
      <c r="I17" s="32">
        <v>278</v>
      </c>
      <c r="J17" s="181">
        <v>86</v>
      </c>
      <c r="K17" s="32">
        <v>46</v>
      </c>
    </row>
    <row r="18" spans="1:11" customFormat="1" ht="15" customHeight="1" x14ac:dyDescent="0.2">
      <c r="A18" s="28" t="s">
        <v>313</v>
      </c>
      <c r="B18" s="33">
        <v>3904</v>
      </c>
      <c r="C18" s="33">
        <v>3848</v>
      </c>
      <c r="D18" s="33">
        <v>56</v>
      </c>
      <c r="E18" s="182">
        <v>39.434343429999998</v>
      </c>
      <c r="F18" s="33">
        <v>24</v>
      </c>
      <c r="G18" s="33">
        <v>3028</v>
      </c>
      <c r="H18" s="33">
        <v>2735</v>
      </c>
      <c r="I18" s="33">
        <v>293</v>
      </c>
      <c r="J18" s="182">
        <v>46.584615380000002</v>
      </c>
      <c r="K18" s="33">
        <v>25</v>
      </c>
    </row>
    <row r="19" spans="1:11" customFormat="1" ht="15" customHeight="1" x14ac:dyDescent="0.2">
      <c r="A19" s="29" t="s">
        <v>314</v>
      </c>
      <c r="B19" s="32">
        <v>44064</v>
      </c>
      <c r="C19" s="32">
        <v>42188</v>
      </c>
      <c r="D19" s="21">
        <v>1876</v>
      </c>
      <c r="E19" s="181">
        <v>39.307760930000001</v>
      </c>
      <c r="F19" s="32">
        <v>19</v>
      </c>
      <c r="G19" s="32">
        <v>11637</v>
      </c>
      <c r="H19" s="32">
        <v>10913</v>
      </c>
      <c r="I19" s="32">
        <v>724</v>
      </c>
      <c r="J19" s="181">
        <v>49.944206010000002</v>
      </c>
      <c r="K19" s="32">
        <v>27</v>
      </c>
    </row>
    <row r="20" spans="1:11" customFormat="1" ht="15" customHeight="1" x14ac:dyDescent="0.2">
      <c r="A20" s="28" t="s">
        <v>315</v>
      </c>
      <c r="B20" s="33">
        <v>9340</v>
      </c>
      <c r="C20" s="33">
        <v>9193</v>
      </c>
      <c r="D20" s="33">
        <v>147</v>
      </c>
      <c r="E20" s="182">
        <v>48.393782379999998</v>
      </c>
      <c r="F20" s="33">
        <v>18</v>
      </c>
      <c r="G20" s="33">
        <v>6663</v>
      </c>
      <c r="H20" s="33">
        <v>6543</v>
      </c>
      <c r="I20" s="33">
        <v>120</v>
      </c>
      <c r="J20" s="182">
        <v>60.027027029999999</v>
      </c>
      <c r="K20" s="33">
        <v>32</v>
      </c>
    </row>
    <row r="21" spans="1:11" customFormat="1" ht="15" customHeight="1" x14ac:dyDescent="0.2">
      <c r="A21" s="29" t="s">
        <v>316</v>
      </c>
      <c r="B21" s="32">
        <v>4518</v>
      </c>
      <c r="C21" s="32">
        <v>4252</v>
      </c>
      <c r="D21" s="21">
        <v>266</v>
      </c>
      <c r="E21" s="181">
        <v>40.339285709999999</v>
      </c>
      <c r="F21" s="32">
        <v>17</v>
      </c>
      <c r="G21" s="32">
        <v>3633</v>
      </c>
      <c r="H21" s="32">
        <v>3633</v>
      </c>
      <c r="I21" s="32">
        <v>0</v>
      </c>
      <c r="J21" s="181">
        <v>47.802631580000003</v>
      </c>
      <c r="K21" s="32">
        <v>24</v>
      </c>
    </row>
    <row r="22" spans="1:11" customFormat="1" ht="15" customHeight="1" x14ac:dyDescent="0.2">
      <c r="A22" s="28" t="s">
        <v>317</v>
      </c>
      <c r="B22" s="33">
        <v>30515</v>
      </c>
      <c r="C22" s="33">
        <v>30515</v>
      </c>
      <c r="D22" s="33">
        <v>0</v>
      </c>
      <c r="E22" s="182">
        <v>35.523864959999997</v>
      </c>
      <c r="F22" s="33">
        <v>19</v>
      </c>
      <c r="G22" s="33">
        <v>16625</v>
      </c>
      <c r="H22" s="33">
        <v>16625</v>
      </c>
      <c r="I22" s="23">
        <v>0</v>
      </c>
      <c r="J22" s="182">
        <v>48.897058819999998</v>
      </c>
      <c r="K22" s="33">
        <v>28</v>
      </c>
    </row>
    <row r="23" spans="1:11" customFormat="1" ht="15" customHeight="1" x14ac:dyDescent="0.2">
      <c r="A23" s="29" t="s">
        <v>318</v>
      </c>
      <c r="B23" s="32">
        <v>7722</v>
      </c>
      <c r="C23" s="32">
        <v>7521</v>
      </c>
      <c r="D23" s="21">
        <v>201</v>
      </c>
      <c r="E23" s="181">
        <v>49.5</v>
      </c>
      <c r="F23" s="32">
        <v>22</v>
      </c>
      <c r="G23" s="32">
        <v>1603</v>
      </c>
      <c r="H23" s="32">
        <v>1459</v>
      </c>
      <c r="I23" s="32">
        <v>144</v>
      </c>
      <c r="J23" s="181">
        <v>53.433333330000004</v>
      </c>
      <c r="K23" s="32">
        <v>30</v>
      </c>
    </row>
    <row r="24" spans="1:11" customFormat="1" ht="15" customHeight="1" x14ac:dyDescent="0.2">
      <c r="A24" s="28" t="s">
        <v>319</v>
      </c>
      <c r="B24" s="33">
        <v>3208</v>
      </c>
      <c r="C24" s="33">
        <v>3208</v>
      </c>
      <c r="D24" s="33">
        <v>0</v>
      </c>
      <c r="E24" s="182">
        <v>42.77333333</v>
      </c>
      <c r="F24" s="33">
        <v>22</v>
      </c>
      <c r="G24" s="33">
        <v>3073</v>
      </c>
      <c r="H24" s="33">
        <v>2862</v>
      </c>
      <c r="I24" s="33">
        <v>211</v>
      </c>
      <c r="J24" s="182">
        <v>66.804347829999998</v>
      </c>
      <c r="K24" s="33">
        <v>31</v>
      </c>
    </row>
    <row r="25" spans="1:11" customFormat="1" ht="15" customHeight="1" x14ac:dyDescent="0.2">
      <c r="A25" s="29" t="s">
        <v>320</v>
      </c>
      <c r="B25" s="32">
        <v>2496</v>
      </c>
      <c r="C25" s="32">
        <v>2373</v>
      </c>
      <c r="D25" s="21">
        <v>123</v>
      </c>
      <c r="E25" s="181">
        <v>83.2</v>
      </c>
      <c r="F25" s="32">
        <v>44</v>
      </c>
      <c r="G25" s="21">
        <v>1631</v>
      </c>
      <c r="H25" s="21">
        <v>1067</v>
      </c>
      <c r="I25" s="21">
        <v>564</v>
      </c>
      <c r="J25" s="186">
        <v>101.9375</v>
      </c>
      <c r="K25" s="21">
        <v>77</v>
      </c>
    </row>
    <row r="26" spans="1:11" customFormat="1" ht="15" customHeight="1" x14ac:dyDescent="0.2">
      <c r="A26" s="28" t="s">
        <v>321</v>
      </c>
      <c r="B26" s="33">
        <v>16</v>
      </c>
      <c r="C26" s="33">
        <v>16</v>
      </c>
      <c r="D26" s="33">
        <v>0</v>
      </c>
      <c r="E26" s="182">
        <v>16</v>
      </c>
      <c r="F26" s="33">
        <v>16</v>
      </c>
      <c r="G26" s="33">
        <v>59</v>
      </c>
      <c r="H26" s="33">
        <v>59</v>
      </c>
      <c r="I26" s="33">
        <v>0</v>
      </c>
      <c r="J26" s="182">
        <v>59</v>
      </c>
      <c r="K26" s="33">
        <v>59</v>
      </c>
    </row>
    <row r="27" spans="1:11" customFormat="1" ht="12.75" x14ac:dyDescent="0.2">
      <c r="A27" s="16" t="s">
        <v>288</v>
      </c>
      <c r="B27" s="99"/>
      <c r="C27" s="99"/>
      <c r="D27" s="99"/>
      <c r="E27" s="99"/>
      <c r="F27" s="5"/>
      <c r="G27" s="99"/>
      <c r="H27" s="99"/>
      <c r="I27" s="99"/>
      <c r="J27" s="5"/>
      <c r="K27" s="5"/>
    </row>
    <row r="28" spans="1:11" customFormat="1" ht="12.75" x14ac:dyDescent="0.2">
      <c r="A28" s="16" t="s">
        <v>299</v>
      </c>
      <c r="B28" s="99"/>
      <c r="C28" s="99"/>
      <c r="D28" s="99"/>
      <c r="E28" s="99"/>
      <c r="F28" s="5"/>
      <c r="G28" s="99"/>
      <c r="H28" s="99"/>
      <c r="I28" s="99"/>
      <c r="J28" s="5"/>
      <c r="K28" s="5"/>
    </row>
    <row r="29" spans="1:11" customFormat="1" ht="12.75" x14ac:dyDescent="0.2">
      <c r="A29" s="5"/>
      <c r="B29" s="99"/>
      <c r="C29" s="99"/>
      <c r="D29" s="99"/>
      <c r="E29" s="99"/>
      <c r="F29" s="5"/>
      <c r="G29" s="99"/>
      <c r="H29" s="99"/>
      <c r="I29" s="99"/>
      <c r="J29" s="5"/>
      <c r="K29" s="5"/>
    </row>
    <row r="30" spans="1:11" customFormat="1" ht="15.75" customHeight="1" x14ac:dyDescent="0.2">
      <c r="A30" s="9"/>
      <c r="B30" s="5"/>
      <c r="C30" s="5"/>
      <c r="D30" s="5"/>
      <c r="E30" s="5"/>
      <c r="F30" s="5"/>
      <c r="G30" s="5"/>
      <c r="H30" s="5"/>
      <c r="I30" s="5"/>
      <c r="J30" s="5"/>
      <c r="K30" s="5"/>
    </row>
    <row r="31" spans="1:11" customFormat="1" ht="15.75" customHeight="1" x14ac:dyDescent="0.25">
      <c r="A31" s="10"/>
      <c r="B31" s="5"/>
      <c r="C31" s="5"/>
      <c r="D31" s="5"/>
      <c r="E31" s="5"/>
      <c r="F31" s="5"/>
      <c r="G31" s="5"/>
      <c r="H31" s="5"/>
      <c r="I31" s="5"/>
      <c r="J31" s="5"/>
      <c r="K31" s="5"/>
    </row>
  </sheetData>
  <mergeCells count="2">
    <mergeCell ref="B3:F3"/>
    <mergeCell ref="G3:K3"/>
  </mergeCells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D10"/>
  <sheetViews>
    <sheetView zoomScaleNormal="100" workbookViewId="0"/>
  </sheetViews>
  <sheetFormatPr baseColWidth="10" defaultRowHeight="12.75" x14ac:dyDescent="0.2"/>
  <cols>
    <col min="1" max="1" width="13.140625" customWidth="1"/>
    <col min="2" max="4" width="12.42578125" customWidth="1"/>
  </cols>
  <sheetData>
    <row r="1" spans="1:4" ht="15.75" customHeight="1" x14ac:dyDescent="0.2">
      <c r="A1" s="9" t="s">
        <v>475</v>
      </c>
      <c r="B1" s="5"/>
      <c r="C1" s="5"/>
      <c r="D1" s="5"/>
    </row>
    <row r="2" spans="1:4" x14ac:dyDescent="0.2">
      <c r="A2" s="5"/>
      <c r="B2" s="5"/>
      <c r="C2" s="5"/>
      <c r="D2" s="5"/>
    </row>
    <row r="3" spans="1:4" ht="17.25" customHeight="1" x14ac:dyDescent="0.2">
      <c r="A3" s="11"/>
      <c r="B3" s="236" t="s">
        <v>17</v>
      </c>
      <c r="C3" s="236" t="s">
        <v>132</v>
      </c>
      <c r="D3" s="236" t="s">
        <v>115</v>
      </c>
    </row>
    <row r="4" spans="1:4" ht="15" customHeight="1" x14ac:dyDescent="0.2">
      <c r="A4" s="166" t="s">
        <v>17</v>
      </c>
      <c r="B4" s="167">
        <f>SUM(C4:D4)</f>
        <v>169</v>
      </c>
      <c r="C4" s="167">
        <f>SUM(C5:C6)</f>
        <v>68</v>
      </c>
      <c r="D4" s="167">
        <f>SUM(D5:D6)</f>
        <v>101</v>
      </c>
    </row>
    <row r="5" spans="1:4" ht="15" customHeight="1" x14ac:dyDescent="0.2">
      <c r="A5" s="28" t="s">
        <v>252</v>
      </c>
      <c r="B5" s="136">
        <f>SUM(C5:D5)</f>
        <v>66</v>
      </c>
      <c r="C5" s="208">
        <v>30</v>
      </c>
      <c r="D5" s="208">
        <v>36</v>
      </c>
    </row>
    <row r="6" spans="1:4" ht="15" customHeight="1" x14ac:dyDescent="0.2">
      <c r="A6" s="94" t="s">
        <v>77</v>
      </c>
      <c r="B6" s="137">
        <f>SUM(C6:D6)</f>
        <v>103</v>
      </c>
      <c r="C6" s="204">
        <v>38</v>
      </c>
      <c r="D6" s="204">
        <v>65</v>
      </c>
    </row>
    <row r="7" spans="1:4" x14ac:dyDescent="0.2">
      <c r="A7" s="16" t="s">
        <v>476</v>
      </c>
      <c r="B7" s="5"/>
      <c r="C7" s="5"/>
      <c r="D7" s="5"/>
    </row>
    <row r="8" spans="1:4" x14ac:dyDescent="0.2">
      <c r="A8" s="5"/>
      <c r="B8" s="5"/>
      <c r="C8" s="5"/>
      <c r="D8" s="5"/>
    </row>
    <row r="9" spans="1:4" x14ac:dyDescent="0.2">
      <c r="A9" s="5"/>
      <c r="B9" s="5"/>
      <c r="C9" s="5"/>
      <c r="D9" s="5"/>
    </row>
    <row r="10" spans="1:4" x14ac:dyDescent="0.2">
      <c r="A10" s="5"/>
      <c r="B10" s="99"/>
      <c r="C10" s="5"/>
      <c r="D10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D14"/>
  <sheetViews>
    <sheetView zoomScaleNormal="100" workbookViewId="0"/>
  </sheetViews>
  <sheetFormatPr baseColWidth="10" defaultRowHeight="12.75" x14ac:dyDescent="0.2"/>
  <cols>
    <col min="1" max="1" width="15" customWidth="1"/>
    <col min="2" max="4" width="11.42578125" customWidth="1"/>
  </cols>
  <sheetData>
    <row r="1" spans="1:4" ht="15.75" customHeight="1" x14ac:dyDescent="0.2">
      <c r="A1" s="9" t="s">
        <v>477</v>
      </c>
      <c r="B1" s="5"/>
      <c r="C1" s="5"/>
      <c r="D1" s="5"/>
    </row>
    <row r="2" spans="1:4" x14ac:dyDescent="0.2">
      <c r="A2" s="5"/>
      <c r="B2" s="5"/>
      <c r="C2" s="5"/>
      <c r="D2" s="5"/>
    </row>
    <row r="3" spans="1:4" ht="17.25" customHeight="1" x14ac:dyDescent="0.2">
      <c r="A3" s="11"/>
      <c r="B3" s="236" t="s">
        <v>17</v>
      </c>
      <c r="C3" s="236" t="s">
        <v>132</v>
      </c>
      <c r="D3" s="236" t="s">
        <v>115</v>
      </c>
    </row>
    <row r="4" spans="1:4" ht="15" customHeight="1" x14ac:dyDescent="0.2">
      <c r="A4" s="166" t="s">
        <v>17</v>
      </c>
      <c r="B4" s="168">
        <f>SUM(B5:B10)</f>
        <v>169</v>
      </c>
      <c r="C4" s="167">
        <f>SUM(C5:C10)</f>
        <v>68</v>
      </c>
      <c r="D4" s="167">
        <f>SUM(D5:D10)</f>
        <v>101</v>
      </c>
    </row>
    <row r="5" spans="1:4" ht="15" customHeight="1" x14ac:dyDescent="0.2">
      <c r="A5" s="28" t="s">
        <v>326</v>
      </c>
      <c r="B5" s="138">
        <v>0</v>
      </c>
      <c r="C5" s="138">
        <v>0</v>
      </c>
      <c r="D5" s="138">
        <v>0</v>
      </c>
    </row>
    <row r="6" spans="1:4" ht="15" customHeight="1" x14ac:dyDescent="0.2">
      <c r="A6" s="29" t="s">
        <v>236</v>
      </c>
      <c r="B6" s="139">
        <v>15</v>
      </c>
      <c r="C6" s="139">
        <v>6</v>
      </c>
      <c r="D6" s="139">
        <v>9</v>
      </c>
    </row>
    <row r="7" spans="1:4" ht="15" customHeight="1" x14ac:dyDescent="0.2">
      <c r="A7" s="28" t="s">
        <v>237</v>
      </c>
      <c r="B7" s="138">
        <v>36</v>
      </c>
      <c r="C7" s="138">
        <v>13</v>
      </c>
      <c r="D7" s="151">
        <v>23</v>
      </c>
    </row>
    <row r="8" spans="1:4" ht="15" customHeight="1" x14ac:dyDescent="0.2">
      <c r="A8" s="29" t="s">
        <v>238</v>
      </c>
      <c r="B8" s="139">
        <v>56</v>
      </c>
      <c r="C8" s="139">
        <v>25</v>
      </c>
      <c r="D8" s="139">
        <v>31</v>
      </c>
    </row>
    <row r="9" spans="1:4" ht="15" customHeight="1" x14ac:dyDescent="0.2">
      <c r="A9" s="28" t="s">
        <v>239</v>
      </c>
      <c r="B9" s="138">
        <v>55</v>
      </c>
      <c r="C9" s="138">
        <v>22</v>
      </c>
      <c r="D9" s="151">
        <v>33</v>
      </c>
    </row>
    <row r="10" spans="1:4" ht="15" customHeight="1" x14ac:dyDescent="0.2">
      <c r="A10" s="29" t="s">
        <v>240</v>
      </c>
      <c r="B10" s="139">
        <v>7</v>
      </c>
      <c r="C10" s="139">
        <v>2</v>
      </c>
      <c r="D10" s="139">
        <v>5</v>
      </c>
    </row>
    <row r="11" spans="1:4" x14ac:dyDescent="0.2">
      <c r="A11" s="16" t="s">
        <v>476</v>
      </c>
      <c r="B11" s="5"/>
      <c r="C11" s="5"/>
      <c r="D11" s="5"/>
    </row>
    <row r="12" spans="1:4" x14ac:dyDescent="0.2">
      <c r="A12" s="5"/>
      <c r="B12" s="5"/>
      <c r="C12" s="5"/>
      <c r="D12" s="5"/>
    </row>
    <row r="13" spans="1:4" x14ac:dyDescent="0.2">
      <c r="A13" s="5"/>
      <c r="B13" s="5"/>
      <c r="C13" s="5"/>
      <c r="D13" s="5"/>
    </row>
    <row r="14" spans="1:4" x14ac:dyDescent="0.2">
      <c r="A14" s="5"/>
      <c r="B14" s="99"/>
      <c r="C14" s="5"/>
      <c r="D14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E11"/>
  <sheetViews>
    <sheetView zoomScaleNormal="100" workbookViewId="0"/>
  </sheetViews>
  <sheetFormatPr baseColWidth="10" defaultRowHeight="12.75" x14ac:dyDescent="0.2"/>
  <cols>
    <col min="1" max="1" width="16.42578125" customWidth="1"/>
    <col min="2" max="4" width="10.42578125" customWidth="1"/>
  </cols>
  <sheetData>
    <row r="1" spans="1:5" ht="15.75" customHeight="1" x14ac:dyDescent="0.2">
      <c r="A1" s="9" t="s">
        <v>478</v>
      </c>
      <c r="B1" s="5"/>
      <c r="C1" s="5"/>
      <c r="D1" s="5"/>
      <c r="E1" s="5"/>
    </row>
    <row r="2" spans="1:5" x14ac:dyDescent="0.2">
      <c r="A2" s="5"/>
      <c r="B2" s="5"/>
      <c r="C2" s="5"/>
      <c r="D2" s="5"/>
      <c r="E2" s="5"/>
    </row>
    <row r="3" spans="1:5" ht="18" customHeight="1" x14ac:dyDescent="0.2">
      <c r="A3" s="11"/>
      <c r="B3" s="236" t="s">
        <v>17</v>
      </c>
      <c r="C3" s="236" t="s">
        <v>132</v>
      </c>
      <c r="D3" s="236" t="s">
        <v>115</v>
      </c>
      <c r="E3" s="5"/>
    </row>
    <row r="4" spans="1:5" ht="15" customHeight="1" x14ac:dyDescent="0.2">
      <c r="A4" s="166" t="s">
        <v>17</v>
      </c>
      <c r="B4" s="167">
        <f t="shared" ref="B4:B7" si="0">SUM(C4:D4)</f>
        <v>169</v>
      </c>
      <c r="C4" s="167">
        <f>SUM(C5:C9)</f>
        <v>68</v>
      </c>
      <c r="D4" s="167">
        <f>SUM(D5:D9)</f>
        <v>101</v>
      </c>
      <c r="E4" s="99"/>
    </row>
    <row r="5" spans="1:5" ht="15" customHeight="1" x14ac:dyDescent="0.2">
      <c r="A5" s="103" t="s">
        <v>31</v>
      </c>
      <c r="B5" s="138">
        <f t="shared" si="0"/>
        <v>4</v>
      </c>
      <c r="C5" s="138">
        <v>2</v>
      </c>
      <c r="D5" s="138">
        <v>2</v>
      </c>
      <c r="E5" s="5"/>
    </row>
    <row r="6" spans="1:5" ht="15" customHeight="1" x14ac:dyDescent="0.2">
      <c r="A6" s="102" t="s">
        <v>82</v>
      </c>
      <c r="B6" s="139">
        <f t="shared" si="0"/>
        <v>24</v>
      </c>
      <c r="C6" s="139">
        <v>12</v>
      </c>
      <c r="D6" s="139">
        <v>12</v>
      </c>
      <c r="E6" s="5"/>
    </row>
    <row r="7" spans="1:5" ht="15" customHeight="1" x14ac:dyDescent="0.2">
      <c r="A7" s="103" t="s">
        <v>81</v>
      </c>
      <c r="B7" s="138">
        <f t="shared" si="0"/>
        <v>13</v>
      </c>
      <c r="C7" s="138">
        <v>7</v>
      </c>
      <c r="D7" s="151">
        <v>6</v>
      </c>
      <c r="E7" s="5"/>
    </row>
    <row r="8" spans="1:5" ht="15" customHeight="1" x14ac:dyDescent="0.2">
      <c r="A8" s="102" t="s">
        <v>83</v>
      </c>
      <c r="B8" s="139">
        <f t="shared" ref="B8" si="1">SUM(C8:D8)</f>
        <v>128</v>
      </c>
      <c r="C8" s="139">
        <v>47</v>
      </c>
      <c r="D8" s="139">
        <v>81</v>
      </c>
      <c r="E8" s="5"/>
    </row>
    <row r="9" spans="1:5" ht="15" customHeight="1" x14ac:dyDescent="0.2">
      <c r="A9" s="103" t="s">
        <v>293</v>
      </c>
      <c r="B9" s="138">
        <f>SUM(C9:D9)</f>
        <v>0</v>
      </c>
      <c r="C9" s="138">
        <v>0</v>
      </c>
      <c r="D9" s="151">
        <v>0</v>
      </c>
      <c r="E9" s="5"/>
    </row>
    <row r="10" spans="1:5" x14ac:dyDescent="0.2">
      <c r="A10" s="16" t="s">
        <v>476</v>
      </c>
      <c r="B10" s="5"/>
      <c r="C10" s="5"/>
      <c r="D10" s="5"/>
      <c r="E10" s="5"/>
    </row>
    <row r="11" spans="1:5" x14ac:dyDescent="0.2">
      <c r="A11" s="5"/>
      <c r="B11" s="99"/>
      <c r="C11" s="5"/>
      <c r="D11" s="5"/>
      <c r="E11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D15"/>
  <sheetViews>
    <sheetView zoomScaleNormal="100" workbookViewId="0"/>
  </sheetViews>
  <sheetFormatPr baseColWidth="10" defaultRowHeight="12.75" x14ac:dyDescent="0.2"/>
  <cols>
    <col min="1" max="1" width="23.140625" customWidth="1"/>
    <col min="2" max="2" width="11.5703125" customWidth="1"/>
  </cols>
  <sheetData>
    <row r="1" spans="1:4" ht="15.75" customHeight="1" x14ac:dyDescent="0.2">
      <c r="A1" s="9" t="s">
        <v>479</v>
      </c>
      <c r="B1" s="5"/>
      <c r="C1" s="5"/>
      <c r="D1" s="5"/>
    </row>
    <row r="2" spans="1:4" x14ac:dyDescent="0.2">
      <c r="A2" s="5"/>
      <c r="B2" s="5"/>
      <c r="C2" s="5"/>
      <c r="D2" s="5"/>
    </row>
    <row r="3" spans="1:4" ht="17.25" customHeight="1" x14ac:dyDescent="0.2">
      <c r="A3" s="11"/>
      <c r="B3" s="236" t="s">
        <v>17</v>
      </c>
      <c r="C3" s="236" t="s">
        <v>132</v>
      </c>
      <c r="D3" s="236" t="s">
        <v>115</v>
      </c>
    </row>
    <row r="4" spans="1:4" ht="15" customHeight="1" x14ac:dyDescent="0.2">
      <c r="A4" s="169" t="s">
        <v>17</v>
      </c>
      <c r="B4" s="167">
        <f>SUM(C4:D4)</f>
        <v>169</v>
      </c>
      <c r="C4" s="167">
        <f>SUM(C5:C11)</f>
        <v>68</v>
      </c>
      <c r="D4" s="167">
        <f>SUM(D5:D11)</f>
        <v>101</v>
      </c>
    </row>
    <row r="5" spans="1:4" s="3" customFormat="1" ht="15" customHeight="1" x14ac:dyDescent="0.2">
      <c r="A5" s="28" t="s">
        <v>212</v>
      </c>
      <c r="B5" s="138">
        <f t="shared" ref="B5:B11" si="0">SUM(C5:D5)</f>
        <v>3</v>
      </c>
      <c r="C5" s="138">
        <v>1</v>
      </c>
      <c r="D5" s="138">
        <v>2</v>
      </c>
    </row>
    <row r="6" spans="1:4" s="3" customFormat="1" ht="15" customHeight="1" x14ac:dyDescent="0.2">
      <c r="A6" s="29" t="s">
        <v>213</v>
      </c>
      <c r="B6" s="139">
        <f t="shared" si="0"/>
        <v>154</v>
      </c>
      <c r="C6" s="139">
        <v>63</v>
      </c>
      <c r="D6" s="139">
        <v>91</v>
      </c>
    </row>
    <row r="7" spans="1:4" s="3" customFormat="1" ht="15" customHeight="1" x14ac:dyDescent="0.2">
      <c r="A7" s="28" t="s">
        <v>214</v>
      </c>
      <c r="B7" s="138">
        <f t="shared" si="0"/>
        <v>2</v>
      </c>
      <c r="C7" s="138">
        <v>2</v>
      </c>
      <c r="D7" s="151">
        <v>0</v>
      </c>
    </row>
    <row r="8" spans="1:4" s="3" customFormat="1" ht="15" customHeight="1" x14ac:dyDescent="0.2">
      <c r="A8" s="29" t="s">
        <v>243</v>
      </c>
      <c r="B8" s="139">
        <f t="shared" si="0"/>
        <v>6</v>
      </c>
      <c r="C8" s="139">
        <v>1</v>
      </c>
      <c r="D8" s="139">
        <v>5</v>
      </c>
    </row>
    <row r="9" spans="1:4" s="3" customFormat="1" ht="15" customHeight="1" x14ac:dyDescent="0.2">
      <c r="A9" s="28" t="s">
        <v>221</v>
      </c>
      <c r="B9" s="138">
        <f t="shared" si="0"/>
        <v>4</v>
      </c>
      <c r="C9" s="138">
        <v>1</v>
      </c>
      <c r="D9" s="151">
        <v>3</v>
      </c>
    </row>
    <row r="10" spans="1:4" s="3" customFormat="1" ht="15" customHeight="1" x14ac:dyDescent="0.2">
      <c r="A10" s="29" t="s">
        <v>244</v>
      </c>
      <c r="B10" s="139">
        <f t="shared" si="0"/>
        <v>0</v>
      </c>
      <c r="C10" s="139">
        <v>0</v>
      </c>
      <c r="D10" s="139">
        <v>0</v>
      </c>
    </row>
    <row r="11" spans="1:4" s="3" customFormat="1" ht="15" customHeight="1" x14ac:dyDescent="0.2">
      <c r="A11" s="28" t="s">
        <v>250</v>
      </c>
      <c r="B11" s="138">
        <f t="shared" si="0"/>
        <v>0</v>
      </c>
      <c r="C11" s="138">
        <v>0</v>
      </c>
      <c r="D11" s="151">
        <v>0</v>
      </c>
    </row>
    <row r="12" spans="1:4" x14ac:dyDescent="0.2">
      <c r="A12" s="16" t="s">
        <v>476</v>
      </c>
      <c r="B12" s="242"/>
      <c r="C12" s="5"/>
      <c r="D12" s="5"/>
    </row>
    <row r="13" spans="1:4" x14ac:dyDescent="0.2">
      <c r="A13" s="5"/>
      <c r="B13" s="242"/>
      <c r="C13" s="5"/>
      <c r="D13" s="5"/>
    </row>
    <row r="14" spans="1:4" x14ac:dyDescent="0.2">
      <c r="A14" s="5"/>
      <c r="B14" s="99"/>
      <c r="C14" s="5"/>
      <c r="D14" s="5"/>
    </row>
    <row r="15" spans="1:4" x14ac:dyDescent="0.2">
      <c r="A15" s="5"/>
      <c r="B15" s="99"/>
      <c r="C15" s="5"/>
      <c r="D15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8" t="s">
        <v>290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/>
  <dimension ref="A1:I19"/>
  <sheetViews>
    <sheetView workbookViewId="0"/>
  </sheetViews>
  <sheetFormatPr baseColWidth="10" defaultRowHeight="12.75" x14ac:dyDescent="0.2"/>
  <cols>
    <col min="1" max="1" width="19.28515625" customWidth="1"/>
    <col min="8" max="8" width="11.42578125" style="3" customWidth="1"/>
  </cols>
  <sheetData>
    <row r="1" spans="1:9" ht="15.75" customHeight="1" x14ac:dyDescent="0.2">
      <c r="A1" s="9" t="s">
        <v>480</v>
      </c>
      <c r="B1" s="5"/>
      <c r="C1" s="5"/>
      <c r="D1" s="5"/>
      <c r="E1" s="5"/>
      <c r="F1" s="5"/>
      <c r="G1" s="5"/>
      <c r="H1" s="12"/>
      <c r="I1" s="5"/>
    </row>
    <row r="2" spans="1:9" x14ac:dyDescent="0.2">
      <c r="A2" s="5"/>
      <c r="B2" s="5"/>
      <c r="C2" s="5"/>
      <c r="D2" s="5"/>
      <c r="E2" s="5"/>
      <c r="F2" s="5"/>
      <c r="G2" s="5"/>
      <c r="H2" s="12"/>
      <c r="I2" s="5"/>
    </row>
    <row r="3" spans="1:9" ht="18.75" customHeight="1" x14ac:dyDescent="0.2">
      <c r="A3" s="11"/>
      <c r="B3" s="25" t="s">
        <v>17</v>
      </c>
      <c r="C3" s="25" t="s">
        <v>116</v>
      </c>
      <c r="D3" s="25" t="s">
        <v>117</v>
      </c>
      <c r="E3" s="25" t="s">
        <v>34</v>
      </c>
      <c r="F3" s="25" t="s">
        <v>131</v>
      </c>
      <c r="G3" s="25" t="s">
        <v>35</v>
      </c>
      <c r="H3" s="107"/>
      <c r="I3" s="5"/>
    </row>
    <row r="4" spans="1:9" ht="15" customHeight="1" x14ac:dyDescent="0.2">
      <c r="A4" s="44" t="s">
        <v>278</v>
      </c>
      <c r="B4" s="12"/>
      <c r="C4" s="12"/>
      <c r="D4" s="12"/>
      <c r="E4" s="12"/>
      <c r="F4" s="12"/>
      <c r="G4" s="12"/>
      <c r="H4" s="12"/>
      <c r="I4" s="99"/>
    </row>
    <row r="5" spans="1:9" ht="15" customHeight="1" x14ac:dyDescent="0.2">
      <c r="A5" s="52" t="s">
        <v>20</v>
      </c>
      <c r="B5" s="108">
        <f>SUM(C5:G5)</f>
        <v>401345</v>
      </c>
      <c r="C5" s="23">
        <v>3962</v>
      </c>
      <c r="D5" s="23">
        <v>56803</v>
      </c>
      <c r="E5" s="23">
        <v>327336</v>
      </c>
      <c r="F5" s="23">
        <v>10428</v>
      </c>
      <c r="G5" s="23">
        <v>2816</v>
      </c>
      <c r="H5" s="21"/>
      <c r="I5" s="5"/>
    </row>
    <row r="6" spans="1:9" ht="15" customHeight="1" x14ac:dyDescent="0.2">
      <c r="A6" s="51" t="s">
        <v>60</v>
      </c>
      <c r="B6" s="32">
        <f>SUM(C6:G6)</f>
        <v>708075</v>
      </c>
      <c r="C6" s="32">
        <v>7143</v>
      </c>
      <c r="D6" s="32">
        <v>106066</v>
      </c>
      <c r="E6" s="32">
        <v>578002</v>
      </c>
      <c r="F6" s="32">
        <v>13993</v>
      </c>
      <c r="G6" s="32">
        <v>2871</v>
      </c>
      <c r="H6" s="13"/>
      <c r="I6" s="5"/>
    </row>
    <row r="7" spans="1:9" ht="15" customHeight="1" x14ac:dyDescent="0.2">
      <c r="A7" s="52" t="s">
        <v>61</v>
      </c>
      <c r="B7" s="27">
        <f>B5/B6</f>
        <v>0.56681142534336049</v>
      </c>
      <c r="C7" s="27">
        <f t="shared" ref="C7:G7" si="0">C5/C6</f>
        <v>0.55466890662186752</v>
      </c>
      <c r="D7" s="27">
        <f t="shared" si="0"/>
        <v>0.53554390662417739</v>
      </c>
      <c r="E7" s="27">
        <f t="shared" si="0"/>
        <v>0.56632329991937747</v>
      </c>
      <c r="F7" s="27">
        <f t="shared" si="0"/>
        <v>0.74522975773601086</v>
      </c>
      <c r="G7" s="27">
        <f t="shared" si="0"/>
        <v>0.98084291187739459</v>
      </c>
      <c r="H7" s="26"/>
      <c r="I7" s="5"/>
    </row>
    <row r="8" spans="1:9" ht="15" customHeight="1" x14ac:dyDescent="0.2">
      <c r="A8" s="44" t="s">
        <v>530</v>
      </c>
      <c r="B8" s="21"/>
      <c r="C8" s="21"/>
      <c r="D8" s="21"/>
      <c r="E8" s="21"/>
      <c r="F8" s="21"/>
      <c r="G8" s="21"/>
      <c r="H8" s="21"/>
      <c r="I8" s="5"/>
    </row>
    <row r="9" spans="1:9" ht="15" customHeight="1" x14ac:dyDescent="0.2">
      <c r="A9" s="52" t="s">
        <v>20</v>
      </c>
      <c r="B9" s="23">
        <f>SUM(C9:G9)</f>
        <v>40614</v>
      </c>
      <c r="C9" s="23">
        <v>209</v>
      </c>
      <c r="D9" s="100" t="s">
        <v>58</v>
      </c>
      <c r="E9" s="23">
        <v>27501</v>
      </c>
      <c r="F9" s="23">
        <v>12844</v>
      </c>
      <c r="G9" s="23">
        <v>60</v>
      </c>
      <c r="H9" s="21"/>
      <c r="I9" s="5"/>
    </row>
    <row r="10" spans="1:9" ht="15" customHeight="1" x14ac:dyDescent="0.2">
      <c r="A10" s="51" t="s">
        <v>60</v>
      </c>
      <c r="B10" s="32">
        <f>SUM(C10:G10)</f>
        <v>66000</v>
      </c>
      <c r="C10" s="32">
        <v>595</v>
      </c>
      <c r="D10" s="101" t="s">
        <v>58</v>
      </c>
      <c r="E10" s="32">
        <v>48200</v>
      </c>
      <c r="F10" s="32">
        <v>17131</v>
      </c>
      <c r="G10" s="32">
        <v>74</v>
      </c>
      <c r="H10" s="13"/>
      <c r="I10" s="5"/>
    </row>
    <row r="11" spans="1:9" ht="15" customHeight="1" x14ac:dyDescent="0.2">
      <c r="A11" s="52" t="s">
        <v>61</v>
      </c>
      <c r="B11" s="27">
        <f>B9/B10</f>
        <v>0.61536363636363633</v>
      </c>
      <c r="C11" s="27">
        <f t="shared" ref="C11:G11" si="1">C9/C10</f>
        <v>0.35126050420168065</v>
      </c>
      <c r="D11" s="27" t="s">
        <v>58</v>
      </c>
      <c r="E11" s="27">
        <f t="shared" si="1"/>
        <v>0.57056016597510373</v>
      </c>
      <c r="F11" s="27">
        <f t="shared" si="1"/>
        <v>0.74975191173895273</v>
      </c>
      <c r="G11" s="27">
        <f t="shared" si="1"/>
        <v>0.81081081081081086</v>
      </c>
      <c r="H11" s="26"/>
      <c r="I11" s="5"/>
    </row>
    <row r="12" spans="1:9" x14ac:dyDescent="0.2">
      <c r="A12" s="16" t="s">
        <v>481</v>
      </c>
      <c r="B12" s="5"/>
      <c r="C12" s="5"/>
      <c r="D12" s="5"/>
      <c r="E12" s="5"/>
      <c r="F12" s="5"/>
      <c r="G12" s="5"/>
      <c r="H12" s="12"/>
      <c r="I12" s="5"/>
    </row>
    <row r="13" spans="1:9" x14ac:dyDescent="0.2">
      <c r="A13" s="16" t="s">
        <v>482</v>
      </c>
      <c r="B13" s="5"/>
      <c r="C13" s="5"/>
      <c r="D13" s="5"/>
      <c r="E13" s="5"/>
      <c r="F13" s="5"/>
      <c r="G13" s="5"/>
      <c r="H13" s="12"/>
      <c r="I13" s="5"/>
    </row>
    <row r="14" spans="1:9" x14ac:dyDescent="0.2">
      <c r="A14" s="5"/>
      <c r="B14" s="5"/>
      <c r="C14" s="5"/>
      <c r="D14" s="5"/>
      <c r="E14" s="5"/>
      <c r="F14" s="5"/>
      <c r="G14" s="5"/>
      <c r="H14" s="12"/>
      <c r="I14" s="5"/>
    </row>
    <row r="15" spans="1:9" x14ac:dyDescent="0.2">
      <c r="A15" s="5"/>
      <c r="B15" s="5"/>
      <c r="C15" s="5"/>
      <c r="D15" s="5"/>
      <c r="E15" s="5"/>
      <c r="F15" s="5"/>
      <c r="G15" s="5"/>
      <c r="H15" s="12"/>
      <c r="I15" s="5"/>
    </row>
    <row r="16" spans="1:9" x14ac:dyDescent="0.2">
      <c r="A16" s="5"/>
      <c r="B16" s="5"/>
      <c r="C16" s="5"/>
      <c r="D16" s="5"/>
      <c r="E16" s="5"/>
      <c r="F16" s="5"/>
      <c r="G16" s="5"/>
      <c r="H16" s="12"/>
      <c r="I16" s="5"/>
    </row>
    <row r="17" spans="1:9" x14ac:dyDescent="0.2">
      <c r="A17" s="5"/>
      <c r="B17" s="5"/>
      <c r="C17" s="5"/>
      <c r="D17" s="5"/>
      <c r="E17" s="5"/>
      <c r="F17" s="5"/>
      <c r="G17" s="5"/>
      <c r="H17" s="12"/>
      <c r="I17" s="5"/>
    </row>
    <row r="18" spans="1:9" x14ac:dyDescent="0.2">
      <c r="A18" s="5"/>
      <c r="B18" s="5"/>
      <c r="C18" s="5"/>
      <c r="D18" s="5"/>
      <c r="E18" s="5"/>
      <c r="F18" s="5"/>
      <c r="G18" s="5"/>
      <c r="H18" s="12"/>
      <c r="I18" s="5"/>
    </row>
    <row r="19" spans="1:9" x14ac:dyDescent="0.2">
      <c r="A19" s="5"/>
      <c r="B19" s="243"/>
      <c r="C19" s="243"/>
      <c r="D19" s="243"/>
      <c r="E19" s="243"/>
      <c r="F19" s="243"/>
      <c r="G19" s="243"/>
      <c r="H19" s="12"/>
      <c r="I19" s="5"/>
    </row>
  </sheetData>
  <phoneticPr fontId="0" type="noConversion"/>
  <pageMargins left="0.39370078740157477" right="0.39370078740157477" top="0.59055118110236215" bottom="0.59055118110236215" header="0" footer="0"/>
  <pageSetup paperSize="9" orientation="landscape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/>
  <dimension ref="A1"/>
  <sheetViews>
    <sheetView workbookViewId="0"/>
  </sheetViews>
  <sheetFormatPr baseColWidth="10" defaultRowHeight="12.75" x14ac:dyDescent="0.2"/>
  <sheetData/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/>
  <dimension ref="A1:J18"/>
  <sheetViews>
    <sheetView workbookViewId="0"/>
  </sheetViews>
  <sheetFormatPr baseColWidth="10" defaultRowHeight="12.75" x14ac:dyDescent="0.2"/>
  <cols>
    <col min="1" max="1" width="10" customWidth="1"/>
    <col min="2" max="7" width="12.140625" customWidth="1"/>
    <col min="8" max="8" width="12.140625" style="3" customWidth="1"/>
    <col min="9" max="10" width="11.42578125" style="60" customWidth="1"/>
  </cols>
  <sheetData>
    <row r="1" spans="1:10" ht="15.75" customHeight="1" x14ac:dyDescent="0.2">
      <c r="A1" s="9" t="s">
        <v>503</v>
      </c>
      <c r="B1" s="5"/>
      <c r="C1" s="5"/>
      <c r="D1" s="5"/>
      <c r="E1" s="5"/>
      <c r="F1" s="5"/>
      <c r="G1" s="5"/>
      <c r="H1" s="12"/>
      <c r="I1" s="5"/>
      <c r="J1" s="5"/>
    </row>
    <row r="2" spans="1:10" x14ac:dyDescent="0.2">
      <c r="A2" s="5"/>
      <c r="B2" s="5"/>
      <c r="C2" s="5"/>
      <c r="D2" s="5"/>
      <c r="E2" s="5"/>
      <c r="F2" s="5"/>
      <c r="G2" s="5"/>
      <c r="H2" s="12"/>
      <c r="I2" s="5"/>
      <c r="J2" s="5"/>
    </row>
    <row r="3" spans="1:10" ht="18.75" customHeight="1" x14ac:dyDescent="0.2">
      <c r="A3" s="11"/>
      <c r="B3" s="25" t="s">
        <v>17</v>
      </c>
      <c r="C3" s="25" t="s">
        <v>116</v>
      </c>
      <c r="D3" s="25" t="s">
        <v>117</v>
      </c>
      <c r="E3" s="25" t="s">
        <v>34</v>
      </c>
      <c r="F3" s="25" t="s">
        <v>131</v>
      </c>
      <c r="G3" s="25" t="s">
        <v>35</v>
      </c>
      <c r="H3" s="107"/>
      <c r="I3" s="5"/>
      <c r="J3" s="5"/>
    </row>
    <row r="4" spans="1:10" ht="15" customHeight="1" x14ac:dyDescent="0.2">
      <c r="A4" s="12" t="s">
        <v>62</v>
      </c>
      <c r="B4" s="32">
        <f>SUM(C4:G4)</f>
        <v>382846</v>
      </c>
      <c r="C4" s="32">
        <v>4035</v>
      </c>
      <c r="D4" s="32">
        <v>55749</v>
      </c>
      <c r="E4" s="32">
        <v>310302</v>
      </c>
      <c r="F4" s="32">
        <v>10339</v>
      </c>
      <c r="G4" s="32">
        <v>2421</v>
      </c>
      <c r="H4" s="13"/>
      <c r="I4" s="5"/>
      <c r="J4" s="5"/>
    </row>
    <row r="5" spans="1:10" ht="15" customHeight="1" x14ac:dyDescent="0.2">
      <c r="A5" s="14" t="s">
        <v>63</v>
      </c>
      <c r="B5" s="33">
        <f t="shared" ref="B5:B15" si="0">SUM(C5:G5)</f>
        <v>382426</v>
      </c>
      <c r="C5" s="33">
        <v>3802</v>
      </c>
      <c r="D5" s="33">
        <v>55952</v>
      </c>
      <c r="E5" s="33">
        <v>309905</v>
      </c>
      <c r="F5" s="33">
        <v>10347</v>
      </c>
      <c r="G5" s="33">
        <v>2420</v>
      </c>
      <c r="H5" s="13"/>
      <c r="I5" s="5"/>
      <c r="J5" s="5"/>
    </row>
    <row r="6" spans="1:10" ht="15" customHeight="1" x14ac:dyDescent="0.2">
      <c r="A6" s="12" t="s">
        <v>64</v>
      </c>
      <c r="B6" s="32">
        <f t="shared" si="0"/>
        <v>381976</v>
      </c>
      <c r="C6" s="32">
        <v>3277</v>
      </c>
      <c r="D6" s="32">
        <v>56239</v>
      </c>
      <c r="E6" s="32">
        <v>309648</v>
      </c>
      <c r="F6" s="32">
        <v>10382</v>
      </c>
      <c r="G6" s="32">
        <v>2430</v>
      </c>
      <c r="H6" s="13"/>
      <c r="I6" s="5"/>
      <c r="J6" s="5"/>
    </row>
    <row r="7" spans="1:10" ht="15" customHeight="1" x14ac:dyDescent="0.2">
      <c r="A7" s="14" t="s">
        <v>18</v>
      </c>
      <c r="B7" s="33">
        <f t="shared" si="0"/>
        <v>385055</v>
      </c>
      <c r="C7" s="33">
        <v>3507</v>
      </c>
      <c r="D7" s="33">
        <v>56468</v>
      </c>
      <c r="E7" s="33">
        <v>312224</v>
      </c>
      <c r="F7" s="33">
        <v>10427</v>
      </c>
      <c r="G7" s="33">
        <v>2429</v>
      </c>
      <c r="H7" s="13"/>
      <c r="I7" s="5"/>
      <c r="J7" s="5"/>
    </row>
    <row r="8" spans="1:10" ht="15" customHeight="1" x14ac:dyDescent="0.2">
      <c r="A8" s="12" t="s">
        <v>65</v>
      </c>
      <c r="B8" s="32">
        <f t="shared" si="0"/>
        <v>388901</v>
      </c>
      <c r="C8" s="32">
        <v>3240</v>
      </c>
      <c r="D8" s="32">
        <v>56727</v>
      </c>
      <c r="E8" s="32">
        <v>315950</v>
      </c>
      <c r="F8" s="32">
        <v>10513</v>
      </c>
      <c r="G8" s="32">
        <v>2471</v>
      </c>
      <c r="H8" s="13"/>
      <c r="I8" s="5"/>
      <c r="J8" s="5"/>
    </row>
    <row r="9" spans="1:10" ht="15" customHeight="1" x14ac:dyDescent="0.2">
      <c r="A9" s="14" t="s">
        <v>66</v>
      </c>
      <c r="B9" s="33">
        <f t="shared" si="0"/>
        <v>387413</v>
      </c>
      <c r="C9" s="33">
        <v>2506</v>
      </c>
      <c r="D9" s="33">
        <v>56602</v>
      </c>
      <c r="E9" s="33">
        <v>315127</v>
      </c>
      <c r="F9" s="33">
        <v>10511</v>
      </c>
      <c r="G9" s="33">
        <v>2667</v>
      </c>
      <c r="H9" s="13"/>
      <c r="I9" s="5"/>
      <c r="J9" s="5"/>
    </row>
    <row r="10" spans="1:10" ht="15" customHeight="1" x14ac:dyDescent="0.2">
      <c r="A10" s="12" t="s">
        <v>67</v>
      </c>
      <c r="B10" s="32">
        <f t="shared" si="0"/>
        <v>391302</v>
      </c>
      <c r="C10" s="32">
        <v>2564</v>
      </c>
      <c r="D10" s="32">
        <v>56522</v>
      </c>
      <c r="E10" s="32">
        <v>318827</v>
      </c>
      <c r="F10" s="32">
        <v>10526</v>
      </c>
      <c r="G10" s="32">
        <v>2863</v>
      </c>
      <c r="H10" s="13"/>
      <c r="I10" s="5"/>
      <c r="J10" s="5"/>
    </row>
    <row r="11" spans="1:10" ht="15" customHeight="1" x14ac:dyDescent="0.2">
      <c r="A11" s="14" t="s">
        <v>68</v>
      </c>
      <c r="B11" s="33">
        <f t="shared" si="0"/>
        <v>384958</v>
      </c>
      <c r="C11" s="33">
        <v>2537</v>
      </c>
      <c r="D11" s="33">
        <v>56221</v>
      </c>
      <c r="E11" s="33">
        <v>312755</v>
      </c>
      <c r="F11" s="33">
        <v>10374</v>
      </c>
      <c r="G11" s="33">
        <v>3071</v>
      </c>
      <c r="H11" s="13"/>
      <c r="I11" s="5"/>
      <c r="J11" s="5"/>
    </row>
    <row r="12" spans="1:10" ht="15" customHeight="1" x14ac:dyDescent="0.2">
      <c r="A12" s="12" t="s">
        <v>69</v>
      </c>
      <c r="B12" s="32">
        <f t="shared" si="0"/>
        <v>397094</v>
      </c>
      <c r="C12" s="32">
        <v>3142</v>
      </c>
      <c r="D12" s="32">
        <v>56445</v>
      </c>
      <c r="E12" s="32">
        <v>324116</v>
      </c>
      <c r="F12" s="32">
        <v>10389</v>
      </c>
      <c r="G12" s="32">
        <v>3002</v>
      </c>
      <c r="H12" s="13"/>
      <c r="I12" s="5"/>
      <c r="J12" s="5"/>
    </row>
    <row r="13" spans="1:10" ht="15" customHeight="1" x14ac:dyDescent="0.2">
      <c r="A13" s="14" t="s">
        <v>19</v>
      </c>
      <c r="B13" s="33">
        <f t="shared" si="0"/>
        <v>403673</v>
      </c>
      <c r="C13" s="33">
        <v>4015</v>
      </c>
      <c r="D13" s="33">
        <v>56898</v>
      </c>
      <c r="E13" s="33">
        <v>329423</v>
      </c>
      <c r="F13" s="33">
        <v>10513</v>
      </c>
      <c r="G13" s="33">
        <v>2824</v>
      </c>
      <c r="H13" s="13"/>
      <c r="I13" s="5"/>
      <c r="J13" s="5"/>
    </row>
    <row r="14" spans="1:10" ht="15" customHeight="1" x14ac:dyDescent="0.2">
      <c r="A14" s="12" t="s">
        <v>70</v>
      </c>
      <c r="B14" s="32">
        <f t="shared" si="0"/>
        <v>409049</v>
      </c>
      <c r="C14" s="32">
        <v>4010</v>
      </c>
      <c r="D14" s="32">
        <v>57014</v>
      </c>
      <c r="E14" s="32">
        <v>334505</v>
      </c>
      <c r="F14" s="32">
        <v>10499</v>
      </c>
      <c r="G14" s="32">
        <v>3021</v>
      </c>
      <c r="H14" s="13"/>
      <c r="I14" s="5"/>
      <c r="J14" s="5"/>
    </row>
    <row r="15" spans="1:10" ht="15" customHeight="1" x14ac:dyDescent="0.2">
      <c r="A15" s="14" t="s">
        <v>71</v>
      </c>
      <c r="B15" s="33">
        <f t="shared" si="0"/>
        <v>401345</v>
      </c>
      <c r="C15" s="33">
        <v>3962</v>
      </c>
      <c r="D15" s="33">
        <v>56803</v>
      </c>
      <c r="E15" s="33">
        <v>327336</v>
      </c>
      <c r="F15" s="33">
        <v>10428</v>
      </c>
      <c r="G15" s="33">
        <v>2816</v>
      </c>
      <c r="H15" s="13"/>
      <c r="I15" s="5"/>
      <c r="J15" s="5"/>
    </row>
    <row r="16" spans="1:10" x14ac:dyDescent="0.2">
      <c r="A16" s="16" t="s">
        <v>143</v>
      </c>
      <c r="B16" s="16"/>
      <c r="C16" s="16"/>
      <c r="D16" s="16"/>
      <c r="E16" s="16"/>
      <c r="F16" s="16"/>
      <c r="G16" s="16"/>
      <c r="H16" s="58"/>
      <c r="I16" s="5"/>
      <c r="J16" s="5"/>
    </row>
    <row r="17" spans="1:10" x14ac:dyDescent="0.2">
      <c r="A17" s="16" t="s">
        <v>482</v>
      </c>
      <c r="B17" s="5"/>
      <c r="C17" s="5"/>
      <c r="D17" s="5"/>
      <c r="E17" s="5"/>
      <c r="F17" s="5"/>
      <c r="G17" s="5"/>
      <c r="H17" s="12"/>
      <c r="I17" s="5"/>
      <c r="J17" s="5"/>
    </row>
    <row r="18" spans="1:10" x14ac:dyDescent="0.2">
      <c r="A18" s="5"/>
      <c r="B18" s="99"/>
      <c r="C18" s="5"/>
      <c r="D18" s="5"/>
      <c r="E18" s="5"/>
      <c r="F18" s="5"/>
      <c r="G18" s="5"/>
      <c r="H18" s="12"/>
      <c r="I18" s="5"/>
      <c r="J18" s="5"/>
    </row>
  </sheetData>
  <phoneticPr fontId="5" type="noConversion"/>
  <pageMargins left="0.39370078740157477" right="0.39370078740157477" top="0.59055118110236215" bottom="0.59055118110236215" header="0" footer="0"/>
  <pageSetup paperSize="9" orientation="portrait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/>
  <dimension ref="A1:Z23"/>
  <sheetViews>
    <sheetView workbookViewId="0"/>
  </sheetViews>
  <sheetFormatPr baseColWidth="10" defaultRowHeight="12.75" x14ac:dyDescent="0.2"/>
  <cols>
    <col min="1" max="1" width="5.5703125" customWidth="1"/>
    <col min="2" max="2" width="75.7109375" style="4" customWidth="1"/>
    <col min="3" max="3" width="5.5703125" style="4" customWidth="1"/>
    <col min="4" max="26" width="11.42578125" style="4" customWidth="1"/>
  </cols>
  <sheetData>
    <row r="1" spans="1:26" x14ac:dyDescent="0.2">
      <c r="A1" s="4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Z1"/>
    </row>
    <row r="2" spans="1:26" x14ac:dyDescent="0.2"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</row>
    <row r="3" spans="1:26" x14ac:dyDescent="0.2"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9"/>
    </row>
    <row r="4" spans="1:26" x14ac:dyDescent="0.2"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</row>
    <row r="5" spans="1:26" x14ac:dyDescent="0.2">
      <c r="D5" s="59"/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</row>
    <row r="6" spans="1:26" x14ac:dyDescent="0.2"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</row>
    <row r="7" spans="1:26" x14ac:dyDescent="0.2"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</row>
    <row r="8" spans="1:26" x14ac:dyDescent="0.2">
      <c r="D8" s="59"/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</row>
    <row r="9" spans="1:26" x14ac:dyDescent="0.2">
      <c r="D9" s="59"/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</row>
    <row r="10" spans="1:26" x14ac:dyDescent="0.2">
      <c r="D10" s="59"/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</row>
    <row r="11" spans="1:26" x14ac:dyDescent="0.2"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</row>
    <row r="12" spans="1:26" x14ac:dyDescent="0.2"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</row>
    <row r="13" spans="1:26" x14ac:dyDescent="0.2"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</row>
    <row r="14" spans="1:26" x14ac:dyDescent="0.2"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</row>
    <row r="15" spans="1:26" x14ac:dyDescent="0.2">
      <c r="D15" s="59"/>
      <c r="E15" s="59"/>
      <c r="F15" s="59"/>
      <c r="G15" s="59"/>
      <c r="H15" s="59"/>
      <c r="I15" s="59"/>
      <c r="J15" s="59"/>
      <c r="K15" s="59"/>
      <c r="L15" s="59"/>
      <c r="M15" s="59"/>
      <c r="N15" s="59"/>
      <c r="O15" s="59"/>
    </row>
    <row r="16" spans="1:26" x14ac:dyDescent="0.2">
      <c r="D16" s="59"/>
      <c r="E16" s="59"/>
      <c r="F16" s="59"/>
      <c r="G16" s="59"/>
      <c r="H16" s="59"/>
      <c r="I16" s="59"/>
      <c r="J16" s="59"/>
      <c r="K16" s="59"/>
      <c r="L16" s="59"/>
      <c r="M16" s="59"/>
      <c r="N16" s="59"/>
      <c r="O16" s="59"/>
    </row>
    <row r="17" spans="4:15" x14ac:dyDescent="0.2"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</row>
    <row r="18" spans="4:15" x14ac:dyDescent="0.2">
      <c r="D18" s="59"/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</row>
    <row r="19" spans="4:15" x14ac:dyDescent="0.2"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</row>
    <row r="20" spans="4:15" x14ac:dyDescent="0.2"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</row>
    <row r="21" spans="4:15" x14ac:dyDescent="0.2">
      <c r="D21" s="59"/>
      <c r="E21" s="59"/>
      <c r="F21" s="59"/>
      <c r="G21" s="59"/>
      <c r="H21" s="59"/>
      <c r="I21" s="59"/>
      <c r="J21" s="59"/>
      <c r="K21" s="59"/>
      <c r="L21" s="59"/>
      <c r="M21" s="59"/>
      <c r="N21" s="59"/>
      <c r="O21" s="59"/>
    </row>
    <row r="22" spans="4:15" x14ac:dyDescent="0.2"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</row>
    <row r="23" spans="4:15" x14ac:dyDescent="0.2">
      <c r="D23" s="59"/>
      <c r="E23" s="59"/>
      <c r="F23" s="59"/>
      <c r="G23" s="59"/>
      <c r="H23" s="59"/>
      <c r="I23" s="59"/>
      <c r="J23" s="59"/>
      <c r="K23" s="59"/>
      <c r="L23" s="59"/>
      <c r="M23" s="59"/>
      <c r="N23" s="59"/>
      <c r="O23" s="5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K69"/>
  <sheetViews>
    <sheetView zoomScaleNormal="100" workbookViewId="0"/>
  </sheetViews>
  <sheetFormatPr baseColWidth="10" defaultColWidth="11.42578125" defaultRowHeight="12.75" x14ac:dyDescent="0.2"/>
  <cols>
    <col min="1" max="1" width="7.85546875" style="12" customWidth="1"/>
    <col min="2" max="2" width="69.42578125" style="12" customWidth="1"/>
    <col min="3" max="5" width="8.85546875" style="12" customWidth="1"/>
    <col min="6" max="7" width="10.140625" style="12" customWidth="1"/>
    <col min="8" max="11" width="8.85546875" style="12" customWidth="1"/>
    <col min="12" max="16384" width="11.42578125" style="12"/>
  </cols>
  <sheetData>
    <row r="1" spans="1:11" ht="15.75" customHeight="1" x14ac:dyDescent="0.2">
      <c r="A1" s="54" t="s">
        <v>539</v>
      </c>
    </row>
    <row r="3" spans="1:11" s="62" customFormat="1" ht="18" customHeight="1" x14ac:dyDescent="0.2">
      <c r="A3" s="11"/>
      <c r="B3" s="11"/>
      <c r="C3" s="255" t="s">
        <v>17</v>
      </c>
      <c r="D3" s="254" t="s">
        <v>505</v>
      </c>
      <c r="E3" s="250"/>
      <c r="F3" s="254" t="s">
        <v>515</v>
      </c>
      <c r="G3" s="250"/>
      <c r="H3" s="254" t="s">
        <v>511</v>
      </c>
      <c r="I3" s="249"/>
      <c r="J3" s="249"/>
      <c r="K3" s="249"/>
    </row>
    <row r="4" spans="1:11" ht="18" customHeight="1" x14ac:dyDescent="0.2">
      <c r="A4" s="11"/>
      <c r="B4" s="11"/>
      <c r="C4" s="256"/>
      <c r="D4" s="215" t="s">
        <v>252</v>
      </c>
      <c r="E4" s="216" t="s">
        <v>77</v>
      </c>
      <c r="F4" s="120" t="s">
        <v>516</v>
      </c>
      <c r="G4" s="216" t="s">
        <v>517</v>
      </c>
      <c r="H4" s="120" t="s">
        <v>512</v>
      </c>
      <c r="I4" s="120" t="s">
        <v>513</v>
      </c>
      <c r="J4" s="120" t="s">
        <v>514</v>
      </c>
      <c r="K4" s="216" t="s">
        <v>518</v>
      </c>
    </row>
    <row r="5" spans="1:11" s="62" customFormat="1" ht="15" customHeight="1" x14ac:dyDescent="0.2">
      <c r="A5" s="69" t="s">
        <v>17</v>
      </c>
      <c r="C5" s="152">
        <v>327336</v>
      </c>
      <c r="D5" s="152">
        <v>143916</v>
      </c>
      <c r="E5" s="152">
        <v>183420</v>
      </c>
      <c r="F5" s="152">
        <v>298895</v>
      </c>
      <c r="G5" s="152">
        <v>28441</v>
      </c>
      <c r="H5" s="152">
        <v>91260</v>
      </c>
      <c r="I5" s="152">
        <v>132673</v>
      </c>
      <c r="J5" s="152">
        <v>103401</v>
      </c>
      <c r="K5" s="185">
        <v>42.680855000000001</v>
      </c>
    </row>
    <row r="6" spans="1:11" s="62" customFormat="1" ht="15" customHeight="1" x14ac:dyDescent="0.2">
      <c r="A6" s="219" t="s">
        <v>38</v>
      </c>
      <c r="B6" s="150" t="s">
        <v>154</v>
      </c>
      <c r="C6" s="33">
        <v>1319</v>
      </c>
      <c r="D6" s="33">
        <v>956</v>
      </c>
      <c r="E6" s="33">
        <v>363</v>
      </c>
      <c r="F6" s="33">
        <v>1293</v>
      </c>
      <c r="G6" s="33">
        <v>26</v>
      </c>
      <c r="H6" s="33">
        <v>149</v>
      </c>
      <c r="I6" s="33">
        <v>624</v>
      </c>
      <c r="J6" s="33">
        <v>546</v>
      </c>
      <c r="K6" s="182">
        <v>47.040720242608039</v>
      </c>
    </row>
    <row r="7" spans="1:11" ht="15" customHeight="1" x14ac:dyDescent="0.2">
      <c r="A7" s="221" t="s">
        <v>39</v>
      </c>
      <c r="B7" s="104" t="s">
        <v>119</v>
      </c>
      <c r="C7" s="32">
        <v>32</v>
      </c>
      <c r="D7" s="32">
        <v>25</v>
      </c>
      <c r="E7" s="32">
        <v>7</v>
      </c>
      <c r="F7" s="32">
        <v>27</v>
      </c>
      <c r="G7" s="32">
        <v>5</v>
      </c>
      <c r="H7" s="32">
        <v>6</v>
      </c>
      <c r="I7" s="32">
        <v>15</v>
      </c>
      <c r="J7" s="32">
        <v>11</v>
      </c>
      <c r="K7" s="181">
        <v>45.597499999999997</v>
      </c>
    </row>
    <row r="8" spans="1:11" ht="15" customHeight="1" x14ac:dyDescent="0.2">
      <c r="A8" s="222" t="s">
        <v>40</v>
      </c>
      <c r="B8" s="150" t="s">
        <v>118</v>
      </c>
      <c r="C8" s="33">
        <v>6050</v>
      </c>
      <c r="D8" s="33">
        <v>3926</v>
      </c>
      <c r="E8" s="33">
        <v>2124</v>
      </c>
      <c r="F8" s="33">
        <v>5519</v>
      </c>
      <c r="G8" s="33">
        <v>531</v>
      </c>
      <c r="H8" s="33">
        <v>1303</v>
      </c>
      <c r="I8" s="33">
        <v>2764</v>
      </c>
      <c r="J8" s="33">
        <v>1983</v>
      </c>
      <c r="K8" s="182">
        <v>43.851677685950406</v>
      </c>
    </row>
    <row r="9" spans="1:11" ht="15" customHeight="1" x14ac:dyDescent="0.2">
      <c r="A9" s="221" t="s">
        <v>41</v>
      </c>
      <c r="B9" s="104" t="s">
        <v>155</v>
      </c>
      <c r="C9" s="32">
        <v>998</v>
      </c>
      <c r="D9" s="32">
        <v>754</v>
      </c>
      <c r="E9" s="32">
        <v>244</v>
      </c>
      <c r="F9" s="32">
        <v>973</v>
      </c>
      <c r="G9" s="32">
        <v>25</v>
      </c>
      <c r="H9" s="32">
        <v>207</v>
      </c>
      <c r="I9" s="32">
        <v>429</v>
      </c>
      <c r="J9" s="32">
        <v>362</v>
      </c>
      <c r="K9" s="181">
        <v>44.67</v>
      </c>
    </row>
    <row r="10" spans="1:11" ht="15" customHeight="1" x14ac:dyDescent="0.2">
      <c r="A10" s="219" t="s">
        <v>42</v>
      </c>
      <c r="B10" s="150" t="s">
        <v>156</v>
      </c>
      <c r="C10" s="33">
        <v>4041</v>
      </c>
      <c r="D10" s="33">
        <v>2970</v>
      </c>
      <c r="E10" s="33">
        <v>1071</v>
      </c>
      <c r="F10" s="33">
        <v>3921</v>
      </c>
      <c r="G10" s="33">
        <v>120</v>
      </c>
      <c r="H10" s="33">
        <v>461</v>
      </c>
      <c r="I10" s="33">
        <v>1768</v>
      </c>
      <c r="J10" s="33">
        <v>1812</v>
      </c>
      <c r="K10" s="182">
        <v>47.355706508290019</v>
      </c>
    </row>
    <row r="11" spans="1:11" s="62" customFormat="1" ht="15" customHeight="1" x14ac:dyDescent="0.2">
      <c r="A11" s="221" t="s">
        <v>43</v>
      </c>
      <c r="B11" s="104" t="s">
        <v>81</v>
      </c>
      <c r="C11" s="32">
        <v>13115</v>
      </c>
      <c r="D11" s="32">
        <v>11017</v>
      </c>
      <c r="E11" s="32">
        <v>2098</v>
      </c>
      <c r="F11" s="32">
        <v>10869</v>
      </c>
      <c r="G11" s="32">
        <v>2246</v>
      </c>
      <c r="H11" s="32">
        <v>2446</v>
      </c>
      <c r="I11" s="32">
        <v>6427</v>
      </c>
      <c r="J11" s="32">
        <v>4242</v>
      </c>
      <c r="K11" s="181">
        <v>44.232754860846356</v>
      </c>
    </row>
    <row r="12" spans="1:11" ht="15" customHeight="1" x14ac:dyDescent="0.2">
      <c r="A12" s="222" t="s">
        <v>44</v>
      </c>
      <c r="B12" s="150" t="s">
        <v>157</v>
      </c>
      <c r="C12" s="33"/>
      <c r="D12" s="33"/>
      <c r="E12" s="33"/>
      <c r="F12" s="33"/>
      <c r="G12" s="33"/>
      <c r="H12" s="33"/>
      <c r="I12" s="33"/>
      <c r="J12" s="33"/>
      <c r="K12" s="182"/>
    </row>
    <row r="13" spans="1:11" ht="15" customHeight="1" x14ac:dyDescent="0.2">
      <c r="A13" s="68">
        <v>45</v>
      </c>
      <c r="B13" s="29" t="s">
        <v>158</v>
      </c>
      <c r="C13" s="32">
        <v>2958</v>
      </c>
      <c r="D13" s="32">
        <v>2487</v>
      </c>
      <c r="E13" s="32">
        <v>471</v>
      </c>
      <c r="F13" s="32">
        <v>2736</v>
      </c>
      <c r="G13" s="32">
        <v>222</v>
      </c>
      <c r="H13" s="32">
        <v>741</v>
      </c>
      <c r="I13" s="32">
        <v>1303</v>
      </c>
      <c r="J13" s="32">
        <v>914</v>
      </c>
      <c r="K13" s="181">
        <v>43.06</v>
      </c>
    </row>
    <row r="14" spans="1:11" ht="15" customHeight="1" x14ac:dyDescent="0.2">
      <c r="A14" s="57">
        <v>46</v>
      </c>
      <c r="B14" s="28" t="s">
        <v>507</v>
      </c>
      <c r="C14" s="33">
        <v>9391</v>
      </c>
      <c r="D14" s="33">
        <v>5360</v>
      </c>
      <c r="E14" s="33">
        <v>4031</v>
      </c>
      <c r="F14" s="33">
        <v>8306</v>
      </c>
      <c r="G14" s="33">
        <v>1085</v>
      </c>
      <c r="H14" s="33">
        <v>2302</v>
      </c>
      <c r="I14" s="33">
        <v>4318</v>
      </c>
      <c r="J14" s="33">
        <v>2771</v>
      </c>
      <c r="K14" s="182">
        <v>42.95</v>
      </c>
    </row>
    <row r="15" spans="1:11" ht="15" customHeight="1" x14ac:dyDescent="0.2">
      <c r="A15" s="56">
        <v>47</v>
      </c>
      <c r="B15" s="29" t="s">
        <v>159</v>
      </c>
      <c r="C15" s="32">
        <v>22926</v>
      </c>
      <c r="D15" s="32">
        <v>7065</v>
      </c>
      <c r="E15" s="32">
        <v>15861</v>
      </c>
      <c r="F15" s="32">
        <v>20617</v>
      </c>
      <c r="G15" s="32">
        <v>2309</v>
      </c>
      <c r="H15" s="32">
        <v>9140</v>
      </c>
      <c r="I15" s="32">
        <v>8828</v>
      </c>
      <c r="J15" s="32">
        <v>4958</v>
      </c>
      <c r="K15" s="181">
        <v>38.799999999999997</v>
      </c>
    </row>
    <row r="16" spans="1:11" ht="15" customHeight="1" x14ac:dyDescent="0.2">
      <c r="A16" s="219" t="s">
        <v>45</v>
      </c>
      <c r="B16" s="150" t="s">
        <v>160</v>
      </c>
      <c r="C16" s="33"/>
      <c r="D16" s="33"/>
      <c r="E16" s="33"/>
      <c r="F16" s="33"/>
      <c r="G16" s="33"/>
      <c r="H16" s="33"/>
      <c r="I16" s="33"/>
      <c r="J16" s="33"/>
      <c r="K16" s="182"/>
    </row>
    <row r="17" spans="1:11" ht="15" customHeight="1" x14ac:dyDescent="0.2">
      <c r="A17" s="56">
        <v>49</v>
      </c>
      <c r="B17" s="29" t="s">
        <v>161</v>
      </c>
      <c r="C17" s="32">
        <v>7879</v>
      </c>
      <c r="D17" s="32">
        <v>6800</v>
      </c>
      <c r="E17" s="32">
        <v>1079</v>
      </c>
      <c r="F17" s="32">
        <v>7169</v>
      </c>
      <c r="G17" s="32">
        <v>710</v>
      </c>
      <c r="H17" s="32">
        <v>851</v>
      </c>
      <c r="I17" s="32">
        <v>3121</v>
      </c>
      <c r="J17" s="32">
        <v>3907</v>
      </c>
      <c r="K17" s="181">
        <v>48.25</v>
      </c>
    </row>
    <row r="18" spans="1:11" ht="15" customHeight="1" x14ac:dyDescent="0.2">
      <c r="A18" s="57" t="s">
        <v>506</v>
      </c>
      <c r="B18" s="28" t="s">
        <v>508</v>
      </c>
      <c r="C18" s="33">
        <v>89</v>
      </c>
      <c r="D18" s="33">
        <v>45</v>
      </c>
      <c r="E18" s="33">
        <v>44</v>
      </c>
      <c r="F18" s="33">
        <v>84</v>
      </c>
      <c r="G18" s="33">
        <v>5</v>
      </c>
      <c r="H18" s="33">
        <v>23</v>
      </c>
      <c r="I18" s="33">
        <v>47</v>
      </c>
      <c r="J18" s="33">
        <v>19</v>
      </c>
      <c r="K18" s="182">
        <v>40.846741573033704</v>
      </c>
    </row>
    <row r="19" spans="1:11" ht="15" customHeight="1" x14ac:dyDescent="0.2">
      <c r="A19" s="56">
        <v>52</v>
      </c>
      <c r="B19" s="29" t="s">
        <v>162</v>
      </c>
      <c r="C19" s="32">
        <v>5963</v>
      </c>
      <c r="D19" s="32">
        <v>3713</v>
      </c>
      <c r="E19" s="32">
        <v>2250</v>
      </c>
      <c r="F19" s="32">
        <v>5480</v>
      </c>
      <c r="G19" s="32">
        <v>483</v>
      </c>
      <c r="H19" s="32">
        <v>1444</v>
      </c>
      <c r="I19" s="32">
        <v>2550</v>
      </c>
      <c r="J19" s="32">
        <v>1969</v>
      </c>
      <c r="K19" s="181">
        <v>43.72</v>
      </c>
    </row>
    <row r="20" spans="1:11" ht="15" customHeight="1" x14ac:dyDescent="0.2">
      <c r="A20" s="57">
        <v>53</v>
      </c>
      <c r="B20" s="28" t="s">
        <v>163</v>
      </c>
      <c r="C20" s="33">
        <v>3024</v>
      </c>
      <c r="D20" s="33">
        <v>1585</v>
      </c>
      <c r="E20" s="33">
        <v>1439</v>
      </c>
      <c r="F20" s="33">
        <v>2726</v>
      </c>
      <c r="G20" s="33">
        <v>298</v>
      </c>
      <c r="H20" s="33">
        <v>639</v>
      </c>
      <c r="I20" s="33">
        <v>1264</v>
      </c>
      <c r="J20" s="33">
        <v>1121</v>
      </c>
      <c r="K20" s="182">
        <v>44.22</v>
      </c>
    </row>
    <row r="21" spans="1:11" ht="15" customHeight="1" x14ac:dyDescent="0.2">
      <c r="A21" s="218" t="s">
        <v>46</v>
      </c>
      <c r="B21" s="12" t="s">
        <v>129</v>
      </c>
      <c r="C21" s="32"/>
      <c r="D21" s="32"/>
      <c r="E21" s="32"/>
      <c r="F21" s="32"/>
      <c r="G21" s="32"/>
      <c r="H21" s="32"/>
      <c r="I21" s="32"/>
      <c r="J21" s="32"/>
      <c r="K21" s="181"/>
    </row>
    <row r="22" spans="1:11" ht="15" customHeight="1" x14ac:dyDescent="0.2">
      <c r="A22" s="57">
        <v>55</v>
      </c>
      <c r="B22" s="28" t="s">
        <v>164</v>
      </c>
      <c r="C22" s="33">
        <v>3565</v>
      </c>
      <c r="D22" s="33">
        <v>1429</v>
      </c>
      <c r="E22" s="33">
        <v>2136</v>
      </c>
      <c r="F22" s="33">
        <v>2828</v>
      </c>
      <c r="G22" s="33">
        <v>737</v>
      </c>
      <c r="H22" s="33">
        <v>1201</v>
      </c>
      <c r="I22" s="33">
        <v>1532</v>
      </c>
      <c r="J22" s="33">
        <v>832</v>
      </c>
      <c r="K22" s="182">
        <v>40.39</v>
      </c>
    </row>
    <row r="23" spans="1:11" ht="15" customHeight="1" x14ac:dyDescent="0.2">
      <c r="A23" s="56">
        <v>56</v>
      </c>
      <c r="B23" s="29" t="s">
        <v>165</v>
      </c>
      <c r="C23" s="32">
        <v>23247</v>
      </c>
      <c r="D23" s="32">
        <v>10658</v>
      </c>
      <c r="E23" s="32">
        <v>12589</v>
      </c>
      <c r="F23" s="32">
        <v>16554</v>
      </c>
      <c r="G23" s="32">
        <v>6693</v>
      </c>
      <c r="H23" s="32">
        <v>12240</v>
      </c>
      <c r="I23" s="32">
        <v>7351</v>
      </c>
      <c r="J23" s="32">
        <v>3656</v>
      </c>
      <c r="K23" s="181">
        <v>35.64</v>
      </c>
    </row>
    <row r="24" spans="1:11" ht="15" customHeight="1" x14ac:dyDescent="0.2">
      <c r="A24" s="219" t="s">
        <v>47</v>
      </c>
      <c r="B24" s="14" t="s">
        <v>166</v>
      </c>
      <c r="C24" s="33"/>
      <c r="D24" s="33"/>
      <c r="E24" s="33"/>
      <c r="F24" s="33"/>
      <c r="G24" s="33"/>
      <c r="H24" s="33"/>
      <c r="I24" s="33"/>
      <c r="J24" s="33"/>
      <c r="K24" s="182"/>
    </row>
    <row r="25" spans="1:11" ht="15" customHeight="1" x14ac:dyDescent="0.2">
      <c r="A25" s="56">
        <v>58</v>
      </c>
      <c r="B25" s="29" t="s">
        <v>167</v>
      </c>
      <c r="C25" s="32">
        <v>1425</v>
      </c>
      <c r="D25" s="32">
        <v>925</v>
      </c>
      <c r="E25" s="32">
        <v>500</v>
      </c>
      <c r="F25" s="32">
        <v>1328</v>
      </c>
      <c r="G25" s="32">
        <v>97</v>
      </c>
      <c r="H25" s="32">
        <v>551</v>
      </c>
      <c r="I25" s="32">
        <v>586</v>
      </c>
      <c r="J25" s="32">
        <v>288</v>
      </c>
      <c r="K25" s="181">
        <v>39.1</v>
      </c>
    </row>
    <row r="26" spans="1:11" ht="15" customHeight="1" x14ac:dyDescent="0.2">
      <c r="A26" s="57">
        <v>59</v>
      </c>
      <c r="B26" s="28" t="s">
        <v>509</v>
      </c>
      <c r="C26" s="33">
        <v>599</v>
      </c>
      <c r="D26" s="33">
        <v>332</v>
      </c>
      <c r="E26" s="33">
        <v>267</v>
      </c>
      <c r="F26" s="33">
        <v>577</v>
      </c>
      <c r="G26" s="33">
        <v>22</v>
      </c>
      <c r="H26" s="33">
        <v>267</v>
      </c>
      <c r="I26" s="33">
        <v>234</v>
      </c>
      <c r="J26" s="33">
        <v>98</v>
      </c>
      <c r="K26" s="182">
        <v>37.71</v>
      </c>
    </row>
    <row r="27" spans="1:11" ht="15" customHeight="1" x14ac:dyDescent="0.2">
      <c r="A27" s="56">
        <v>60</v>
      </c>
      <c r="B27" s="29" t="s">
        <v>168</v>
      </c>
      <c r="C27" s="32">
        <v>152</v>
      </c>
      <c r="D27" s="32">
        <v>89</v>
      </c>
      <c r="E27" s="32">
        <v>63</v>
      </c>
      <c r="F27" s="32">
        <v>144</v>
      </c>
      <c r="G27" s="32">
        <v>8</v>
      </c>
      <c r="H27" s="32">
        <v>33</v>
      </c>
      <c r="I27" s="32">
        <v>71</v>
      </c>
      <c r="J27" s="32">
        <v>48</v>
      </c>
      <c r="K27" s="181">
        <v>43.43</v>
      </c>
    </row>
    <row r="28" spans="1:11" ht="15" customHeight="1" x14ac:dyDescent="0.2">
      <c r="A28" s="57">
        <v>61</v>
      </c>
      <c r="B28" s="28" t="s">
        <v>169</v>
      </c>
      <c r="C28" s="33">
        <v>1859</v>
      </c>
      <c r="D28" s="33">
        <v>1090</v>
      </c>
      <c r="E28" s="33">
        <v>769</v>
      </c>
      <c r="F28" s="33">
        <v>1742</v>
      </c>
      <c r="G28" s="33">
        <v>117</v>
      </c>
      <c r="H28" s="33">
        <v>271</v>
      </c>
      <c r="I28" s="33">
        <v>867</v>
      </c>
      <c r="J28" s="33">
        <v>721</v>
      </c>
      <c r="K28" s="182">
        <v>45.08</v>
      </c>
    </row>
    <row r="29" spans="1:11" ht="15" customHeight="1" x14ac:dyDescent="0.2">
      <c r="A29" s="56">
        <v>62</v>
      </c>
      <c r="B29" s="29" t="s">
        <v>170</v>
      </c>
      <c r="C29" s="32">
        <v>9352</v>
      </c>
      <c r="D29" s="32">
        <v>6780</v>
      </c>
      <c r="E29" s="32">
        <v>2572</v>
      </c>
      <c r="F29" s="32">
        <v>8438</v>
      </c>
      <c r="G29" s="32">
        <v>914</v>
      </c>
      <c r="H29" s="32">
        <v>4349</v>
      </c>
      <c r="I29" s="32">
        <v>4121</v>
      </c>
      <c r="J29" s="32">
        <v>882</v>
      </c>
      <c r="K29" s="181">
        <v>36.299999999999997</v>
      </c>
    </row>
    <row r="30" spans="1:11" ht="15" customHeight="1" x14ac:dyDescent="0.2">
      <c r="A30" s="57">
        <v>63</v>
      </c>
      <c r="B30" s="28" t="s">
        <v>171</v>
      </c>
      <c r="C30" s="33">
        <v>825</v>
      </c>
      <c r="D30" s="33">
        <v>523</v>
      </c>
      <c r="E30" s="33">
        <v>302</v>
      </c>
      <c r="F30" s="33">
        <v>761</v>
      </c>
      <c r="G30" s="33">
        <v>64</v>
      </c>
      <c r="H30" s="33">
        <v>352</v>
      </c>
      <c r="I30" s="33">
        <v>339</v>
      </c>
      <c r="J30" s="33">
        <v>134</v>
      </c>
      <c r="K30" s="182">
        <v>38.130000000000003</v>
      </c>
    </row>
    <row r="31" spans="1:11" ht="15" customHeight="1" x14ac:dyDescent="0.2">
      <c r="A31" s="218" t="s">
        <v>48</v>
      </c>
      <c r="B31" s="12" t="s">
        <v>172</v>
      </c>
      <c r="C31" s="32"/>
      <c r="D31" s="32"/>
      <c r="E31" s="32"/>
      <c r="F31" s="32"/>
      <c r="G31" s="32"/>
      <c r="H31" s="32"/>
      <c r="I31" s="32"/>
      <c r="J31" s="32"/>
      <c r="K31" s="181"/>
    </row>
    <row r="32" spans="1:11" ht="15" customHeight="1" x14ac:dyDescent="0.2">
      <c r="A32" s="57">
        <v>64</v>
      </c>
      <c r="B32" s="28" t="s">
        <v>173</v>
      </c>
      <c r="C32" s="33">
        <v>6870</v>
      </c>
      <c r="D32" s="33">
        <v>2998</v>
      </c>
      <c r="E32" s="33">
        <v>3872</v>
      </c>
      <c r="F32" s="33">
        <v>6812</v>
      </c>
      <c r="G32" s="33">
        <v>58</v>
      </c>
      <c r="H32" s="33">
        <v>255</v>
      </c>
      <c r="I32" s="33">
        <v>4571</v>
      </c>
      <c r="J32" s="33">
        <v>2044</v>
      </c>
      <c r="K32" s="182">
        <v>45.91</v>
      </c>
    </row>
    <row r="33" spans="1:11" ht="15" customHeight="1" x14ac:dyDescent="0.2">
      <c r="A33" s="56">
        <v>65</v>
      </c>
      <c r="B33" s="29" t="s">
        <v>174</v>
      </c>
      <c r="C33" s="32">
        <v>2082</v>
      </c>
      <c r="D33" s="32">
        <v>924</v>
      </c>
      <c r="E33" s="32">
        <v>1158</v>
      </c>
      <c r="F33" s="32">
        <v>2057</v>
      </c>
      <c r="G33" s="32">
        <v>25</v>
      </c>
      <c r="H33" s="32">
        <v>182</v>
      </c>
      <c r="I33" s="32">
        <v>985</v>
      </c>
      <c r="J33" s="32">
        <v>915</v>
      </c>
      <c r="K33" s="181">
        <v>47.61</v>
      </c>
    </row>
    <row r="34" spans="1:11" ht="15" customHeight="1" x14ac:dyDescent="0.2">
      <c r="A34" s="57">
        <v>66</v>
      </c>
      <c r="B34" s="28" t="s">
        <v>175</v>
      </c>
      <c r="C34" s="33">
        <v>1661</v>
      </c>
      <c r="D34" s="33">
        <v>615</v>
      </c>
      <c r="E34" s="33">
        <v>1046</v>
      </c>
      <c r="F34" s="33">
        <v>1587</v>
      </c>
      <c r="G34" s="33">
        <v>74</v>
      </c>
      <c r="H34" s="33">
        <v>350</v>
      </c>
      <c r="I34" s="33">
        <v>815</v>
      </c>
      <c r="J34" s="33">
        <v>496</v>
      </c>
      <c r="K34" s="182">
        <v>43.53</v>
      </c>
    </row>
    <row r="35" spans="1:11" s="62" customFormat="1" ht="15" customHeight="1" x14ac:dyDescent="0.2">
      <c r="A35" s="218" t="s">
        <v>49</v>
      </c>
      <c r="B35" s="12" t="s">
        <v>139</v>
      </c>
      <c r="C35" s="32">
        <v>3174</v>
      </c>
      <c r="D35" s="32">
        <v>1256</v>
      </c>
      <c r="E35" s="32">
        <v>1918</v>
      </c>
      <c r="F35" s="32">
        <v>2862</v>
      </c>
      <c r="G35" s="32">
        <v>312</v>
      </c>
      <c r="H35" s="32">
        <v>716</v>
      </c>
      <c r="I35" s="32">
        <v>1351</v>
      </c>
      <c r="J35" s="32">
        <v>1107</v>
      </c>
      <c r="K35" s="181">
        <v>44.2</v>
      </c>
    </row>
    <row r="36" spans="1:11" s="62" customFormat="1" ht="15" customHeight="1" x14ac:dyDescent="0.2">
      <c r="A36" s="219" t="s">
        <v>50</v>
      </c>
      <c r="B36" s="150" t="s">
        <v>176</v>
      </c>
      <c r="C36" s="33"/>
      <c r="D36" s="33"/>
      <c r="E36" s="33"/>
      <c r="F36" s="33"/>
      <c r="G36" s="33"/>
      <c r="H36" s="33"/>
      <c r="I36" s="33"/>
      <c r="J36" s="33"/>
      <c r="K36" s="182"/>
    </row>
    <row r="37" spans="1:11" s="62" customFormat="1" ht="15" customHeight="1" x14ac:dyDescent="0.2">
      <c r="A37" s="56">
        <v>69</v>
      </c>
      <c r="B37" s="29" t="s">
        <v>177</v>
      </c>
      <c r="C37" s="32">
        <v>7730</v>
      </c>
      <c r="D37" s="32">
        <v>2493</v>
      </c>
      <c r="E37" s="32">
        <v>5237</v>
      </c>
      <c r="F37" s="32">
        <v>7462</v>
      </c>
      <c r="G37" s="32">
        <v>268</v>
      </c>
      <c r="H37" s="32">
        <v>2379</v>
      </c>
      <c r="I37" s="32">
        <v>3222</v>
      </c>
      <c r="J37" s="32">
        <v>2129</v>
      </c>
      <c r="K37" s="181">
        <v>41.62</v>
      </c>
    </row>
    <row r="38" spans="1:11" ht="15" customHeight="1" x14ac:dyDescent="0.2">
      <c r="A38" s="57">
        <v>70</v>
      </c>
      <c r="B38" s="28" t="s">
        <v>178</v>
      </c>
      <c r="C38" s="33">
        <v>1818</v>
      </c>
      <c r="D38" s="33">
        <v>760</v>
      </c>
      <c r="E38" s="33">
        <v>1058</v>
      </c>
      <c r="F38" s="33">
        <v>1609</v>
      </c>
      <c r="G38" s="33">
        <v>209</v>
      </c>
      <c r="H38" s="33">
        <v>689</v>
      </c>
      <c r="I38" s="33">
        <v>822</v>
      </c>
      <c r="J38" s="33">
        <v>307</v>
      </c>
      <c r="K38" s="182">
        <v>39.119999999999997</v>
      </c>
    </row>
    <row r="39" spans="1:11" ht="15" customHeight="1" x14ac:dyDescent="0.2">
      <c r="A39" s="56">
        <v>71</v>
      </c>
      <c r="B39" s="29" t="s">
        <v>179</v>
      </c>
      <c r="C39" s="32">
        <v>4689</v>
      </c>
      <c r="D39" s="32">
        <v>2822</v>
      </c>
      <c r="E39" s="32">
        <v>1867</v>
      </c>
      <c r="F39" s="32">
        <v>4402</v>
      </c>
      <c r="G39" s="32">
        <v>287</v>
      </c>
      <c r="H39" s="32">
        <v>1748</v>
      </c>
      <c r="I39" s="32">
        <v>2093</v>
      </c>
      <c r="J39" s="32">
        <v>848</v>
      </c>
      <c r="K39" s="181">
        <v>39.18</v>
      </c>
    </row>
    <row r="40" spans="1:11" ht="15" customHeight="1" x14ac:dyDescent="0.2">
      <c r="A40" s="57">
        <v>72</v>
      </c>
      <c r="B40" s="28" t="s">
        <v>120</v>
      </c>
      <c r="C40" s="33">
        <v>2265</v>
      </c>
      <c r="D40" s="33">
        <v>934</v>
      </c>
      <c r="E40" s="33">
        <v>1331</v>
      </c>
      <c r="F40" s="33">
        <v>2138</v>
      </c>
      <c r="G40" s="33">
        <v>127</v>
      </c>
      <c r="H40" s="33">
        <v>993</v>
      </c>
      <c r="I40" s="33">
        <v>986</v>
      </c>
      <c r="J40" s="33">
        <v>286</v>
      </c>
      <c r="K40" s="182">
        <v>37.22</v>
      </c>
    </row>
    <row r="41" spans="1:11" s="117" customFormat="1" ht="15" customHeight="1" x14ac:dyDescent="0.2">
      <c r="A41" s="223">
        <v>73</v>
      </c>
      <c r="B41" s="29" t="s">
        <v>180</v>
      </c>
      <c r="C41" s="65">
        <v>1625</v>
      </c>
      <c r="D41" s="65">
        <v>713</v>
      </c>
      <c r="E41" s="65">
        <v>912</v>
      </c>
      <c r="F41" s="65">
        <v>1444</v>
      </c>
      <c r="G41" s="65">
        <v>181</v>
      </c>
      <c r="H41" s="65">
        <v>732</v>
      </c>
      <c r="I41" s="65">
        <v>679</v>
      </c>
      <c r="J41" s="65">
        <v>214</v>
      </c>
      <c r="K41" s="224">
        <v>37.21</v>
      </c>
    </row>
    <row r="42" spans="1:11" s="62" customFormat="1" ht="15" customHeight="1" x14ac:dyDescent="0.2">
      <c r="A42" s="57">
        <v>74</v>
      </c>
      <c r="B42" s="28" t="s">
        <v>181</v>
      </c>
      <c r="C42" s="33">
        <v>2632</v>
      </c>
      <c r="D42" s="33">
        <v>1117</v>
      </c>
      <c r="E42" s="33">
        <v>1515</v>
      </c>
      <c r="F42" s="33">
        <v>2305</v>
      </c>
      <c r="G42" s="33">
        <v>327</v>
      </c>
      <c r="H42" s="33">
        <v>1107</v>
      </c>
      <c r="I42" s="33">
        <v>1046</v>
      </c>
      <c r="J42" s="33">
        <v>479</v>
      </c>
      <c r="K42" s="182">
        <v>38.18</v>
      </c>
    </row>
    <row r="43" spans="1:11" ht="15" customHeight="1" x14ac:dyDescent="0.2">
      <c r="A43" s="56">
        <v>75</v>
      </c>
      <c r="B43" s="29" t="s">
        <v>182</v>
      </c>
      <c r="C43" s="32">
        <v>333</v>
      </c>
      <c r="D43" s="32">
        <v>63</v>
      </c>
      <c r="E43" s="32">
        <v>270</v>
      </c>
      <c r="F43" s="32">
        <v>313</v>
      </c>
      <c r="G43" s="32">
        <v>20</v>
      </c>
      <c r="H43" s="32">
        <v>160</v>
      </c>
      <c r="I43" s="32">
        <v>139</v>
      </c>
      <c r="J43" s="32">
        <v>34</v>
      </c>
      <c r="K43" s="181">
        <v>36.28</v>
      </c>
    </row>
    <row r="44" spans="1:11" ht="15" customHeight="1" x14ac:dyDescent="0.2">
      <c r="A44" s="217" t="s">
        <v>51</v>
      </c>
      <c r="B44" s="150" t="s">
        <v>183</v>
      </c>
      <c r="C44" s="33"/>
      <c r="D44" s="33"/>
      <c r="E44" s="33"/>
      <c r="F44" s="33"/>
      <c r="G44" s="33"/>
      <c r="H44" s="33"/>
      <c r="I44" s="33"/>
      <c r="J44" s="33"/>
      <c r="K44" s="182"/>
    </row>
    <row r="45" spans="1:11" ht="15" customHeight="1" x14ac:dyDescent="0.2">
      <c r="A45" s="56">
        <v>77</v>
      </c>
      <c r="B45" s="29" t="s">
        <v>184</v>
      </c>
      <c r="C45" s="32">
        <v>862</v>
      </c>
      <c r="D45" s="32">
        <v>523</v>
      </c>
      <c r="E45" s="32">
        <v>339</v>
      </c>
      <c r="F45" s="32">
        <v>754</v>
      </c>
      <c r="G45" s="32">
        <v>108</v>
      </c>
      <c r="H45" s="32">
        <v>305</v>
      </c>
      <c r="I45" s="32">
        <v>376</v>
      </c>
      <c r="J45" s="32">
        <v>181</v>
      </c>
      <c r="K45" s="181">
        <v>39.72</v>
      </c>
    </row>
    <row r="46" spans="1:11" ht="15" customHeight="1" x14ac:dyDescent="0.2">
      <c r="A46" s="57">
        <v>78</v>
      </c>
      <c r="B46" s="28" t="s">
        <v>185</v>
      </c>
      <c r="C46" s="33">
        <v>7809</v>
      </c>
      <c r="D46" s="33">
        <v>4044</v>
      </c>
      <c r="E46" s="33">
        <v>3765</v>
      </c>
      <c r="F46" s="33">
        <v>6396</v>
      </c>
      <c r="G46" s="33">
        <v>1413</v>
      </c>
      <c r="H46" s="33">
        <v>3684</v>
      </c>
      <c r="I46" s="33">
        <v>3006</v>
      </c>
      <c r="J46" s="33">
        <v>1119</v>
      </c>
      <c r="K46" s="182">
        <v>36.43</v>
      </c>
    </row>
    <row r="47" spans="1:11" ht="15" customHeight="1" x14ac:dyDescent="0.2">
      <c r="A47" s="56">
        <v>79</v>
      </c>
      <c r="B47" s="29" t="s">
        <v>510</v>
      </c>
      <c r="C47" s="32">
        <v>985</v>
      </c>
      <c r="D47" s="32">
        <v>290</v>
      </c>
      <c r="E47" s="32">
        <v>695</v>
      </c>
      <c r="F47" s="32">
        <v>923</v>
      </c>
      <c r="G47" s="32">
        <v>62</v>
      </c>
      <c r="H47" s="32">
        <v>161</v>
      </c>
      <c r="I47" s="32">
        <v>512</v>
      </c>
      <c r="J47" s="32">
        <v>312</v>
      </c>
      <c r="K47" s="181">
        <v>44.31</v>
      </c>
    </row>
    <row r="48" spans="1:11" s="62" customFormat="1" ht="15" customHeight="1" x14ac:dyDescent="0.2">
      <c r="A48" s="57">
        <v>80</v>
      </c>
      <c r="B48" s="28" t="s">
        <v>186</v>
      </c>
      <c r="C48" s="33">
        <v>2542</v>
      </c>
      <c r="D48" s="33">
        <v>2082</v>
      </c>
      <c r="E48" s="33">
        <v>460</v>
      </c>
      <c r="F48" s="33">
        <v>2455</v>
      </c>
      <c r="G48" s="33">
        <v>87</v>
      </c>
      <c r="H48" s="33">
        <v>455</v>
      </c>
      <c r="I48" s="33">
        <v>1103</v>
      </c>
      <c r="J48" s="33">
        <v>984</v>
      </c>
      <c r="K48" s="182">
        <v>45.52</v>
      </c>
    </row>
    <row r="49" spans="1:11" ht="15" customHeight="1" x14ac:dyDescent="0.2">
      <c r="A49" s="56">
        <v>81</v>
      </c>
      <c r="B49" s="29" t="s">
        <v>187</v>
      </c>
      <c r="C49" s="32">
        <v>12153</v>
      </c>
      <c r="D49" s="32">
        <v>3326</v>
      </c>
      <c r="E49" s="32">
        <v>8827</v>
      </c>
      <c r="F49" s="32">
        <v>10922</v>
      </c>
      <c r="G49" s="32">
        <v>1231</v>
      </c>
      <c r="H49" s="32">
        <v>1524</v>
      </c>
      <c r="I49" s="32">
        <v>4658</v>
      </c>
      <c r="J49" s="32">
        <v>5971</v>
      </c>
      <c r="K49" s="181">
        <v>47.82</v>
      </c>
    </row>
    <row r="50" spans="1:11" ht="15" customHeight="1" x14ac:dyDescent="0.2">
      <c r="A50" s="57">
        <v>82</v>
      </c>
      <c r="B50" s="28" t="s">
        <v>188</v>
      </c>
      <c r="C50" s="33">
        <v>7453</v>
      </c>
      <c r="D50" s="33">
        <v>3348</v>
      </c>
      <c r="E50" s="33">
        <v>4105</v>
      </c>
      <c r="F50" s="33">
        <v>6302</v>
      </c>
      <c r="G50" s="33">
        <v>1151</v>
      </c>
      <c r="H50" s="33">
        <v>2306</v>
      </c>
      <c r="I50" s="33">
        <v>3334</v>
      </c>
      <c r="J50" s="33">
        <v>1813</v>
      </c>
      <c r="K50" s="182">
        <v>41.05</v>
      </c>
    </row>
    <row r="51" spans="1:11" ht="15" customHeight="1" x14ac:dyDescent="0.2">
      <c r="A51" s="220" t="s">
        <v>52</v>
      </c>
      <c r="B51" s="12" t="s">
        <v>189</v>
      </c>
      <c r="C51" s="32">
        <v>24161</v>
      </c>
      <c r="D51" s="32">
        <v>9837</v>
      </c>
      <c r="E51" s="32">
        <v>14324</v>
      </c>
      <c r="F51" s="32">
        <v>24085</v>
      </c>
      <c r="G51" s="32">
        <v>76</v>
      </c>
      <c r="H51" s="32">
        <v>1890</v>
      </c>
      <c r="I51" s="32">
        <v>8143</v>
      </c>
      <c r="J51" s="32">
        <v>14128</v>
      </c>
      <c r="K51" s="181">
        <v>50.35</v>
      </c>
    </row>
    <row r="52" spans="1:11" s="62" customFormat="1" ht="15" customHeight="1" x14ac:dyDescent="0.2">
      <c r="A52" s="217" t="s">
        <v>53</v>
      </c>
      <c r="B52" s="150" t="s">
        <v>85</v>
      </c>
      <c r="C52" s="33">
        <v>41323</v>
      </c>
      <c r="D52" s="33">
        <v>14703</v>
      </c>
      <c r="E52" s="33">
        <v>26620</v>
      </c>
      <c r="F52" s="33">
        <v>39406</v>
      </c>
      <c r="G52" s="33">
        <v>1917</v>
      </c>
      <c r="H52" s="33">
        <v>12562</v>
      </c>
      <c r="I52" s="33">
        <v>18354</v>
      </c>
      <c r="J52" s="33">
        <v>10407</v>
      </c>
      <c r="K52" s="182">
        <v>41.44</v>
      </c>
    </row>
    <row r="53" spans="1:11" ht="15" customHeight="1" x14ac:dyDescent="0.2">
      <c r="A53" s="220" t="s">
        <v>54</v>
      </c>
      <c r="B53" s="12" t="s">
        <v>190</v>
      </c>
      <c r="C53" s="32"/>
      <c r="D53" s="32"/>
      <c r="E53" s="32"/>
      <c r="F53" s="32"/>
      <c r="G53" s="32"/>
      <c r="H53" s="32"/>
      <c r="I53" s="32"/>
      <c r="J53" s="32"/>
      <c r="K53" s="181"/>
    </row>
    <row r="54" spans="1:11" ht="15" customHeight="1" x14ac:dyDescent="0.2">
      <c r="A54" s="57">
        <v>86</v>
      </c>
      <c r="B54" s="28" t="s">
        <v>191</v>
      </c>
      <c r="C54" s="33">
        <v>47333</v>
      </c>
      <c r="D54" s="33">
        <v>10981</v>
      </c>
      <c r="E54" s="33">
        <v>36352</v>
      </c>
      <c r="F54" s="33">
        <v>46054</v>
      </c>
      <c r="G54" s="33">
        <v>1279</v>
      </c>
      <c r="H54" s="33">
        <v>10587</v>
      </c>
      <c r="I54" s="33">
        <v>16881</v>
      </c>
      <c r="J54" s="33">
        <v>19865</v>
      </c>
      <c r="K54" s="182">
        <v>45.6</v>
      </c>
    </row>
    <row r="55" spans="1:11" ht="15" customHeight="1" x14ac:dyDescent="0.2">
      <c r="A55" s="56">
        <v>87</v>
      </c>
      <c r="B55" s="29" t="s">
        <v>192</v>
      </c>
      <c r="C55" s="32">
        <v>6333</v>
      </c>
      <c r="D55" s="32">
        <v>1062</v>
      </c>
      <c r="E55" s="32">
        <v>5271</v>
      </c>
      <c r="F55" s="32">
        <v>5923</v>
      </c>
      <c r="G55" s="32">
        <v>410</v>
      </c>
      <c r="H55" s="32">
        <v>1872</v>
      </c>
      <c r="I55" s="32">
        <v>2404</v>
      </c>
      <c r="J55" s="32">
        <v>2057</v>
      </c>
      <c r="K55" s="181">
        <v>42.6</v>
      </c>
    </row>
    <row r="56" spans="1:11" ht="15" customHeight="1" x14ac:dyDescent="0.2">
      <c r="A56" s="57">
        <v>88</v>
      </c>
      <c r="B56" s="28" t="s">
        <v>193</v>
      </c>
      <c r="C56" s="33">
        <v>4632</v>
      </c>
      <c r="D56" s="33">
        <v>1570</v>
      </c>
      <c r="E56" s="33">
        <v>3062</v>
      </c>
      <c r="F56" s="33">
        <v>4408</v>
      </c>
      <c r="G56" s="33">
        <v>224</v>
      </c>
      <c r="H56" s="33">
        <v>1184</v>
      </c>
      <c r="I56" s="33">
        <v>1861</v>
      </c>
      <c r="J56" s="33">
        <v>1587</v>
      </c>
      <c r="K56" s="182">
        <v>43.57</v>
      </c>
    </row>
    <row r="57" spans="1:11" ht="15" customHeight="1" x14ac:dyDescent="0.2">
      <c r="A57" s="220" t="s">
        <v>194</v>
      </c>
      <c r="B57" s="12" t="s">
        <v>195</v>
      </c>
      <c r="C57" s="32"/>
      <c r="D57" s="32"/>
      <c r="E57" s="32"/>
      <c r="F57" s="32"/>
      <c r="G57" s="32"/>
      <c r="H57" s="32"/>
      <c r="I57" s="32"/>
      <c r="J57" s="32"/>
      <c r="K57" s="181"/>
    </row>
    <row r="58" spans="1:11" s="62" customFormat="1" ht="15" customHeight="1" x14ac:dyDescent="0.2">
      <c r="A58" s="57">
        <v>90</v>
      </c>
      <c r="B58" s="28" t="s">
        <v>196</v>
      </c>
      <c r="C58" s="33">
        <v>1252</v>
      </c>
      <c r="D58" s="33">
        <v>643</v>
      </c>
      <c r="E58" s="33">
        <v>609</v>
      </c>
      <c r="F58" s="33">
        <v>1150</v>
      </c>
      <c r="G58" s="33">
        <v>102</v>
      </c>
      <c r="H58" s="33">
        <v>268</v>
      </c>
      <c r="I58" s="33">
        <v>542</v>
      </c>
      <c r="J58" s="33">
        <v>442</v>
      </c>
      <c r="K58" s="182">
        <v>44.23</v>
      </c>
    </row>
    <row r="59" spans="1:11" s="62" customFormat="1" ht="15" customHeight="1" x14ac:dyDescent="0.2">
      <c r="A59" s="56">
        <v>91</v>
      </c>
      <c r="B59" s="29" t="s">
        <v>197</v>
      </c>
      <c r="C59" s="32">
        <v>627</v>
      </c>
      <c r="D59" s="32">
        <v>281</v>
      </c>
      <c r="E59" s="32">
        <v>346</v>
      </c>
      <c r="F59" s="32">
        <v>574</v>
      </c>
      <c r="G59" s="32">
        <v>53</v>
      </c>
      <c r="H59" s="32">
        <v>228</v>
      </c>
      <c r="I59" s="32">
        <v>278</v>
      </c>
      <c r="J59" s="32">
        <v>121</v>
      </c>
      <c r="K59" s="181">
        <v>39.200000000000003</v>
      </c>
    </row>
    <row r="60" spans="1:11" s="62" customFormat="1" ht="15" customHeight="1" x14ac:dyDescent="0.2">
      <c r="A60" s="57">
        <v>92</v>
      </c>
      <c r="B60" s="28" t="s">
        <v>198</v>
      </c>
      <c r="C60" s="33">
        <v>1008</v>
      </c>
      <c r="D60" s="33">
        <v>480</v>
      </c>
      <c r="E60" s="33">
        <v>528</v>
      </c>
      <c r="F60" s="33">
        <v>930</v>
      </c>
      <c r="G60" s="33">
        <v>78</v>
      </c>
      <c r="H60" s="33">
        <v>244</v>
      </c>
      <c r="I60" s="33">
        <v>435</v>
      </c>
      <c r="J60" s="33">
        <v>329</v>
      </c>
      <c r="K60" s="182">
        <v>43.6</v>
      </c>
    </row>
    <row r="61" spans="1:11" s="62" customFormat="1" ht="15" customHeight="1" x14ac:dyDescent="0.2">
      <c r="A61" s="56">
        <v>93</v>
      </c>
      <c r="B61" s="29" t="s">
        <v>199</v>
      </c>
      <c r="C61" s="32">
        <v>5741</v>
      </c>
      <c r="D61" s="32">
        <v>3494</v>
      </c>
      <c r="E61" s="32">
        <v>2247</v>
      </c>
      <c r="F61" s="32">
        <v>5258</v>
      </c>
      <c r="G61" s="32">
        <v>483</v>
      </c>
      <c r="H61" s="32">
        <v>3003</v>
      </c>
      <c r="I61" s="32">
        <v>1795</v>
      </c>
      <c r="J61" s="32">
        <v>943</v>
      </c>
      <c r="K61" s="181">
        <v>35.65</v>
      </c>
    </row>
    <row r="62" spans="1:11" ht="15" customHeight="1" x14ac:dyDescent="0.2">
      <c r="A62" s="217" t="s">
        <v>200</v>
      </c>
      <c r="B62" s="42" t="s">
        <v>201</v>
      </c>
      <c r="C62" s="33"/>
      <c r="D62" s="33"/>
      <c r="E62" s="33"/>
      <c r="F62" s="33"/>
      <c r="G62" s="33"/>
      <c r="H62" s="33"/>
      <c r="I62" s="33"/>
      <c r="J62" s="33"/>
      <c r="K62" s="182"/>
    </row>
    <row r="63" spans="1:11" ht="15" customHeight="1" x14ac:dyDescent="0.2">
      <c r="A63" s="56">
        <v>94</v>
      </c>
      <c r="B63" s="29" t="s">
        <v>121</v>
      </c>
      <c r="C63" s="32">
        <v>4143</v>
      </c>
      <c r="D63" s="32">
        <v>1808</v>
      </c>
      <c r="E63" s="32">
        <v>2335</v>
      </c>
      <c r="F63" s="32">
        <v>3818</v>
      </c>
      <c r="G63" s="32">
        <v>325</v>
      </c>
      <c r="H63" s="32">
        <v>968</v>
      </c>
      <c r="I63" s="32">
        <v>1711</v>
      </c>
      <c r="J63" s="32">
        <v>1462</v>
      </c>
      <c r="K63" s="181">
        <v>44.04</v>
      </c>
    </row>
    <row r="64" spans="1:11" ht="15" customHeight="1" x14ac:dyDescent="0.2">
      <c r="A64" s="57">
        <v>95</v>
      </c>
      <c r="B64" s="28" t="s">
        <v>202</v>
      </c>
      <c r="C64" s="33">
        <v>602</v>
      </c>
      <c r="D64" s="33">
        <v>435</v>
      </c>
      <c r="E64" s="33">
        <v>167</v>
      </c>
      <c r="F64" s="33">
        <v>517</v>
      </c>
      <c r="G64" s="33">
        <v>85</v>
      </c>
      <c r="H64" s="33">
        <v>152</v>
      </c>
      <c r="I64" s="33">
        <v>286</v>
      </c>
      <c r="J64" s="33">
        <v>164</v>
      </c>
      <c r="K64" s="182">
        <v>42.28</v>
      </c>
    </row>
    <row r="65" spans="1:11" ht="15" customHeight="1" x14ac:dyDescent="0.2">
      <c r="A65" s="56">
        <v>96</v>
      </c>
      <c r="B65" s="29" t="s">
        <v>203</v>
      </c>
      <c r="C65" s="32">
        <v>3853</v>
      </c>
      <c r="D65" s="32">
        <v>1154</v>
      </c>
      <c r="E65" s="32">
        <v>2699</v>
      </c>
      <c r="F65" s="32">
        <v>3161</v>
      </c>
      <c r="G65" s="32">
        <v>692</v>
      </c>
      <c r="H65" s="32">
        <v>1535</v>
      </c>
      <c r="I65" s="32">
        <v>1502</v>
      </c>
      <c r="J65" s="32">
        <v>816</v>
      </c>
      <c r="K65" s="181">
        <v>38.92</v>
      </c>
    </row>
    <row r="66" spans="1:11" s="62" customFormat="1" ht="15" customHeight="1" x14ac:dyDescent="0.2">
      <c r="A66" s="217" t="s">
        <v>204</v>
      </c>
      <c r="B66" s="150" t="s">
        <v>216</v>
      </c>
      <c r="C66" s="33">
        <v>777</v>
      </c>
      <c r="D66" s="33">
        <v>609</v>
      </c>
      <c r="E66" s="33">
        <v>168</v>
      </c>
      <c r="F66" s="33">
        <v>728</v>
      </c>
      <c r="G66" s="33">
        <v>49</v>
      </c>
      <c r="H66" s="33">
        <v>34</v>
      </c>
      <c r="I66" s="33">
        <v>195</v>
      </c>
      <c r="J66" s="33">
        <v>548</v>
      </c>
      <c r="K66" s="182">
        <v>53.22</v>
      </c>
    </row>
    <row r="67" spans="1:11" s="62" customFormat="1" ht="15" customHeight="1" x14ac:dyDescent="0.2">
      <c r="A67" s="220" t="s">
        <v>205</v>
      </c>
      <c r="B67" s="104" t="s">
        <v>206</v>
      </c>
      <c r="C67" s="32">
        <v>59</v>
      </c>
      <c r="D67" s="32">
        <v>22</v>
      </c>
      <c r="E67" s="32">
        <v>37</v>
      </c>
      <c r="F67" s="32">
        <v>48</v>
      </c>
      <c r="G67" s="32">
        <v>11</v>
      </c>
      <c r="H67" s="32">
        <v>11</v>
      </c>
      <c r="I67" s="32">
        <v>29</v>
      </c>
      <c r="J67" s="32">
        <v>19</v>
      </c>
      <c r="K67" s="181">
        <v>43.98</v>
      </c>
    </row>
    <row r="68" spans="1:11" x14ac:dyDescent="0.2">
      <c r="A68" s="16" t="s">
        <v>484</v>
      </c>
      <c r="D68" s="13"/>
    </row>
    <row r="69" spans="1:11" x14ac:dyDescent="0.2">
      <c r="A69" s="16" t="s">
        <v>482</v>
      </c>
      <c r="C69" s="95"/>
      <c r="D69" s="95"/>
    </row>
  </sheetData>
  <mergeCells count="4">
    <mergeCell ref="F3:G3"/>
    <mergeCell ref="H3:K3"/>
    <mergeCell ref="C3:C4"/>
    <mergeCell ref="D3:E3"/>
  </mergeCells>
  <pageMargins left="0.39370078740157477" right="0.39370078740157477" top="0.59055118110236215" bottom="0.59055118110236215" header="0.17" footer="0"/>
  <pageSetup paperSize="9" scale="61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K23"/>
  <sheetViews>
    <sheetView zoomScaleNormal="100" workbookViewId="0"/>
  </sheetViews>
  <sheetFormatPr baseColWidth="10" defaultColWidth="11.42578125" defaultRowHeight="12.75" x14ac:dyDescent="0.2"/>
  <cols>
    <col min="1" max="1" width="11.28515625" style="12" customWidth="1"/>
    <col min="2" max="2" width="56.42578125" style="12" bestFit="1" customWidth="1"/>
    <col min="3" max="5" width="8.85546875" style="12" customWidth="1"/>
    <col min="6" max="7" width="10.140625" style="12" customWidth="1"/>
    <col min="8" max="11" width="8.85546875" style="12" customWidth="1"/>
    <col min="12" max="16384" width="11.42578125" style="12"/>
  </cols>
  <sheetData>
    <row r="1" spans="1:11" ht="15.75" customHeight="1" x14ac:dyDescent="0.2">
      <c r="A1" s="54" t="s">
        <v>540</v>
      </c>
    </row>
    <row r="3" spans="1:11" s="62" customFormat="1" ht="18" customHeight="1" x14ac:dyDescent="0.2">
      <c r="A3" s="11"/>
      <c r="B3" s="11"/>
      <c r="C3" s="255" t="s">
        <v>17</v>
      </c>
      <c r="D3" s="254" t="s">
        <v>505</v>
      </c>
      <c r="E3" s="250"/>
      <c r="F3" s="254" t="s">
        <v>515</v>
      </c>
      <c r="G3" s="250"/>
      <c r="H3" s="254" t="s">
        <v>511</v>
      </c>
      <c r="I3" s="249"/>
      <c r="J3" s="249"/>
      <c r="K3" s="249"/>
    </row>
    <row r="4" spans="1:11" ht="18" customHeight="1" x14ac:dyDescent="0.2">
      <c r="A4" s="11"/>
      <c r="B4" s="11"/>
      <c r="C4" s="256"/>
      <c r="D4" s="215" t="s">
        <v>252</v>
      </c>
      <c r="E4" s="216" t="s">
        <v>77</v>
      </c>
      <c r="F4" s="120" t="s">
        <v>516</v>
      </c>
      <c r="G4" s="216" t="s">
        <v>517</v>
      </c>
      <c r="H4" s="120" t="s">
        <v>512</v>
      </c>
      <c r="I4" s="120" t="s">
        <v>513</v>
      </c>
      <c r="J4" s="120" t="s">
        <v>514</v>
      </c>
      <c r="K4" s="216" t="s">
        <v>518</v>
      </c>
    </row>
    <row r="5" spans="1:11" s="62" customFormat="1" ht="15" customHeight="1" x14ac:dyDescent="0.2">
      <c r="A5" s="69" t="s">
        <v>17</v>
      </c>
      <c r="C5" s="152">
        <v>56803</v>
      </c>
      <c r="D5" s="152">
        <v>35091</v>
      </c>
      <c r="E5" s="152">
        <v>21712</v>
      </c>
      <c r="F5" s="152">
        <v>46825</v>
      </c>
      <c r="G5" s="152">
        <v>9978</v>
      </c>
      <c r="H5" s="152">
        <v>8941</v>
      </c>
      <c r="I5" s="152">
        <v>23844</v>
      </c>
      <c r="J5" s="152">
        <v>23989</v>
      </c>
      <c r="K5" s="185">
        <v>46.75517</v>
      </c>
    </row>
    <row r="6" spans="1:11" s="62" customFormat="1" ht="15" customHeight="1" x14ac:dyDescent="0.2">
      <c r="A6" s="219" t="s">
        <v>38</v>
      </c>
      <c r="B6" s="150" t="s">
        <v>154</v>
      </c>
      <c r="C6" s="33">
        <v>595</v>
      </c>
      <c r="D6" s="33">
        <v>414</v>
      </c>
      <c r="E6" s="33">
        <v>181</v>
      </c>
      <c r="F6" s="33">
        <v>563</v>
      </c>
      <c r="G6" s="33">
        <v>32</v>
      </c>
      <c r="H6" s="33">
        <v>69</v>
      </c>
      <c r="I6" s="33">
        <v>191</v>
      </c>
      <c r="J6" s="33">
        <v>334</v>
      </c>
      <c r="K6" s="182">
        <v>50.01</v>
      </c>
    </row>
    <row r="7" spans="1:11" ht="15" customHeight="1" x14ac:dyDescent="0.2">
      <c r="A7" s="221" t="s">
        <v>519</v>
      </c>
      <c r="B7" s="104" t="s">
        <v>82</v>
      </c>
      <c r="C7" s="32">
        <v>2858</v>
      </c>
      <c r="D7" s="32">
        <v>1973</v>
      </c>
      <c r="E7" s="32">
        <v>885</v>
      </c>
      <c r="F7" s="32">
        <v>2594</v>
      </c>
      <c r="G7" s="32">
        <v>264</v>
      </c>
      <c r="H7" s="32">
        <v>285</v>
      </c>
      <c r="I7" s="32">
        <v>1063</v>
      </c>
      <c r="J7" s="32">
        <v>1510</v>
      </c>
      <c r="K7" s="181">
        <v>49.612018894331698</v>
      </c>
    </row>
    <row r="8" spans="1:11" ht="15" customHeight="1" x14ac:dyDescent="0.2">
      <c r="A8" s="222" t="s">
        <v>43</v>
      </c>
      <c r="B8" s="150" t="s">
        <v>81</v>
      </c>
      <c r="C8" s="33">
        <v>4368</v>
      </c>
      <c r="D8" s="33">
        <v>3765</v>
      </c>
      <c r="E8" s="33">
        <v>603</v>
      </c>
      <c r="F8" s="33">
        <v>3570</v>
      </c>
      <c r="G8" s="33">
        <v>798</v>
      </c>
      <c r="H8" s="33">
        <v>430</v>
      </c>
      <c r="I8" s="33">
        <v>2144</v>
      </c>
      <c r="J8" s="33">
        <v>1793</v>
      </c>
      <c r="K8" s="182">
        <v>47.32</v>
      </c>
    </row>
    <row r="9" spans="1:11" ht="15" customHeight="1" x14ac:dyDescent="0.2">
      <c r="A9" s="221" t="s">
        <v>44</v>
      </c>
      <c r="B9" s="104" t="s">
        <v>522</v>
      </c>
      <c r="C9" s="32">
        <v>12911</v>
      </c>
      <c r="D9" s="32">
        <v>7753</v>
      </c>
      <c r="E9" s="32">
        <v>5158</v>
      </c>
      <c r="F9" s="32">
        <v>10656</v>
      </c>
      <c r="G9" s="32">
        <v>2255</v>
      </c>
      <c r="H9" s="32">
        <v>1689</v>
      </c>
      <c r="I9" s="32">
        <v>4881</v>
      </c>
      <c r="J9" s="32">
        <v>6331</v>
      </c>
      <c r="K9" s="181">
        <v>48.45</v>
      </c>
    </row>
    <row r="10" spans="1:11" ht="15" customHeight="1" x14ac:dyDescent="0.2">
      <c r="A10" s="219" t="s">
        <v>45</v>
      </c>
      <c r="B10" s="150" t="s">
        <v>160</v>
      </c>
      <c r="C10" s="33">
        <v>3743</v>
      </c>
      <c r="D10" s="33">
        <v>3225</v>
      </c>
      <c r="E10" s="33">
        <v>518</v>
      </c>
      <c r="F10" s="33">
        <v>3059</v>
      </c>
      <c r="G10" s="33">
        <v>684</v>
      </c>
      <c r="H10" s="33">
        <v>645</v>
      </c>
      <c r="I10" s="33">
        <v>1466</v>
      </c>
      <c r="J10" s="33">
        <v>1631</v>
      </c>
      <c r="K10" s="182">
        <v>46.48</v>
      </c>
    </row>
    <row r="11" spans="1:11" s="62" customFormat="1" ht="15" customHeight="1" x14ac:dyDescent="0.2">
      <c r="A11" s="221" t="s">
        <v>46</v>
      </c>
      <c r="B11" s="104" t="s">
        <v>129</v>
      </c>
      <c r="C11" s="32">
        <v>5902</v>
      </c>
      <c r="D11" s="32">
        <v>3438</v>
      </c>
      <c r="E11" s="32">
        <v>2464</v>
      </c>
      <c r="F11" s="32">
        <v>3309</v>
      </c>
      <c r="G11" s="32">
        <v>2593</v>
      </c>
      <c r="H11" s="32">
        <v>1089</v>
      </c>
      <c r="I11" s="32">
        <v>2654</v>
      </c>
      <c r="J11" s="32">
        <v>2159</v>
      </c>
      <c r="K11" s="181">
        <v>45.13</v>
      </c>
    </row>
    <row r="12" spans="1:11" ht="15" customHeight="1" x14ac:dyDescent="0.2">
      <c r="A12" s="222" t="s">
        <v>47</v>
      </c>
      <c r="B12" s="150" t="s">
        <v>166</v>
      </c>
      <c r="C12" s="33">
        <v>1903</v>
      </c>
      <c r="D12" s="33">
        <v>1508</v>
      </c>
      <c r="E12" s="33">
        <v>395</v>
      </c>
      <c r="F12" s="33">
        <v>1507</v>
      </c>
      <c r="G12" s="33">
        <v>396</v>
      </c>
      <c r="H12" s="33">
        <v>463</v>
      </c>
      <c r="I12" s="33">
        <v>986</v>
      </c>
      <c r="J12" s="33">
        <v>454</v>
      </c>
      <c r="K12" s="182">
        <v>42.2</v>
      </c>
    </row>
    <row r="13" spans="1:11" ht="15" customHeight="1" x14ac:dyDescent="0.2">
      <c r="A13" s="221" t="s">
        <v>48</v>
      </c>
      <c r="B13" s="104" t="s">
        <v>172</v>
      </c>
      <c r="C13" s="32">
        <v>1267</v>
      </c>
      <c r="D13" s="32">
        <v>773</v>
      </c>
      <c r="E13" s="32">
        <v>494</v>
      </c>
      <c r="F13" s="32">
        <v>1189</v>
      </c>
      <c r="G13" s="32">
        <v>78</v>
      </c>
      <c r="H13" s="32">
        <v>161</v>
      </c>
      <c r="I13" s="32">
        <v>520</v>
      </c>
      <c r="J13" s="32">
        <v>586</v>
      </c>
      <c r="K13" s="181">
        <v>47.81</v>
      </c>
    </row>
    <row r="14" spans="1:11" ht="15" customHeight="1" x14ac:dyDescent="0.2">
      <c r="A14" s="219" t="s">
        <v>49</v>
      </c>
      <c r="B14" s="150" t="s">
        <v>139</v>
      </c>
      <c r="C14" s="33">
        <v>1401</v>
      </c>
      <c r="D14" s="33">
        <v>767</v>
      </c>
      <c r="E14" s="33">
        <v>634</v>
      </c>
      <c r="F14" s="33">
        <v>1249</v>
      </c>
      <c r="G14" s="33">
        <v>152</v>
      </c>
      <c r="H14" s="33">
        <v>185</v>
      </c>
      <c r="I14" s="33">
        <v>517</v>
      </c>
      <c r="J14" s="33">
        <v>689</v>
      </c>
      <c r="K14" s="182">
        <v>48.81</v>
      </c>
    </row>
    <row r="15" spans="1:11" ht="15" customHeight="1" x14ac:dyDescent="0.2">
      <c r="A15" s="218" t="s">
        <v>50</v>
      </c>
      <c r="B15" s="104" t="s">
        <v>176</v>
      </c>
      <c r="C15" s="32">
        <v>8754</v>
      </c>
      <c r="D15" s="32">
        <v>5193</v>
      </c>
      <c r="E15" s="32">
        <v>3561</v>
      </c>
      <c r="F15" s="32">
        <v>7996</v>
      </c>
      <c r="G15" s="32">
        <v>758</v>
      </c>
      <c r="H15" s="32">
        <v>1318</v>
      </c>
      <c r="I15" s="32">
        <v>3856</v>
      </c>
      <c r="J15" s="32">
        <v>3578</v>
      </c>
      <c r="K15" s="181">
        <v>46.62</v>
      </c>
    </row>
    <row r="16" spans="1:11" ht="15" customHeight="1" x14ac:dyDescent="0.2">
      <c r="A16" s="219" t="s">
        <v>51</v>
      </c>
      <c r="B16" s="150" t="s">
        <v>183</v>
      </c>
      <c r="C16" s="33">
        <v>2885</v>
      </c>
      <c r="D16" s="33">
        <v>1816</v>
      </c>
      <c r="E16" s="33">
        <v>1069</v>
      </c>
      <c r="F16" s="33">
        <v>2378</v>
      </c>
      <c r="G16" s="33">
        <v>507</v>
      </c>
      <c r="H16" s="33">
        <v>403</v>
      </c>
      <c r="I16" s="33">
        <v>1118</v>
      </c>
      <c r="J16" s="33">
        <v>1363</v>
      </c>
      <c r="K16" s="182">
        <v>47.84</v>
      </c>
    </row>
    <row r="17" spans="1:11" ht="15" customHeight="1" x14ac:dyDescent="0.2">
      <c r="A17" s="218" t="s">
        <v>53</v>
      </c>
      <c r="B17" s="104" t="s">
        <v>85</v>
      </c>
      <c r="C17" s="32">
        <v>1929</v>
      </c>
      <c r="D17" s="32">
        <v>806</v>
      </c>
      <c r="E17" s="32">
        <v>1123</v>
      </c>
      <c r="F17" s="32">
        <v>1557</v>
      </c>
      <c r="G17" s="32">
        <v>372</v>
      </c>
      <c r="H17" s="32">
        <v>362</v>
      </c>
      <c r="I17" s="32">
        <v>879</v>
      </c>
      <c r="J17" s="32">
        <v>687</v>
      </c>
      <c r="K17" s="181">
        <v>45.31</v>
      </c>
    </row>
    <row r="18" spans="1:11" ht="15" customHeight="1" x14ac:dyDescent="0.2">
      <c r="A18" s="219" t="s">
        <v>54</v>
      </c>
      <c r="B18" s="150" t="s">
        <v>190</v>
      </c>
      <c r="C18" s="33">
        <v>3005</v>
      </c>
      <c r="D18" s="33">
        <v>1233</v>
      </c>
      <c r="E18" s="33">
        <v>1772</v>
      </c>
      <c r="F18" s="33">
        <v>2767</v>
      </c>
      <c r="G18" s="33">
        <v>238</v>
      </c>
      <c r="H18" s="33">
        <v>793</v>
      </c>
      <c r="I18" s="33">
        <v>1272</v>
      </c>
      <c r="J18" s="33">
        <v>940</v>
      </c>
      <c r="K18" s="182">
        <v>43.43</v>
      </c>
    </row>
    <row r="19" spans="1:11" ht="15" customHeight="1" x14ac:dyDescent="0.2">
      <c r="A19" s="218" t="s">
        <v>194</v>
      </c>
      <c r="B19" s="104" t="s">
        <v>195</v>
      </c>
      <c r="C19" s="32">
        <v>1586</v>
      </c>
      <c r="D19" s="32">
        <v>1006</v>
      </c>
      <c r="E19" s="32">
        <v>580</v>
      </c>
      <c r="F19" s="32">
        <v>1433</v>
      </c>
      <c r="G19" s="32">
        <v>153</v>
      </c>
      <c r="H19" s="32">
        <v>349</v>
      </c>
      <c r="I19" s="32">
        <v>758</v>
      </c>
      <c r="J19" s="32">
        <v>478</v>
      </c>
      <c r="K19" s="181">
        <v>43.77</v>
      </c>
    </row>
    <row r="20" spans="1:11" ht="15" customHeight="1" x14ac:dyDescent="0.2">
      <c r="A20" s="219" t="s">
        <v>200</v>
      </c>
      <c r="B20" s="150" t="s">
        <v>201</v>
      </c>
      <c r="C20" s="33">
        <v>3664</v>
      </c>
      <c r="D20" s="33">
        <v>1404</v>
      </c>
      <c r="E20" s="33">
        <v>2260</v>
      </c>
      <c r="F20" s="33">
        <v>2970</v>
      </c>
      <c r="G20" s="33">
        <v>694</v>
      </c>
      <c r="H20" s="33">
        <v>694</v>
      </c>
      <c r="I20" s="33">
        <v>1524</v>
      </c>
      <c r="J20" s="33">
        <v>1445</v>
      </c>
      <c r="K20" s="182">
        <v>45.73</v>
      </c>
    </row>
    <row r="21" spans="1:11" ht="15" customHeight="1" x14ac:dyDescent="0.2">
      <c r="A21" s="218" t="s">
        <v>520</v>
      </c>
      <c r="B21" s="12" t="s">
        <v>521</v>
      </c>
      <c r="C21" s="32">
        <v>32</v>
      </c>
      <c r="D21" s="32">
        <v>17</v>
      </c>
      <c r="E21" s="32">
        <v>15</v>
      </c>
      <c r="F21" s="32">
        <v>28</v>
      </c>
      <c r="G21" s="32">
        <v>4</v>
      </c>
      <c r="H21" s="32">
        <v>6</v>
      </c>
      <c r="I21" s="32">
        <v>15</v>
      </c>
      <c r="J21" s="32">
        <v>11</v>
      </c>
      <c r="K21" s="181">
        <v>44.15625</v>
      </c>
    </row>
    <row r="22" spans="1:11" x14ac:dyDescent="0.2">
      <c r="A22" s="16" t="s">
        <v>484</v>
      </c>
      <c r="D22" s="13"/>
    </row>
    <row r="23" spans="1:11" x14ac:dyDescent="0.2">
      <c r="A23" s="16" t="s">
        <v>482</v>
      </c>
      <c r="C23" s="95"/>
      <c r="D23" s="95"/>
    </row>
  </sheetData>
  <mergeCells count="4">
    <mergeCell ref="C3:C4"/>
    <mergeCell ref="D3:E3"/>
    <mergeCell ref="F3:G3"/>
    <mergeCell ref="H3:K3"/>
  </mergeCells>
  <pageMargins left="0.39370078740157477" right="0.39370078740157477" top="0.59055118110236215" bottom="0.59055118110236215" header="0.17" footer="0"/>
  <pageSetup paperSize="9" scale="53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/>
  <dimension ref="A1:N16"/>
  <sheetViews>
    <sheetView workbookViewId="0"/>
  </sheetViews>
  <sheetFormatPr baseColWidth="10" defaultRowHeight="12.75" x14ac:dyDescent="0.2"/>
  <sheetData>
    <row r="1" spans="1:14" ht="15.75" customHeight="1" x14ac:dyDescent="0.25">
      <c r="A1" s="9" t="s">
        <v>538</v>
      </c>
      <c r="B1" s="10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pans="1:14" ht="15" x14ac:dyDescent="0.25">
      <c r="A2" s="10"/>
      <c r="B2" s="10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17.25" customHeight="1" x14ac:dyDescent="0.2">
      <c r="A3" s="11"/>
      <c r="B3" s="25" t="s">
        <v>17</v>
      </c>
      <c r="C3" s="25" t="s">
        <v>252</v>
      </c>
      <c r="D3" s="25" t="s">
        <v>77</v>
      </c>
      <c r="E3" s="5"/>
      <c r="F3" s="244"/>
      <c r="G3" s="244"/>
      <c r="H3" s="244"/>
      <c r="I3" s="244"/>
      <c r="J3" s="5"/>
      <c r="K3" s="5"/>
      <c r="L3" s="5"/>
      <c r="M3" s="5"/>
      <c r="N3" s="5"/>
    </row>
    <row r="4" spans="1:14" ht="14.25" x14ac:dyDescent="0.2">
      <c r="A4" s="177" t="s">
        <v>17</v>
      </c>
      <c r="B4" s="152">
        <f>SUM(C4,D4)</f>
        <v>401345</v>
      </c>
      <c r="C4" s="152">
        <f>SUM(C5:C14)</f>
        <v>185630</v>
      </c>
      <c r="D4" s="152">
        <f>SUM(D5:D14)</f>
        <v>215715</v>
      </c>
      <c r="E4" s="99"/>
      <c r="F4" s="244"/>
      <c r="G4" s="245"/>
      <c r="H4" s="245"/>
      <c r="I4" s="245"/>
      <c r="J4" s="5"/>
      <c r="K4" s="5"/>
      <c r="L4" s="5"/>
      <c r="M4" s="5"/>
      <c r="N4" s="5"/>
    </row>
    <row r="5" spans="1:14" ht="14.25" x14ac:dyDescent="0.2">
      <c r="A5" s="156" t="s">
        <v>253</v>
      </c>
      <c r="B5" s="33">
        <f t="shared" ref="B5:B14" si="0">SUM(C5,D5)</f>
        <v>24813</v>
      </c>
      <c r="C5" s="33">
        <v>12315</v>
      </c>
      <c r="D5" s="33">
        <v>12498</v>
      </c>
      <c r="E5" s="99"/>
      <c r="F5" s="244"/>
      <c r="G5" s="245"/>
      <c r="H5" s="245"/>
      <c r="I5" s="245"/>
      <c r="J5" s="5"/>
      <c r="K5" s="5"/>
      <c r="L5" s="5"/>
      <c r="M5" s="5"/>
      <c r="N5" s="5"/>
    </row>
    <row r="6" spans="1:14" ht="14.25" x14ac:dyDescent="0.2">
      <c r="A6" s="157" t="s">
        <v>24</v>
      </c>
      <c r="B6" s="32">
        <f t="shared" si="0"/>
        <v>38808</v>
      </c>
      <c r="C6" s="32">
        <v>17755</v>
      </c>
      <c r="D6" s="32">
        <v>21053</v>
      </c>
      <c r="E6" s="99"/>
      <c r="F6" s="244"/>
      <c r="G6" s="245"/>
      <c r="H6" s="245"/>
      <c r="I6" s="245"/>
      <c r="J6" s="5"/>
      <c r="K6" s="5"/>
      <c r="L6" s="5"/>
      <c r="M6" s="5"/>
      <c r="N6" s="5"/>
    </row>
    <row r="7" spans="1:14" ht="14.25" x14ac:dyDescent="0.2">
      <c r="A7" s="156" t="s">
        <v>25</v>
      </c>
      <c r="B7" s="33">
        <f t="shared" si="0"/>
        <v>40601</v>
      </c>
      <c r="C7" s="33">
        <v>18475</v>
      </c>
      <c r="D7" s="33">
        <v>22126</v>
      </c>
      <c r="E7" s="99"/>
      <c r="F7" s="244"/>
      <c r="G7" s="245"/>
      <c r="H7" s="245"/>
      <c r="I7" s="245"/>
      <c r="J7" s="5"/>
      <c r="K7" s="5"/>
      <c r="L7" s="5"/>
      <c r="M7" s="5"/>
      <c r="N7" s="5"/>
    </row>
    <row r="8" spans="1:14" ht="14.25" x14ac:dyDescent="0.2">
      <c r="A8" s="157" t="s">
        <v>26</v>
      </c>
      <c r="B8" s="32">
        <f t="shared" si="0"/>
        <v>45854</v>
      </c>
      <c r="C8" s="32">
        <v>20798</v>
      </c>
      <c r="D8" s="32">
        <v>25056</v>
      </c>
      <c r="E8" s="99"/>
      <c r="F8" s="244"/>
      <c r="G8" s="245"/>
      <c r="H8" s="245"/>
      <c r="I8" s="245"/>
      <c r="J8" s="5"/>
      <c r="K8" s="5"/>
      <c r="L8" s="5"/>
      <c r="M8" s="5"/>
      <c r="N8" s="5"/>
    </row>
    <row r="9" spans="1:14" ht="14.25" x14ac:dyDescent="0.2">
      <c r="A9" s="156" t="s">
        <v>27</v>
      </c>
      <c r="B9" s="33">
        <f t="shared" si="0"/>
        <v>57965</v>
      </c>
      <c r="C9" s="33">
        <v>26607</v>
      </c>
      <c r="D9" s="33">
        <v>31358</v>
      </c>
      <c r="E9" s="99"/>
      <c r="F9" s="244"/>
      <c r="G9" s="245"/>
      <c r="H9" s="245"/>
      <c r="I9" s="245"/>
      <c r="J9" s="5"/>
      <c r="K9" s="5"/>
      <c r="L9" s="5"/>
      <c r="M9" s="5"/>
      <c r="N9" s="5"/>
    </row>
    <row r="10" spans="1:14" ht="14.25" x14ac:dyDescent="0.2">
      <c r="A10" s="157" t="s">
        <v>28</v>
      </c>
      <c r="B10" s="32">
        <f t="shared" si="0"/>
        <v>59755</v>
      </c>
      <c r="C10" s="32">
        <v>27479</v>
      </c>
      <c r="D10" s="32">
        <v>32276</v>
      </c>
      <c r="E10" s="99"/>
      <c r="F10" s="244"/>
      <c r="G10" s="245"/>
      <c r="H10" s="245"/>
      <c r="I10" s="245"/>
      <c r="J10" s="5"/>
      <c r="K10" s="5"/>
      <c r="L10" s="5"/>
      <c r="M10" s="5"/>
      <c r="N10" s="5"/>
    </row>
    <row r="11" spans="1:14" ht="14.25" x14ac:dyDescent="0.2">
      <c r="A11" s="156" t="s">
        <v>29</v>
      </c>
      <c r="B11" s="33">
        <f t="shared" si="0"/>
        <v>53054</v>
      </c>
      <c r="C11" s="33">
        <v>24413</v>
      </c>
      <c r="D11" s="33">
        <v>28641</v>
      </c>
      <c r="E11" s="99"/>
      <c r="F11" s="244"/>
      <c r="G11" s="245"/>
      <c r="H11" s="245"/>
      <c r="I11" s="245"/>
      <c r="J11" s="5"/>
      <c r="K11" s="5"/>
      <c r="L11" s="5"/>
      <c r="M11" s="5"/>
      <c r="N11" s="5"/>
    </row>
    <row r="12" spans="1:14" ht="14.25" x14ac:dyDescent="0.2">
      <c r="A12" s="157" t="s">
        <v>30</v>
      </c>
      <c r="B12" s="32">
        <f t="shared" si="0"/>
        <v>44690</v>
      </c>
      <c r="C12" s="32">
        <v>20753</v>
      </c>
      <c r="D12" s="32">
        <v>23937</v>
      </c>
      <c r="E12" s="99"/>
      <c r="F12" s="244"/>
      <c r="G12" s="245"/>
      <c r="H12" s="245"/>
      <c r="I12" s="245"/>
      <c r="J12" s="5"/>
      <c r="K12" s="5"/>
      <c r="L12" s="5"/>
      <c r="M12" s="5"/>
      <c r="N12" s="5"/>
    </row>
    <row r="13" spans="1:14" ht="14.25" x14ac:dyDescent="0.2">
      <c r="A13" s="156" t="s">
        <v>254</v>
      </c>
      <c r="B13" s="33">
        <f t="shared" si="0"/>
        <v>30089</v>
      </c>
      <c r="C13" s="33">
        <v>14074</v>
      </c>
      <c r="D13" s="33">
        <v>16015</v>
      </c>
      <c r="E13" s="99"/>
      <c r="F13" s="244"/>
      <c r="G13" s="245"/>
      <c r="H13" s="245"/>
      <c r="I13" s="245"/>
      <c r="J13" s="5"/>
      <c r="K13" s="5"/>
      <c r="L13" s="5"/>
      <c r="M13" s="5"/>
      <c r="N13" s="5"/>
    </row>
    <row r="14" spans="1:14" ht="14.25" x14ac:dyDescent="0.2">
      <c r="A14" s="157" t="s">
        <v>255</v>
      </c>
      <c r="B14" s="32">
        <f t="shared" si="0"/>
        <v>5716</v>
      </c>
      <c r="C14" s="32">
        <v>2961</v>
      </c>
      <c r="D14" s="32">
        <v>2755</v>
      </c>
      <c r="E14" s="99"/>
      <c r="F14" s="244"/>
      <c r="G14" s="245"/>
      <c r="H14" s="245"/>
      <c r="I14" s="245"/>
      <c r="J14" s="245"/>
      <c r="K14" s="245"/>
      <c r="L14" s="245"/>
      <c r="M14" s="5"/>
      <c r="N14" s="5"/>
    </row>
    <row r="15" spans="1:14" x14ac:dyDescent="0.2">
      <c r="A15" s="16" t="s">
        <v>504</v>
      </c>
      <c r="B15" s="16"/>
      <c r="C15" s="16"/>
      <c r="D15" s="16"/>
      <c r="E15" s="16"/>
      <c r="F15" s="16"/>
      <c r="G15" s="16"/>
      <c r="H15" s="16"/>
      <c r="I15" s="58"/>
      <c r="J15" s="5"/>
      <c r="K15" s="5"/>
      <c r="L15" s="5"/>
      <c r="M15" s="5"/>
      <c r="N15" s="5"/>
    </row>
    <row r="16" spans="1:14" x14ac:dyDescent="0.2">
      <c r="A16" s="16" t="s">
        <v>460</v>
      </c>
      <c r="B16" s="16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/>
  <dimension ref="A1:M10"/>
  <sheetViews>
    <sheetView workbookViewId="0"/>
  </sheetViews>
  <sheetFormatPr baseColWidth="10" defaultRowHeight="12.75" x14ac:dyDescent="0.2"/>
  <cols>
    <col min="1" max="1" width="22" customWidth="1"/>
    <col min="2" max="4" width="11.28515625" customWidth="1"/>
  </cols>
  <sheetData>
    <row r="1" spans="1:13" ht="15.75" customHeight="1" x14ac:dyDescent="0.25">
      <c r="A1" s="9" t="s">
        <v>537</v>
      </c>
      <c r="B1" s="10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18" customHeight="1" x14ac:dyDescent="0.2">
      <c r="A3" s="11"/>
      <c r="B3" s="25" t="s">
        <v>17</v>
      </c>
      <c r="C3" s="25" t="s">
        <v>252</v>
      </c>
      <c r="D3" s="25" t="s">
        <v>77</v>
      </c>
      <c r="E3" s="5"/>
      <c r="F3" s="5"/>
      <c r="G3" s="5"/>
      <c r="H3" s="5"/>
      <c r="I3" s="5"/>
      <c r="J3" s="5"/>
      <c r="K3" s="5"/>
      <c r="L3" s="5"/>
      <c r="M3" s="5"/>
    </row>
    <row r="4" spans="1:13" ht="15" customHeight="1" x14ac:dyDescent="0.2">
      <c r="A4" s="177" t="s">
        <v>17</v>
      </c>
      <c r="B4" s="152">
        <f>SUM(C4:D4)</f>
        <v>401345</v>
      </c>
      <c r="C4" s="152">
        <f>SUM(C5:C8)</f>
        <v>185630</v>
      </c>
      <c r="D4" s="152">
        <f>SUM(D5:D8)</f>
        <v>215715</v>
      </c>
      <c r="E4" s="5"/>
      <c r="F4" s="5"/>
      <c r="G4" s="5"/>
      <c r="H4" s="5"/>
      <c r="I4" s="5"/>
      <c r="J4" s="5"/>
      <c r="K4" s="5"/>
      <c r="L4" s="5"/>
      <c r="M4" s="5"/>
    </row>
    <row r="5" spans="1:13" ht="15" customHeight="1" x14ac:dyDescent="0.2">
      <c r="A5" s="156" t="s">
        <v>31</v>
      </c>
      <c r="B5" s="33">
        <f t="shared" ref="B5:B8" si="0">SUM(C5:D5)</f>
        <v>6029</v>
      </c>
      <c r="C5" s="33">
        <v>5020</v>
      </c>
      <c r="D5" s="33">
        <v>1009</v>
      </c>
      <c r="E5" s="5"/>
      <c r="F5" s="244"/>
      <c r="G5" s="244"/>
      <c r="H5" s="244"/>
      <c r="I5" s="244"/>
      <c r="J5" s="5"/>
      <c r="K5" s="5"/>
      <c r="L5" s="5"/>
      <c r="M5" s="5"/>
    </row>
    <row r="6" spans="1:13" ht="15" customHeight="1" x14ac:dyDescent="0.2">
      <c r="A6" s="157" t="s">
        <v>82</v>
      </c>
      <c r="B6" s="32">
        <f t="shared" si="0"/>
        <v>13871</v>
      </c>
      <c r="C6" s="32">
        <v>9567</v>
      </c>
      <c r="D6" s="32">
        <v>4304</v>
      </c>
      <c r="E6" s="5"/>
      <c r="F6" s="244"/>
      <c r="G6" s="245"/>
      <c r="H6" s="245"/>
      <c r="I6" s="245"/>
      <c r="J6" s="5"/>
      <c r="K6" s="5"/>
      <c r="L6" s="5"/>
      <c r="M6" s="5"/>
    </row>
    <row r="7" spans="1:13" ht="15" customHeight="1" x14ac:dyDescent="0.2">
      <c r="A7" s="156" t="s">
        <v>81</v>
      </c>
      <c r="B7" s="33">
        <f t="shared" si="0"/>
        <v>17345</v>
      </c>
      <c r="C7" s="33">
        <v>14667</v>
      </c>
      <c r="D7" s="33">
        <v>2678</v>
      </c>
      <c r="E7" s="5"/>
      <c r="F7" s="5"/>
      <c r="G7" s="245"/>
      <c r="H7" s="245"/>
      <c r="I7" s="245"/>
      <c r="J7" s="5"/>
      <c r="K7" s="5"/>
      <c r="L7" s="5"/>
      <c r="M7" s="5"/>
    </row>
    <row r="8" spans="1:13" ht="15" customHeight="1" x14ac:dyDescent="0.2">
      <c r="A8" s="157" t="s">
        <v>83</v>
      </c>
      <c r="B8" s="32">
        <f t="shared" si="0"/>
        <v>364100</v>
      </c>
      <c r="C8" s="32">
        <v>156376</v>
      </c>
      <c r="D8" s="32">
        <v>207724</v>
      </c>
      <c r="E8" s="5"/>
      <c r="F8" s="5"/>
      <c r="G8" s="245"/>
      <c r="H8" s="245"/>
      <c r="I8" s="245"/>
      <c r="J8" s="5"/>
      <c r="K8" s="5"/>
      <c r="L8" s="5"/>
      <c r="M8" s="5"/>
    </row>
    <row r="9" spans="1:13" x14ac:dyDescent="0.2">
      <c r="A9" s="16" t="s">
        <v>484</v>
      </c>
      <c r="B9" s="16"/>
      <c r="C9" s="16"/>
      <c r="D9" s="16"/>
      <c r="E9" s="16"/>
      <c r="F9" s="16"/>
      <c r="G9" s="16"/>
      <c r="H9" s="58"/>
      <c r="I9" s="5"/>
      <c r="J9" s="5"/>
      <c r="K9" s="5"/>
      <c r="L9" s="5"/>
      <c r="M9" s="5"/>
    </row>
    <row r="10" spans="1:13" x14ac:dyDescent="0.2">
      <c r="A10" s="16" t="s">
        <v>460</v>
      </c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/>
  <dimension ref="A1:M8"/>
  <sheetViews>
    <sheetView workbookViewId="0"/>
  </sheetViews>
  <sheetFormatPr baseColWidth="10" defaultRowHeight="12.75" x14ac:dyDescent="0.2"/>
  <cols>
    <col min="1" max="1" width="17.28515625" customWidth="1"/>
  </cols>
  <sheetData>
    <row r="1" spans="1:13" ht="15.75" customHeight="1" x14ac:dyDescent="0.25">
      <c r="A1" s="9" t="s">
        <v>536</v>
      </c>
      <c r="B1" s="10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17.25" customHeight="1" x14ac:dyDescent="0.2">
      <c r="A3" s="11"/>
      <c r="B3" s="25" t="s">
        <v>17</v>
      </c>
      <c r="C3" s="25" t="s">
        <v>252</v>
      </c>
      <c r="D3" s="25" t="s">
        <v>77</v>
      </c>
      <c r="E3" s="5"/>
      <c r="F3" s="5"/>
      <c r="G3" s="5"/>
      <c r="H3" s="5"/>
      <c r="I3" s="5"/>
      <c r="J3" s="5"/>
      <c r="K3" s="5"/>
      <c r="L3" s="5"/>
      <c r="M3" s="5"/>
    </row>
    <row r="4" spans="1:13" ht="15" customHeight="1" x14ac:dyDescent="0.2">
      <c r="A4" s="177" t="s">
        <v>17</v>
      </c>
      <c r="B4" s="152">
        <f>SUM(C4:D4)</f>
        <v>401345</v>
      </c>
      <c r="C4" s="152">
        <f>SUM(C5:C6)</f>
        <v>185630</v>
      </c>
      <c r="D4" s="152">
        <f>SUM(D5:D6)</f>
        <v>215715</v>
      </c>
      <c r="E4" s="5"/>
      <c r="F4" s="5"/>
      <c r="G4" s="5"/>
      <c r="H4" s="5"/>
      <c r="I4" s="5"/>
      <c r="J4" s="5"/>
      <c r="K4" s="5"/>
      <c r="L4" s="5"/>
      <c r="M4" s="5"/>
    </row>
    <row r="5" spans="1:13" ht="15" customHeight="1" x14ac:dyDescent="0.2">
      <c r="A5" s="156" t="s">
        <v>126</v>
      </c>
      <c r="B5" s="33">
        <f t="shared" ref="B5:B6" si="0">SUM(C5:D5)</f>
        <v>345155</v>
      </c>
      <c r="C5" s="33">
        <v>150919</v>
      </c>
      <c r="D5" s="33">
        <v>194236</v>
      </c>
      <c r="E5" s="5"/>
      <c r="F5" s="5"/>
      <c r="G5" s="5"/>
      <c r="H5" s="5"/>
      <c r="I5" s="5"/>
      <c r="J5" s="5"/>
      <c r="K5" s="5"/>
      <c r="L5" s="5"/>
      <c r="M5" s="5"/>
    </row>
    <row r="6" spans="1:13" ht="15" customHeight="1" x14ac:dyDescent="0.2">
      <c r="A6" s="157" t="s">
        <v>282</v>
      </c>
      <c r="B6" s="32">
        <f t="shared" si="0"/>
        <v>56190</v>
      </c>
      <c r="C6" s="32">
        <v>34711</v>
      </c>
      <c r="D6" s="32">
        <v>21479</v>
      </c>
      <c r="E6" s="5"/>
      <c r="F6" s="5"/>
      <c r="G6" s="5"/>
      <c r="H6" s="5"/>
      <c r="I6" s="5"/>
      <c r="J6" s="5"/>
      <c r="K6" s="5"/>
      <c r="L6" s="5"/>
      <c r="M6" s="5"/>
    </row>
    <row r="7" spans="1:13" x14ac:dyDescent="0.2">
      <c r="A7" s="16" t="s">
        <v>504</v>
      </c>
      <c r="B7" s="16"/>
      <c r="C7" s="16"/>
      <c r="D7" s="16"/>
      <c r="E7" s="16"/>
      <c r="F7" s="16"/>
      <c r="G7" s="16"/>
      <c r="H7" s="58"/>
      <c r="I7" s="5"/>
      <c r="J7" s="5"/>
      <c r="K7" s="5"/>
      <c r="L7" s="5"/>
      <c r="M7" s="5"/>
    </row>
    <row r="8" spans="1:13" x14ac:dyDescent="0.2">
      <c r="A8" s="16" t="s">
        <v>460</v>
      </c>
      <c r="B8" s="5"/>
      <c r="C8" s="32"/>
      <c r="D8" s="32"/>
      <c r="E8" s="5"/>
      <c r="F8" s="5"/>
      <c r="G8" s="5"/>
      <c r="H8" s="5"/>
      <c r="I8" s="5"/>
      <c r="J8" s="5"/>
      <c r="K8" s="5"/>
      <c r="L8" s="5"/>
      <c r="M8" s="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/>
  <dimension ref="A1:M9"/>
  <sheetViews>
    <sheetView workbookViewId="0"/>
  </sheetViews>
  <sheetFormatPr baseColWidth="10" defaultRowHeight="12.75" x14ac:dyDescent="0.2"/>
  <cols>
    <col min="1" max="1" width="28.140625" customWidth="1"/>
  </cols>
  <sheetData>
    <row r="1" spans="1:13" ht="15.75" customHeight="1" x14ac:dyDescent="0.25">
      <c r="A1" s="9" t="s">
        <v>535</v>
      </c>
      <c r="B1" s="10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17.25" customHeight="1" x14ac:dyDescent="0.2">
      <c r="A3" s="11"/>
      <c r="B3" s="25" t="s">
        <v>17</v>
      </c>
      <c r="C3" s="25" t="s">
        <v>252</v>
      </c>
      <c r="D3" s="25" t="s">
        <v>77</v>
      </c>
      <c r="E3" s="5"/>
      <c r="F3" s="5"/>
      <c r="G3" s="5"/>
      <c r="H3" s="5"/>
      <c r="I3" s="5"/>
      <c r="J3" s="5"/>
      <c r="K3" s="5"/>
      <c r="L3" s="5"/>
      <c r="M3" s="5"/>
    </row>
    <row r="4" spans="1:13" ht="15" customHeight="1" x14ac:dyDescent="0.2">
      <c r="A4" s="177" t="s">
        <v>17</v>
      </c>
      <c r="B4" s="178">
        <f>SUM(C4:D4)</f>
        <v>401345</v>
      </c>
      <c r="C4" s="178">
        <f>SUM(C5:C7)</f>
        <v>185630</v>
      </c>
      <c r="D4" s="178">
        <f>SUM(D5:D7)</f>
        <v>215715</v>
      </c>
      <c r="E4" s="5"/>
      <c r="F4" s="5"/>
      <c r="G4" s="5"/>
      <c r="H4" s="5"/>
      <c r="I4" s="5"/>
      <c r="J4" s="5"/>
      <c r="K4" s="5"/>
      <c r="L4" s="5"/>
      <c r="M4" s="5"/>
    </row>
    <row r="5" spans="1:13" ht="15" customHeight="1" x14ac:dyDescent="0.2">
      <c r="A5" s="159" t="s">
        <v>76</v>
      </c>
      <c r="B5" s="158">
        <f t="shared" ref="B5:B7" si="0">SUM(C5:D5)</f>
        <v>355196</v>
      </c>
      <c r="C5" s="158">
        <v>161531</v>
      </c>
      <c r="D5" s="158">
        <v>193665</v>
      </c>
      <c r="E5" s="5"/>
      <c r="F5" s="5"/>
      <c r="G5" s="5"/>
      <c r="H5" s="5"/>
      <c r="I5" s="5"/>
      <c r="J5" s="5"/>
      <c r="K5" s="5"/>
      <c r="L5" s="5"/>
      <c r="M5" s="5"/>
    </row>
    <row r="6" spans="1:13" ht="15" customHeight="1" x14ac:dyDescent="0.2">
      <c r="A6" s="157" t="s">
        <v>256</v>
      </c>
      <c r="B6" s="21">
        <f t="shared" si="0"/>
        <v>15849</v>
      </c>
      <c r="C6" s="21">
        <v>7752</v>
      </c>
      <c r="D6" s="21">
        <v>8097</v>
      </c>
      <c r="E6" s="5"/>
      <c r="F6" s="5"/>
      <c r="G6" s="5"/>
      <c r="H6" s="5"/>
      <c r="I6" s="5"/>
      <c r="J6" s="5"/>
      <c r="K6" s="5"/>
      <c r="L6" s="5"/>
      <c r="M6" s="5"/>
    </row>
    <row r="7" spans="1:13" ht="15" customHeight="1" x14ac:dyDescent="0.2">
      <c r="A7" s="159" t="s">
        <v>257</v>
      </c>
      <c r="B7" s="158">
        <f t="shared" si="0"/>
        <v>30300</v>
      </c>
      <c r="C7" s="158">
        <v>16347</v>
      </c>
      <c r="D7" s="158">
        <v>13953</v>
      </c>
      <c r="E7" s="5"/>
      <c r="F7" s="5"/>
      <c r="G7" s="5"/>
      <c r="H7" s="5"/>
      <c r="I7" s="5"/>
      <c r="J7" s="5"/>
      <c r="K7" s="5"/>
      <c r="L7" s="5"/>
      <c r="M7" s="5"/>
    </row>
    <row r="8" spans="1:13" x14ac:dyDescent="0.2">
      <c r="A8" s="16" t="s">
        <v>484</v>
      </c>
      <c r="B8" s="16"/>
      <c r="C8" s="16"/>
      <c r="D8" s="16"/>
      <c r="E8" s="16"/>
      <c r="F8" s="16"/>
      <c r="G8" s="16"/>
      <c r="H8" s="58"/>
      <c r="I8" s="5"/>
      <c r="J8" s="5"/>
      <c r="K8" s="5"/>
      <c r="L8" s="5"/>
      <c r="M8" s="5"/>
    </row>
    <row r="9" spans="1:13" x14ac:dyDescent="0.2">
      <c r="A9" s="16" t="s">
        <v>460</v>
      </c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/>
  <dimension ref="A1:O11"/>
  <sheetViews>
    <sheetView workbookViewId="0"/>
  </sheetViews>
  <sheetFormatPr baseColWidth="10" defaultRowHeight="12.75" x14ac:dyDescent="0.2"/>
  <cols>
    <col min="1" max="1" width="37.7109375" customWidth="1"/>
    <col min="2" max="3" width="13" customWidth="1"/>
    <col min="4" max="4" width="12.5703125" bestFit="1" customWidth="1"/>
  </cols>
  <sheetData>
    <row r="1" spans="1:15" ht="15.75" customHeight="1" x14ac:dyDescent="0.25">
      <c r="A1" s="9" t="s">
        <v>534</v>
      </c>
      <c r="B1" s="10"/>
      <c r="C1" s="10"/>
      <c r="D1" s="10"/>
      <c r="E1" s="5"/>
      <c r="F1" s="5"/>
      <c r="G1" s="5"/>
      <c r="H1" s="5"/>
      <c r="I1" s="5"/>
      <c r="J1" s="5"/>
      <c r="K1" s="5"/>
      <c r="L1" s="5"/>
      <c r="M1" s="5"/>
      <c r="N1" s="5"/>
      <c r="O1" s="5"/>
    </row>
    <row r="2" spans="1:15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</row>
    <row r="3" spans="1:15" ht="17.25" customHeight="1" x14ac:dyDescent="0.2">
      <c r="A3" s="11"/>
      <c r="B3" s="25" t="s">
        <v>17</v>
      </c>
      <c r="C3" s="25" t="s">
        <v>279</v>
      </c>
      <c r="D3" s="25" t="s">
        <v>280</v>
      </c>
      <c r="E3" s="107"/>
      <c r="F3" s="107"/>
      <c r="G3" s="5"/>
      <c r="H3" s="5"/>
      <c r="I3" s="244"/>
      <c r="J3" s="245"/>
      <c r="K3" s="5"/>
      <c r="L3" s="5"/>
      <c r="M3" s="5"/>
      <c r="N3" s="5"/>
      <c r="O3" s="5"/>
    </row>
    <row r="4" spans="1:15" ht="15" customHeight="1" x14ac:dyDescent="0.2">
      <c r="A4" s="177" t="s">
        <v>17</v>
      </c>
      <c r="B4" s="178">
        <f>SUM(C4:D4)</f>
        <v>401345</v>
      </c>
      <c r="C4" s="178">
        <f>SUM(C5:C9)</f>
        <v>355194</v>
      </c>
      <c r="D4" s="178">
        <f>SUM(D5:D9)</f>
        <v>46151</v>
      </c>
      <c r="E4" s="21"/>
      <c r="F4" s="21"/>
      <c r="G4" s="5"/>
      <c r="H4" s="5"/>
      <c r="I4" s="244"/>
      <c r="J4" s="245"/>
      <c r="K4" s="5"/>
      <c r="L4" s="5"/>
      <c r="M4" s="5"/>
      <c r="N4" s="5"/>
      <c r="O4" s="5"/>
    </row>
    <row r="5" spans="1:15" ht="15" customHeight="1" x14ac:dyDescent="0.2">
      <c r="A5" s="156" t="s">
        <v>273</v>
      </c>
      <c r="B5" s="23">
        <f t="shared" ref="B5:B9" si="0">SUM(C5:D5)</f>
        <v>327842</v>
      </c>
      <c r="C5" s="33">
        <v>298998</v>
      </c>
      <c r="D5" s="23">
        <v>28844</v>
      </c>
      <c r="E5" s="21"/>
      <c r="F5" s="21"/>
      <c r="G5" s="5"/>
      <c r="H5" s="5"/>
      <c r="I5" s="244"/>
      <c r="J5" s="245"/>
      <c r="K5" s="5"/>
      <c r="L5" s="5"/>
      <c r="M5" s="5"/>
      <c r="N5" s="5"/>
      <c r="O5" s="5"/>
    </row>
    <row r="6" spans="1:15" ht="15" customHeight="1" x14ac:dyDescent="0.2">
      <c r="A6" s="157" t="s">
        <v>274</v>
      </c>
      <c r="B6" s="21">
        <f t="shared" si="0"/>
        <v>4107</v>
      </c>
      <c r="C6" s="32">
        <v>994</v>
      </c>
      <c r="D6" s="21">
        <v>3113</v>
      </c>
      <c r="E6" s="21"/>
      <c r="F6" s="21"/>
      <c r="G6" s="5"/>
      <c r="H6" s="5"/>
      <c r="I6" s="244"/>
      <c r="J6" s="245"/>
      <c r="K6" s="5"/>
      <c r="L6" s="5"/>
      <c r="M6" s="5"/>
      <c r="N6" s="5"/>
      <c r="O6" s="5"/>
    </row>
    <row r="7" spans="1:15" ht="15" customHeight="1" x14ac:dyDescent="0.2">
      <c r="A7" s="156" t="s">
        <v>275</v>
      </c>
      <c r="B7" s="23">
        <f t="shared" si="0"/>
        <v>10321</v>
      </c>
      <c r="C7" s="33">
        <v>6059</v>
      </c>
      <c r="D7" s="23">
        <v>4262</v>
      </c>
      <c r="E7" s="21"/>
      <c r="F7" s="21"/>
      <c r="G7" s="5"/>
      <c r="H7" s="5"/>
      <c r="I7" s="244"/>
      <c r="J7" s="245"/>
      <c r="K7" s="5"/>
      <c r="L7" s="5"/>
      <c r="M7" s="5"/>
      <c r="N7" s="5"/>
      <c r="O7" s="5"/>
    </row>
    <row r="8" spans="1:15" ht="15" customHeight="1" x14ac:dyDescent="0.2">
      <c r="A8" s="157" t="s">
        <v>276</v>
      </c>
      <c r="B8" s="21">
        <f t="shared" si="0"/>
        <v>56170</v>
      </c>
      <c r="C8" s="32">
        <v>46296</v>
      </c>
      <c r="D8" s="21">
        <v>9874</v>
      </c>
      <c r="E8" s="21"/>
      <c r="F8" s="21"/>
      <c r="G8" s="5"/>
      <c r="H8" s="5"/>
      <c r="I8" s="244"/>
      <c r="J8" s="246"/>
      <c r="K8" s="5"/>
      <c r="L8" s="5"/>
      <c r="M8" s="5"/>
      <c r="N8" s="5"/>
      <c r="O8" s="5"/>
    </row>
    <row r="9" spans="1:15" ht="15" customHeight="1" x14ac:dyDescent="0.2">
      <c r="A9" s="156" t="s">
        <v>277</v>
      </c>
      <c r="B9" s="23">
        <f t="shared" si="0"/>
        <v>2905</v>
      </c>
      <c r="C9" s="33">
        <v>2847</v>
      </c>
      <c r="D9" s="23">
        <v>58</v>
      </c>
      <c r="E9" s="12"/>
      <c r="F9" s="12"/>
      <c r="G9" s="5"/>
      <c r="H9" s="5"/>
      <c r="I9" s="5"/>
      <c r="J9" s="5"/>
      <c r="K9" s="5"/>
      <c r="L9" s="5"/>
      <c r="M9" s="5"/>
      <c r="N9" s="5"/>
      <c r="O9" s="5"/>
    </row>
    <row r="10" spans="1:15" x14ac:dyDescent="0.2">
      <c r="A10" s="16" t="s">
        <v>483</v>
      </c>
      <c r="B10" s="16"/>
      <c r="C10" s="16"/>
      <c r="D10" s="16"/>
      <c r="E10" s="16"/>
      <c r="F10" s="16"/>
      <c r="G10" s="16"/>
      <c r="H10" s="16"/>
      <c r="I10" s="16"/>
      <c r="J10" s="58"/>
      <c r="K10" s="5"/>
      <c r="L10" s="5"/>
      <c r="M10" s="5"/>
      <c r="N10" s="5"/>
      <c r="O10" s="5"/>
    </row>
    <row r="11" spans="1:15" x14ac:dyDescent="0.2">
      <c r="A11" s="16" t="s">
        <v>460</v>
      </c>
      <c r="B11" s="16"/>
      <c r="C11" s="16"/>
      <c r="D11" s="5"/>
      <c r="E11" s="32"/>
      <c r="F11" s="32"/>
      <c r="G11" s="5"/>
      <c r="H11" s="5"/>
      <c r="I11" s="5"/>
      <c r="J11" s="5"/>
      <c r="K11" s="5"/>
      <c r="L11" s="5"/>
      <c r="M11" s="5"/>
      <c r="N11" s="5"/>
      <c r="O11" s="5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/>
  <dimension ref="A1:E17"/>
  <sheetViews>
    <sheetView zoomScaleNormal="100" workbookViewId="0"/>
  </sheetViews>
  <sheetFormatPr baseColWidth="10" defaultRowHeight="12.75" x14ac:dyDescent="0.2"/>
  <cols>
    <col min="1" max="1" width="45.28515625" customWidth="1"/>
    <col min="2" max="2" width="10" customWidth="1"/>
  </cols>
  <sheetData>
    <row r="1" spans="1:5" ht="15.75" customHeight="1" x14ac:dyDescent="0.25">
      <c r="A1" s="9" t="s">
        <v>533</v>
      </c>
      <c r="B1" s="10"/>
      <c r="C1" s="5"/>
      <c r="D1" s="5"/>
      <c r="E1" s="5"/>
    </row>
    <row r="2" spans="1:5" x14ac:dyDescent="0.2">
      <c r="A2" s="5"/>
      <c r="B2" s="5"/>
      <c r="C2" s="5"/>
      <c r="D2" s="5"/>
      <c r="E2" s="5"/>
    </row>
    <row r="3" spans="1:5" ht="17.25" customHeight="1" x14ac:dyDescent="0.2">
      <c r="A3" s="11"/>
      <c r="B3" s="25" t="s">
        <v>17</v>
      </c>
      <c r="C3" s="5"/>
      <c r="D3" s="5"/>
      <c r="E3" s="5"/>
    </row>
    <row r="4" spans="1:5" ht="15" customHeight="1" x14ac:dyDescent="0.2">
      <c r="A4" s="177" t="s">
        <v>17</v>
      </c>
      <c r="B4" s="152">
        <f>SUM(B5:B15)</f>
        <v>327842</v>
      </c>
      <c r="C4" s="5"/>
      <c r="D4" s="5"/>
      <c r="E4" s="5"/>
    </row>
    <row r="5" spans="1:5" ht="15" customHeight="1" x14ac:dyDescent="0.2">
      <c r="A5" s="156" t="s">
        <v>283</v>
      </c>
      <c r="B5" s="33">
        <v>58370</v>
      </c>
      <c r="C5" s="244"/>
      <c r="D5" s="5"/>
      <c r="E5" s="5"/>
    </row>
    <row r="6" spans="1:5" ht="15" customHeight="1" x14ac:dyDescent="0.2">
      <c r="A6" s="157" t="s">
        <v>260</v>
      </c>
      <c r="B6" s="32">
        <v>40644</v>
      </c>
      <c r="C6" s="245"/>
      <c r="D6" s="5"/>
      <c r="E6" s="5"/>
    </row>
    <row r="7" spans="1:5" ht="15" customHeight="1" x14ac:dyDescent="0.2">
      <c r="A7" s="156" t="s">
        <v>261</v>
      </c>
      <c r="B7" s="33">
        <v>16953</v>
      </c>
      <c r="C7" s="245"/>
      <c r="D7" s="5"/>
      <c r="E7" s="5"/>
    </row>
    <row r="8" spans="1:5" ht="15" customHeight="1" x14ac:dyDescent="0.2">
      <c r="A8" s="157" t="s">
        <v>262</v>
      </c>
      <c r="B8" s="32">
        <v>11727</v>
      </c>
      <c r="C8" s="245"/>
      <c r="D8" s="5"/>
      <c r="E8" s="5"/>
    </row>
    <row r="9" spans="1:5" ht="15" customHeight="1" x14ac:dyDescent="0.2">
      <c r="A9" s="156" t="s">
        <v>263</v>
      </c>
      <c r="B9" s="23">
        <v>47465</v>
      </c>
      <c r="C9" s="245"/>
      <c r="D9" s="5"/>
      <c r="E9" s="5"/>
    </row>
    <row r="10" spans="1:5" ht="15" customHeight="1" x14ac:dyDescent="0.2">
      <c r="A10" s="157" t="s">
        <v>264</v>
      </c>
      <c r="B10" s="32">
        <v>25695</v>
      </c>
      <c r="C10" s="5"/>
      <c r="D10" s="5"/>
      <c r="E10" s="5"/>
    </row>
    <row r="11" spans="1:5" ht="15" customHeight="1" x14ac:dyDescent="0.2">
      <c r="A11" s="159" t="s">
        <v>265</v>
      </c>
      <c r="B11" s="158">
        <v>38424</v>
      </c>
      <c r="C11" s="5"/>
      <c r="D11" s="5"/>
      <c r="E11" s="5"/>
    </row>
    <row r="12" spans="1:5" ht="15" customHeight="1" x14ac:dyDescent="0.2">
      <c r="A12" s="157" t="s">
        <v>284</v>
      </c>
      <c r="B12" s="21">
        <v>33641</v>
      </c>
      <c r="C12" s="5"/>
      <c r="D12" s="5"/>
      <c r="E12" s="5"/>
    </row>
    <row r="13" spans="1:5" ht="15" customHeight="1" x14ac:dyDescent="0.2">
      <c r="A13" s="159" t="s">
        <v>285</v>
      </c>
      <c r="B13" s="158">
        <v>23862</v>
      </c>
      <c r="C13" s="5"/>
      <c r="D13" s="5"/>
      <c r="E13" s="5"/>
    </row>
    <row r="14" spans="1:5" ht="15" customHeight="1" x14ac:dyDescent="0.2">
      <c r="A14" s="157" t="s">
        <v>266</v>
      </c>
      <c r="B14" s="21">
        <v>31030</v>
      </c>
      <c r="C14" s="5"/>
      <c r="D14" s="5"/>
      <c r="E14" s="5"/>
    </row>
    <row r="15" spans="1:5" ht="15" customHeight="1" x14ac:dyDescent="0.2">
      <c r="A15" s="159" t="s">
        <v>259</v>
      </c>
      <c r="B15" s="158">
        <v>31</v>
      </c>
      <c r="C15" s="5"/>
      <c r="D15" s="5"/>
      <c r="E15" s="5"/>
    </row>
    <row r="16" spans="1:5" x14ac:dyDescent="0.2">
      <c r="A16" s="16" t="s">
        <v>524</v>
      </c>
      <c r="B16" s="16"/>
      <c r="C16" s="58"/>
      <c r="D16" s="5"/>
      <c r="E16" s="5"/>
    </row>
    <row r="17" spans="1:5" x14ac:dyDescent="0.2">
      <c r="A17" s="16" t="s">
        <v>460</v>
      </c>
      <c r="B17" s="5"/>
      <c r="C17" s="5"/>
      <c r="D17" s="5"/>
      <c r="E17" s="5"/>
    </row>
  </sheetData>
  <pageMargins left="0.39370078740157477" right="0.39370078740157477" top="0.59055118110236215" bottom="0.59055118110236215" header="0.3" footer="0.3"/>
  <pageSetup paperSize="9" orientation="portrait" horizontalDpi="300" r:id="rId1"/>
  <headerFooter>
    <oddHeader>&amp;L&amp;"Times New Roman,Normal"&amp;9Oficina d'Estadística&amp;R&amp;"Times New Roman,Normal"&amp;9Ajuntament de València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/>
  <dimension ref="A1:H10"/>
  <sheetViews>
    <sheetView workbookViewId="0"/>
  </sheetViews>
  <sheetFormatPr baseColWidth="10" defaultRowHeight="12.75" x14ac:dyDescent="0.2"/>
  <cols>
    <col min="1" max="1" width="15.85546875" customWidth="1"/>
  </cols>
  <sheetData>
    <row r="1" spans="1:8" ht="15.75" customHeight="1" x14ac:dyDescent="0.25">
      <c r="A1" s="9" t="s">
        <v>532</v>
      </c>
      <c r="B1" s="10"/>
      <c r="C1" s="5"/>
      <c r="D1" s="5"/>
      <c r="E1" s="5"/>
      <c r="F1" s="5"/>
      <c r="G1" s="5"/>
      <c r="H1" s="5"/>
    </row>
    <row r="2" spans="1:8" x14ac:dyDescent="0.2">
      <c r="A2" s="5"/>
      <c r="B2" s="5"/>
      <c r="C2" s="5"/>
      <c r="D2" s="5"/>
      <c r="E2" s="5"/>
      <c r="F2" s="5"/>
      <c r="G2" s="5"/>
      <c r="H2" s="5"/>
    </row>
    <row r="3" spans="1:8" ht="17.25" customHeight="1" x14ac:dyDescent="0.2">
      <c r="A3" s="11"/>
      <c r="B3" s="25" t="s">
        <v>17</v>
      </c>
      <c r="C3" s="25" t="s">
        <v>252</v>
      </c>
      <c r="D3" s="25" t="s">
        <v>77</v>
      </c>
      <c r="E3" s="5"/>
      <c r="F3" s="5"/>
      <c r="G3" s="244"/>
      <c r="H3" s="244"/>
    </row>
    <row r="4" spans="1:8" ht="15" customHeight="1" x14ac:dyDescent="0.2">
      <c r="A4" s="177" t="s">
        <v>17</v>
      </c>
      <c r="B4" s="152">
        <f>SUM(C4:D4)</f>
        <v>327842</v>
      </c>
      <c r="C4" s="178">
        <f>SUM(C5:C8)</f>
        <v>144630</v>
      </c>
      <c r="D4" s="178">
        <f>SUM(D5:D8)</f>
        <v>183212</v>
      </c>
      <c r="E4" s="5"/>
      <c r="F4" s="5"/>
      <c r="G4" s="244"/>
      <c r="H4" s="244"/>
    </row>
    <row r="5" spans="1:8" ht="15" customHeight="1" x14ac:dyDescent="0.2">
      <c r="A5" s="156" t="s">
        <v>267</v>
      </c>
      <c r="B5" s="33">
        <f t="shared" ref="B5:B8" si="0">SUM(C5:D5)</f>
        <v>207515</v>
      </c>
      <c r="C5" s="158">
        <v>96960</v>
      </c>
      <c r="D5" s="158">
        <v>110555</v>
      </c>
      <c r="E5" s="5"/>
      <c r="F5" s="5"/>
      <c r="G5" s="247"/>
      <c r="H5" s="244"/>
    </row>
    <row r="6" spans="1:8" ht="15" customHeight="1" x14ac:dyDescent="0.2">
      <c r="A6" s="157" t="s">
        <v>268</v>
      </c>
      <c r="B6" s="32">
        <f t="shared" si="0"/>
        <v>116556</v>
      </c>
      <c r="C6" s="21">
        <v>45797</v>
      </c>
      <c r="D6" s="21">
        <v>70759</v>
      </c>
      <c r="E6" s="5"/>
      <c r="F6" s="5"/>
      <c r="G6" s="247"/>
      <c r="H6" s="244"/>
    </row>
    <row r="7" spans="1:8" ht="15" customHeight="1" x14ac:dyDescent="0.2">
      <c r="A7" s="156" t="s">
        <v>269</v>
      </c>
      <c r="B7" s="33">
        <f t="shared" si="0"/>
        <v>3024</v>
      </c>
      <c r="C7" s="158">
        <v>1497</v>
      </c>
      <c r="D7" s="158">
        <v>1527</v>
      </c>
      <c r="E7" s="5"/>
      <c r="F7" s="5"/>
      <c r="G7" s="247"/>
      <c r="H7" s="244"/>
    </row>
    <row r="8" spans="1:8" ht="15" customHeight="1" x14ac:dyDescent="0.2">
      <c r="A8" s="157" t="s">
        <v>258</v>
      </c>
      <c r="B8" s="32">
        <f t="shared" si="0"/>
        <v>747</v>
      </c>
      <c r="C8" s="21">
        <v>376</v>
      </c>
      <c r="D8" s="21">
        <v>371</v>
      </c>
      <c r="E8" s="5"/>
      <c r="F8" s="5"/>
      <c r="G8" s="247"/>
      <c r="H8" s="244"/>
    </row>
    <row r="9" spans="1:8" ht="13.15" customHeight="1" x14ac:dyDescent="0.2">
      <c r="A9" s="16" t="s">
        <v>525</v>
      </c>
      <c r="B9" s="16"/>
      <c r="C9" s="16"/>
      <c r="D9" s="16"/>
      <c r="E9" s="16"/>
      <c r="F9" s="16"/>
      <c r="G9" s="16"/>
      <c r="H9" s="58"/>
    </row>
    <row r="10" spans="1:8" ht="13.15" customHeight="1" x14ac:dyDescent="0.2">
      <c r="A10" s="16" t="s">
        <v>460</v>
      </c>
      <c r="B10" s="5"/>
      <c r="C10" s="32"/>
      <c r="D10" s="32"/>
      <c r="E10" s="5"/>
      <c r="F10" s="5"/>
      <c r="G10" s="246"/>
      <c r="H10" s="246"/>
    </row>
  </sheetData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/>
  <dimension ref="A1:M10"/>
  <sheetViews>
    <sheetView workbookViewId="0"/>
  </sheetViews>
  <sheetFormatPr baseColWidth="10" defaultRowHeight="12.75" x14ac:dyDescent="0.2"/>
  <cols>
    <col min="1" max="1" width="25" customWidth="1"/>
  </cols>
  <sheetData>
    <row r="1" spans="1:13" ht="15.75" customHeight="1" x14ac:dyDescent="0.25">
      <c r="A1" s="9" t="s">
        <v>531</v>
      </c>
      <c r="B1" s="10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x14ac:dyDescent="0.2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3" ht="17.25" customHeight="1" x14ac:dyDescent="0.2">
      <c r="A3" s="11"/>
      <c r="B3" s="25" t="s">
        <v>17</v>
      </c>
      <c r="C3" s="25" t="s">
        <v>252</v>
      </c>
      <c r="D3" s="25" t="s">
        <v>77</v>
      </c>
      <c r="E3" s="5"/>
      <c r="F3" s="5"/>
      <c r="G3" s="244"/>
      <c r="H3" s="5"/>
      <c r="I3" s="5"/>
      <c r="J3" s="5"/>
      <c r="K3" s="5"/>
      <c r="L3" s="5"/>
      <c r="M3" s="5"/>
    </row>
    <row r="4" spans="1:13" ht="14.25" x14ac:dyDescent="0.2">
      <c r="A4" s="177" t="s">
        <v>17</v>
      </c>
      <c r="B4" s="178">
        <f>SUM(C4:D4)</f>
        <v>327842</v>
      </c>
      <c r="C4" s="178">
        <f>SUM(C5:C8)</f>
        <v>144630</v>
      </c>
      <c r="D4" s="178">
        <f>SUM(D5:D8)</f>
        <v>183212</v>
      </c>
      <c r="E4" s="5"/>
      <c r="F4" s="5"/>
      <c r="G4" s="244"/>
      <c r="H4" s="245"/>
      <c r="I4" s="245"/>
      <c r="J4" s="245"/>
      <c r="K4" s="5"/>
      <c r="L4" s="5"/>
      <c r="M4" s="5"/>
    </row>
    <row r="5" spans="1:13" ht="14.25" x14ac:dyDescent="0.2">
      <c r="A5" s="156" t="s">
        <v>270</v>
      </c>
      <c r="B5" s="23">
        <f t="shared" ref="B5:B8" si="0">SUM(C5:D5)</f>
        <v>243817</v>
      </c>
      <c r="C5" s="23">
        <v>116104</v>
      </c>
      <c r="D5" s="23">
        <v>127713</v>
      </c>
      <c r="E5" s="5"/>
      <c r="F5" s="5"/>
      <c r="G5" s="244"/>
      <c r="H5" s="245"/>
      <c r="I5" s="245"/>
      <c r="J5" s="245"/>
      <c r="K5" s="5"/>
      <c r="L5" s="5"/>
      <c r="M5" s="5"/>
    </row>
    <row r="6" spans="1:13" ht="14.25" x14ac:dyDescent="0.2">
      <c r="A6" s="157" t="s">
        <v>271</v>
      </c>
      <c r="B6" s="21">
        <f t="shared" si="0"/>
        <v>74890</v>
      </c>
      <c r="C6" s="21">
        <v>24928</v>
      </c>
      <c r="D6" s="21">
        <v>49962</v>
      </c>
      <c r="E6" s="5"/>
      <c r="F6" s="5"/>
      <c r="G6" s="244"/>
      <c r="H6" s="245"/>
      <c r="I6" s="245"/>
      <c r="J6" s="245"/>
      <c r="K6" s="5"/>
      <c r="L6" s="5"/>
      <c r="M6" s="5"/>
    </row>
    <row r="7" spans="1:13" ht="14.25" x14ac:dyDescent="0.2">
      <c r="A7" s="156" t="s">
        <v>272</v>
      </c>
      <c r="B7" s="23">
        <f t="shared" si="0"/>
        <v>5365</v>
      </c>
      <c r="C7" s="23">
        <v>1726</v>
      </c>
      <c r="D7" s="23">
        <v>3639</v>
      </c>
      <c r="E7" s="5"/>
      <c r="F7" s="5"/>
      <c r="G7" s="244"/>
      <c r="H7" s="245"/>
      <c r="I7" s="245"/>
      <c r="J7" s="245"/>
      <c r="K7" s="5"/>
      <c r="L7" s="5"/>
      <c r="M7" s="5"/>
    </row>
    <row r="8" spans="1:13" ht="15" customHeight="1" x14ac:dyDescent="0.2">
      <c r="A8" s="157" t="s">
        <v>258</v>
      </c>
      <c r="B8" s="21">
        <f t="shared" si="0"/>
        <v>3770</v>
      </c>
      <c r="C8" s="21">
        <v>1872</v>
      </c>
      <c r="D8" s="21">
        <v>1898</v>
      </c>
      <c r="E8" s="5"/>
      <c r="F8" s="5"/>
      <c r="G8" s="257"/>
      <c r="H8" s="257"/>
      <c r="I8" s="257"/>
      <c r="J8" s="257"/>
      <c r="K8" s="5"/>
      <c r="L8" s="5"/>
      <c r="M8" s="5"/>
    </row>
    <row r="9" spans="1:13" x14ac:dyDescent="0.2">
      <c r="A9" s="16" t="s">
        <v>525</v>
      </c>
      <c r="B9" s="16"/>
      <c r="C9" s="16"/>
      <c r="D9" s="16"/>
      <c r="E9" s="16"/>
      <c r="F9" s="16"/>
      <c r="G9" s="16"/>
      <c r="H9" s="58"/>
      <c r="I9" s="5"/>
      <c r="J9" s="5"/>
      <c r="K9" s="5"/>
      <c r="L9" s="5"/>
      <c r="M9" s="5"/>
    </row>
    <row r="10" spans="1:13" x14ac:dyDescent="0.2">
      <c r="A10" s="16" t="s">
        <v>460</v>
      </c>
      <c r="B10" s="5"/>
      <c r="C10" s="32"/>
      <c r="D10" s="32"/>
      <c r="E10" s="5"/>
      <c r="F10" s="5"/>
      <c r="G10" s="5"/>
      <c r="H10" s="5"/>
      <c r="I10" s="5"/>
      <c r="J10" s="5"/>
      <c r="K10" s="5"/>
      <c r="L10" s="5"/>
      <c r="M10" s="5"/>
    </row>
  </sheetData>
  <mergeCells count="1">
    <mergeCell ref="G8:J8"/>
  </mergeCells>
  <pageMargins left="0.39370078740157477" right="0.39370078740157477" top="0.59055118110236215" bottom="0.59055118110236215" header="0.3" footer="0.3"/>
  <pageSetup paperSize="9" orientation="portrait" r:id="rId1"/>
  <headerFooter>
    <oddHeader>&amp;L&amp;"Times New Roman,Normal"&amp;9Oficina d'Estadística&amp;R&amp;"Times New Roman,Normal"&amp;9Ajuntament de València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/>
  <dimension ref="A1"/>
  <sheetViews>
    <sheetView workbookViewId="0"/>
  </sheetViews>
  <sheetFormatPr baseColWidth="10" defaultRowHeight="12.75" x14ac:dyDescent="0.2"/>
  <sheetData>
    <row r="1" spans="1:1" ht="15.75" customHeight="1" x14ac:dyDescent="0.25">
      <c r="A1" s="8" t="s">
        <v>289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/>
  <dimension ref="A1:B7"/>
  <sheetViews>
    <sheetView workbookViewId="0"/>
  </sheetViews>
  <sheetFormatPr baseColWidth="10" defaultRowHeight="12.75" x14ac:dyDescent="0.2"/>
  <cols>
    <col min="1" max="1" width="53.140625" customWidth="1"/>
    <col min="2" max="2" width="10.28515625" style="1" customWidth="1"/>
  </cols>
  <sheetData>
    <row r="1" spans="1:2" ht="15.75" customHeight="1" x14ac:dyDescent="0.2">
      <c r="A1" s="9" t="s">
        <v>485</v>
      </c>
      <c r="B1" s="17"/>
    </row>
    <row r="2" spans="1:2" x14ac:dyDescent="0.2">
      <c r="A2" s="5"/>
      <c r="B2" s="17"/>
    </row>
    <row r="3" spans="1:2" ht="18.75" customHeight="1" x14ac:dyDescent="0.2">
      <c r="A3" s="11"/>
      <c r="B3" s="25" t="s">
        <v>122</v>
      </c>
    </row>
    <row r="4" spans="1:2" ht="15" customHeight="1" x14ac:dyDescent="0.2">
      <c r="A4" s="12" t="s">
        <v>11</v>
      </c>
      <c r="B4" s="21">
        <v>1188</v>
      </c>
    </row>
    <row r="5" spans="1:2" ht="15" customHeight="1" x14ac:dyDescent="0.2">
      <c r="A5" s="14" t="s">
        <v>12</v>
      </c>
      <c r="B5" s="23">
        <v>5106</v>
      </c>
    </row>
    <row r="6" spans="1:2" x14ac:dyDescent="0.2">
      <c r="A6" s="16" t="s">
        <v>489</v>
      </c>
      <c r="B6" s="17"/>
    </row>
    <row r="7" spans="1:2" x14ac:dyDescent="0.2">
      <c r="A7" s="16" t="s">
        <v>486</v>
      </c>
      <c r="B7" s="17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/>
  <dimension ref="A1:F36"/>
  <sheetViews>
    <sheetView workbookViewId="0"/>
  </sheetViews>
  <sheetFormatPr baseColWidth="10" defaultRowHeight="12.75" x14ac:dyDescent="0.2"/>
  <cols>
    <col min="1" max="1" width="24.7109375" customWidth="1"/>
    <col min="2" max="2" width="12.42578125" style="1" customWidth="1"/>
  </cols>
  <sheetData>
    <row r="1" spans="1:6" ht="15.75" customHeight="1" x14ac:dyDescent="0.2">
      <c r="A1" s="9" t="s">
        <v>487</v>
      </c>
      <c r="B1" s="17"/>
      <c r="C1" s="5"/>
      <c r="D1" s="5"/>
      <c r="E1" s="5"/>
      <c r="F1" s="5"/>
    </row>
    <row r="2" spans="1:6" x14ac:dyDescent="0.2">
      <c r="A2" s="5"/>
      <c r="B2" s="17"/>
      <c r="C2" s="5"/>
      <c r="D2" s="5"/>
      <c r="E2" s="5"/>
      <c r="F2" s="5"/>
    </row>
    <row r="3" spans="1:6" ht="18.75" customHeight="1" x14ac:dyDescent="0.2">
      <c r="A3" s="11"/>
      <c r="B3" s="25" t="s">
        <v>17</v>
      </c>
      <c r="C3" s="5"/>
      <c r="D3" s="5"/>
      <c r="E3" s="5"/>
      <c r="F3" s="5"/>
    </row>
    <row r="4" spans="1:6" ht="15" customHeight="1" x14ac:dyDescent="0.2">
      <c r="A4" s="62" t="s">
        <v>17</v>
      </c>
      <c r="B4" s="152">
        <f>SUM(B5:B8,B9:B12)</f>
        <v>5106</v>
      </c>
      <c r="C4" s="5"/>
      <c r="D4" s="5"/>
      <c r="E4" s="5"/>
      <c r="F4" s="5"/>
    </row>
    <row r="5" spans="1:6" ht="15" customHeight="1" x14ac:dyDescent="0.2">
      <c r="A5" s="28" t="s">
        <v>145</v>
      </c>
      <c r="B5" s="23">
        <v>1579</v>
      </c>
      <c r="C5" s="5"/>
      <c r="D5" s="5"/>
      <c r="E5" s="5"/>
      <c r="F5" s="5"/>
    </row>
    <row r="6" spans="1:6" ht="15" customHeight="1" x14ac:dyDescent="0.2">
      <c r="A6" s="29" t="s">
        <v>146</v>
      </c>
      <c r="B6" s="21">
        <v>1558</v>
      </c>
      <c r="C6" s="5"/>
      <c r="D6" s="29"/>
      <c r="E6" s="29"/>
      <c r="F6" s="21"/>
    </row>
    <row r="7" spans="1:6" ht="15" customHeight="1" x14ac:dyDescent="0.2">
      <c r="A7" s="28" t="s">
        <v>147</v>
      </c>
      <c r="B7" s="53">
        <v>270</v>
      </c>
      <c r="C7" s="5"/>
      <c r="D7" s="5"/>
      <c r="E7" s="5"/>
      <c r="F7" s="5"/>
    </row>
    <row r="8" spans="1:6" ht="15" customHeight="1" x14ac:dyDescent="0.2">
      <c r="A8" s="29" t="s">
        <v>294</v>
      </c>
      <c r="B8" s="237">
        <v>228</v>
      </c>
      <c r="C8" s="5"/>
      <c r="D8" s="5"/>
      <c r="E8" s="5"/>
      <c r="F8" s="5"/>
    </row>
    <row r="9" spans="1:6" ht="15" customHeight="1" x14ac:dyDescent="0.2">
      <c r="A9" s="28" t="s">
        <v>149</v>
      </c>
      <c r="B9" s="150">
        <v>187</v>
      </c>
      <c r="C9" s="5"/>
      <c r="D9" s="5"/>
      <c r="E9" s="5"/>
      <c r="F9" s="5"/>
    </row>
    <row r="10" spans="1:6" ht="15" customHeight="1" x14ac:dyDescent="0.2">
      <c r="A10" s="29" t="s">
        <v>150</v>
      </c>
      <c r="B10" s="237">
        <v>190</v>
      </c>
      <c r="C10" s="5"/>
      <c r="D10" s="5"/>
      <c r="E10" s="5"/>
      <c r="F10" s="5"/>
    </row>
    <row r="11" spans="1:6" ht="15" customHeight="1" x14ac:dyDescent="0.2">
      <c r="A11" s="28" t="s">
        <v>148</v>
      </c>
      <c r="B11" s="150">
        <v>150</v>
      </c>
      <c r="C11" s="5"/>
      <c r="D11" s="5"/>
      <c r="E11" s="5"/>
      <c r="F11" s="5"/>
    </row>
    <row r="12" spans="1:6" ht="15" customHeight="1" x14ac:dyDescent="0.2">
      <c r="A12" s="29" t="s">
        <v>144</v>
      </c>
      <c r="B12" s="104">
        <v>944</v>
      </c>
      <c r="C12" s="5"/>
      <c r="D12" s="5"/>
      <c r="E12" s="5"/>
      <c r="F12" s="5"/>
    </row>
    <row r="13" spans="1:6" x14ac:dyDescent="0.2">
      <c r="A13" s="16" t="s">
        <v>489</v>
      </c>
      <c r="B13" s="17"/>
      <c r="C13" s="5"/>
      <c r="D13" s="5"/>
      <c r="E13" s="5"/>
      <c r="F13" s="5"/>
    </row>
    <row r="14" spans="1:6" x14ac:dyDescent="0.2">
      <c r="A14" s="16" t="s">
        <v>486</v>
      </c>
      <c r="B14" s="17"/>
      <c r="C14" s="5"/>
      <c r="D14" s="5"/>
      <c r="E14" s="5"/>
      <c r="F14" s="5"/>
    </row>
    <row r="15" spans="1:6" x14ac:dyDescent="0.2">
      <c r="A15" s="5"/>
      <c r="B15" s="17"/>
      <c r="C15" s="5"/>
      <c r="D15" s="5"/>
      <c r="E15" s="5"/>
      <c r="F15" s="5"/>
    </row>
    <row r="16" spans="1:6" x14ac:dyDescent="0.2">
      <c r="A16" s="5"/>
      <c r="B16" s="5"/>
      <c r="C16" s="5"/>
      <c r="D16" s="5"/>
      <c r="E16" s="5"/>
      <c r="F16" s="5"/>
    </row>
    <row r="17" spans="1:6" x14ac:dyDescent="0.2">
      <c r="A17" s="5"/>
      <c r="B17" s="5"/>
      <c r="C17" s="5"/>
      <c r="D17" s="5"/>
      <c r="E17" s="5"/>
      <c r="F17" s="5"/>
    </row>
    <row r="18" spans="1:6" x14ac:dyDescent="0.2">
      <c r="A18" s="5"/>
      <c r="B18" s="5"/>
      <c r="C18" s="5"/>
      <c r="D18" s="5"/>
      <c r="E18" s="5"/>
      <c r="F18" s="5"/>
    </row>
    <row r="19" spans="1:6" x14ac:dyDescent="0.2">
      <c r="A19" s="5"/>
      <c r="B19" s="5"/>
      <c r="C19" s="5"/>
      <c r="D19" s="5"/>
      <c r="E19" s="5"/>
      <c r="F19" s="5"/>
    </row>
    <row r="20" spans="1:6" x14ac:dyDescent="0.2">
      <c r="A20" s="5"/>
      <c r="B20" s="5"/>
      <c r="C20" s="5"/>
      <c r="D20" s="5"/>
      <c r="E20" s="5"/>
      <c r="F20" s="5"/>
    </row>
    <row r="21" spans="1:6" x14ac:dyDescent="0.2">
      <c r="A21" s="5"/>
      <c r="B21" s="5"/>
      <c r="C21" s="5"/>
      <c r="D21" s="5"/>
      <c r="E21" s="5"/>
      <c r="F21" s="5"/>
    </row>
    <row r="22" spans="1:6" x14ac:dyDescent="0.2">
      <c r="A22" s="5"/>
      <c r="B22" s="5"/>
      <c r="C22" s="5"/>
      <c r="D22" s="5"/>
      <c r="E22" s="5"/>
      <c r="F22" s="5"/>
    </row>
    <row r="23" spans="1:6" x14ac:dyDescent="0.2">
      <c r="A23" s="5"/>
      <c r="B23" s="5"/>
      <c r="C23" s="5"/>
      <c r="D23" s="5"/>
      <c r="E23" s="5"/>
      <c r="F23" s="5"/>
    </row>
    <row r="24" spans="1:6" x14ac:dyDescent="0.2">
      <c r="A24" s="5"/>
      <c r="B24" s="5"/>
      <c r="C24" s="5"/>
      <c r="D24" s="5"/>
      <c r="E24" s="5"/>
      <c r="F24" s="5"/>
    </row>
    <row r="25" spans="1:6" x14ac:dyDescent="0.2">
      <c r="A25" s="5"/>
      <c r="B25" s="5"/>
      <c r="C25" s="5"/>
      <c r="D25" s="5"/>
      <c r="E25" s="5"/>
      <c r="F25" s="5"/>
    </row>
    <row r="26" spans="1:6" x14ac:dyDescent="0.2">
      <c r="A26" s="5"/>
      <c r="B26" s="5"/>
      <c r="C26" s="5"/>
      <c r="D26" s="5"/>
      <c r="E26" s="5"/>
      <c r="F26" s="5"/>
    </row>
    <row r="27" spans="1:6" x14ac:dyDescent="0.2">
      <c r="A27" s="5"/>
      <c r="B27" s="5"/>
      <c r="C27" s="5"/>
      <c r="D27" s="5"/>
      <c r="E27" s="5"/>
      <c r="F27" s="5"/>
    </row>
    <row r="28" spans="1:6" x14ac:dyDescent="0.2">
      <c r="A28" s="5"/>
      <c r="B28" s="5"/>
      <c r="C28" s="5"/>
      <c r="D28" s="5"/>
      <c r="E28" s="5"/>
      <c r="F28" s="5"/>
    </row>
    <row r="29" spans="1:6" x14ac:dyDescent="0.2">
      <c r="A29" s="5"/>
      <c r="B29" s="5"/>
      <c r="C29" s="5"/>
      <c r="D29" s="5"/>
      <c r="E29" s="5"/>
      <c r="F29" s="5"/>
    </row>
    <row r="30" spans="1:6" x14ac:dyDescent="0.2">
      <c r="A30" s="5"/>
      <c r="B30" s="5"/>
      <c r="C30" s="5"/>
      <c r="D30" s="5"/>
      <c r="E30" s="5"/>
      <c r="F30" s="5"/>
    </row>
    <row r="31" spans="1:6" x14ac:dyDescent="0.2">
      <c r="A31" s="5"/>
      <c r="B31" s="5"/>
      <c r="C31" s="5"/>
      <c r="D31" s="5"/>
      <c r="E31" s="5"/>
      <c r="F31" s="5"/>
    </row>
    <row r="32" spans="1:6" x14ac:dyDescent="0.2">
      <c r="A32" s="5"/>
      <c r="B32" s="5"/>
      <c r="C32" s="5"/>
      <c r="D32" s="5"/>
      <c r="E32" s="5"/>
      <c r="F32" s="5"/>
    </row>
    <row r="33" spans="1:6" x14ac:dyDescent="0.2">
      <c r="A33" s="5"/>
      <c r="B33" s="5"/>
      <c r="C33" s="5"/>
      <c r="D33" s="5"/>
      <c r="E33" s="5"/>
      <c r="F33" s="5"/>
    </row>
    <row r="34" spans="1:6" x14ac:dyDescent="0.2">
      <c r="A34" s="5"/>
      <c r="B34" s="5"/>
      <c r="C34" s="5"/>
      <c r="D34" s="5"/>
      <c r="E34" s="5"/>
      <c r="F34" s="5"/>
    </row>
    <row r="35" spans="1:6" x14ac:dyDescent="0.2">
      <c r="A35" s="5"/>
      <c r="B35" s="5"/>
      <c r="C35" s="5"/>
      <c r="D35" s="5"/>
      <c r="E35" s="5"/>
      <c r="F35" s="5"/>
    </row>
    <row r="36" spans="1:6" x14ac:dyDescent="0.2">
      <c r="A36" s="5"/>
      <c r="B36" s="5"/>
      <c r="C36" s="5"/>
      <c r="D36" s="5"/>
      <c r="E36" s="5"/>
      <c r="F36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/>
  <dimension ref="A1:E6"/>
  <sheetViews>
    <sheetView workbookViewId="0"/>
  </sheetViews>
  <sheetFormatPr baseColWidth="10" defaultRowHeight="12.75" x14ac:dyDescent="0.2"/>
  <cols>
    <col min="3" max="3" width="13.7109375" customWidth="1"/>
    <col min="4" max="4" width="15.42578125" customWidth="1"/>
  </cols>
  <sheetData>
    <row r="1" spans="1:5" ht="15.75" customHeight="1" x14ac:dyDescent="0.2">
      <c r="A1" s="9" t="s">
        <v>488</v>
      </c>
      <c r="B1" s="5"/>
      <c r="C1" s="5"/>
      <c r="D1" s="5"/>
      <c r="E1" s="5"/>
    </row>
    <row r="2" spans="1:5" x14ac:dyDescent="0.2">
      <c r="A2" s="5"/>
      <c r="B2" s="5"/>
      <c r="C2" s="5"/>
      <c r="D2" s="5"/>
      <c r="E2" s="5"/>
    </row>
    <row r="3" spans="1:5" ht="30.75" customHeight="1" x14ac:dyDescent="0.2">
      <c r="A3" s="236" t="s">
        <v>17</v>
      </c>
      <c r="B3" s="236" t="s">
        <v>123</v>
      </c>
      <c r="C3" s="236" t="s">
        <v>0</v>
      </c>
      <c r="D3" s="236" t="s">
        <v>1</v>
      </c>
      <c r="E3" s="236" t="s">
        <v>37</v>
      </c>
    </row>
    <row r="4" spans="1:5" ht="15" customHeight="1" x14ac:dyDescent="0.2">
      <c r="A4" s="13">
        <f>SUM(B4:E4)</f>
        <v>1188</v>
      </c>
      <c r="B4" s="12">
        <v>441</v>
      </c>
      <c r="C4" s="13">
        <v>723</v>
      </c>
      <c r="D4" s="13">
        <v>2</v>
      </c>
      <c r="E4" s="13">
        <v>22</v>
      </c>
    </row>
    <row r="5" spans="1:5" x14ac:dyDescent="0.2">
      <c r="A5" s="16" t="s">
        <v>489</v>
      </c>
      <c r="B5" s="5"/>
      <c r="C5" s="17"/>
      <c r="D5" s="5"/>
      <c r="E5" s="5"/>
    </row>
    <row r="6" spans="1:5" x14ac:dyDescent="0.2">
      <c r="A6" s="16" t="s">
        <v>486</v>
      </c>
      <c r="B6" s="5"/>
      <c r="C6" s="5"/>
      <c r="D6" s="5"/>
      <c r="E6" s="5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4294967293" verticalDpi="300" r:id="rId1"/>
  <headerFooter alignWithMargins="0"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85</vt:i4>
      </vt:variant>
      <vt:variant>
        <vt:lpstr>Rangos con nombre</vt:lpstr>
      </vt:variant>
      <vt:variant>
        <vt:i4>46</vt:i4>
      </vt:variant>
    </vt:vector>
  </HeadingPairs>
  <TitlesOfParts>
    <vt:vector size="131" baseType="lpstr">
      <vt:lpstr>1</vt:lpstr>
      <vt:lpstr>1.1</vt:lpstr>
      <vt:lpstr>1.1 graf1</vt:lpstr>
      <vt:lpstr>1.2</vt:lpstr>
      <vt:lpstr>1.3</vt:lpstr>
      <vt:lpstr>1.3 graf1</vt:lpstr>
      <vt:lpstr>1.4</vt:lpstr>
      <vt:lpstr>1.4 graf1</vt:lpstr>
      <vt:lpstr>1.5</vt:lpstr>
      <vt:lpstr>1.5 graf1</vt:lpstr>
      <vt:lpstr>1.6</vt:lpstr>
      <vt:lpstr>1.6 graf1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</vt:lpstr>
      <vt:lpstr>2.1</vt:lpstr>
      <vt:lpstr>2.1 graf1</vt:lpstr>
      <vt:lpstr>2.2</vt:lpstr>
      <vt:lpstr>2.3</vt:lpstr>
      <vt:lpstr>3</vt:lpstr>
      <vt:lpstr>3.1</vt:lpstr>
      <vt:lpstr>3.1 graf1</vt:lpstr>
      <vt:lpstr>3.1 graf2</vt:lpstr>
      <vt:lpstr>3.1 graf3</vt:lpstr>
      <vt:lpstr>3.2</vt:lpstr>
      <vt:lpstr>3.2 graf1</vt:lpstr>
      <vt:lpstr>3.3</vt:lpstr>
      <vt:lpstr>3.3 graf1</vt:lpstr>
      <vt:lpstr>3.4</vt:lpstr>
      <vt:lpstr>3.4 graf1</vt:lpstr>
      <vt:lpstr>3.5</vt:lpstr>
      <vt:lpstr>3.5 graf1</vt:lpstr>
      <vt:lpstr>3.6</vt:lpstr>
      <vt:lpstr>3.6 graf1</vt:lpstr>
      <vt:lpstr>3.7</vt:lpstr>
      <vt:lpstr>3.7 graf1</vt:lpstr>
      <vt:lpstr>3.8</vt:lpstr>
      <vt:lpstr>3.8 graf1</vt:lpstr>
      <vt:lpstr>3.9</vt:lpstr>
      <vt:lpstr>3.9 graf1</vt:lpstr>
      <vt:lpstr>3.10</vt:lpstr>
      <vt:lpstr>3.10 graf1</vt:lpstr>
      <vt:lpstr>3.11</vt:lpstr>
      <vt:lpstr>3.11 graf1</vt:lpstr>
      <vt:lpstr>3.12</vt:lpstr>
      <vt:lpstr>3.12 graf1</vt:lpstr>
      <vt:lpstr>3.13</vt:lpstr>
      <vt:lpstr>3.13 graf1</vt:lpstr>
      <vt:lpstr>3.14</vt:lpstr>
      <vt:lpstr>4</vt:lpstr>
      <vt:lpstr>4.1</vt:lpstr>
      <vt:lpstr>4.1 graf1</vt:lpstr>
      <vt:lpstr>4.2</vt:lpstr>
      <vt:lpstr>4.3</vt:lpstr>
      <vt:lpstr>4.3 graf1</vt:lpstr>
      <vt:lpstr>4.4</vt:lpstr>
      <vt:lpstr>4.5</vt:lpstr>
      <vt:lpstr>4.6</vt:lpstr>
      <vt:lpstr>4.7</vt:lpstr>
      <vt:lpstr>4.8</vt:lpstr>
      <vt:lpstr>5</vt:lpstr>
      <vt:lpstr>5.1</vt:lpstr>
      <vt:lpstr>5.1 graf1</vt:lpstr>
      <vt:lpstr>5.2</vt:lpstr>
      <vt:lpstr>5.2 graf1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6</vt:lpstr>
      <vt:lpstr>6.1</vt:lpstr>
      <vt:lpstr>6.2</vt:lpstr>
      <vt:lpstr>6.3</vt:lpstr>
      <vt:lpstr>_R1_1</vt:lpstr>
      <vt:lpstr>_R1_12</vt:lpstr>
      <vt:lpstr>_R1_2</vt:lpstr>
      <vt:lpstr>'1.10'!_R1_4</vt:lpstr>
      <vt:lpstr>'1.11'!_R1_4</vt:lpstr>
      <vt:lpstr>'1.12'!_R1_4</vt:lpstr>
      <vt:lpstr>'1.13'!_R1_4</vt:lpstr>
      <vt:lpstr>'1.14'!_R1_4</vt:lpstr>
      <vt:lpstr>_R1_4</vt:lpstr>
      <vt:lpstr>_R1_6</vt:lpstr>
      <vt:lpstr>'1.6'!_R1_7</vt:lpstr>
      <vt:lpstr>'1.7'!_R1_7</vt:lpstr>
      <vt:lpstr>'1.8'!_R1_7</vt:lpstr>
      <vt:lpstr>'1.9'!_R1_7</vt:lpstr>
      <vt:lpstr>_R2_9</vt:lpstr>
      <vt:lpstr>_R3_1</vt:lpstr>
      <vt:lpstr>'4.2'!_R3_4</vt:lpstr>
      <vt:lpstr>'4.4'!_R3_4</vt:lpstr>
      <vt:lpstr>_R3_4</vt:lpstr>
      <vt:lpstr>_R5_1</vt:lpstr>
      <vt:lpstr>_R7_1</vt:lpstr>
      <vt:lpstr>_R7_2</vt:lpstr>
      <vt:lpstr>'1.1 graf1'!Área_de_impresión</vt:lpstr>
      <vt:lpstr>'1.3 graf1'!Área_de_impresión</vt:lpstr>
      <vt:lpstr>'1.4 graf1'!Área_de_impresión</vt:lpstr>
      <vt:lpstr>'1.5 graf1'!Área_de_impresión</vt:lpstr>
      <vt:lpstr>'1.6 graf1'!Área_de_impresión</vt:lpstr>
      <vt:lpstr>'2.1 graf1'!Área_de_impresión</vt:lpstr>
      <vt:lpstr>'3.1 graf1'!Área_de_impresión</vt:lpstr>
      <vt:lpstr>'3.1 graf2'!Área_de_impresión</vt:lpstr>
      <vt:lpstr>'3.1 graf3'!Área_de_impresión</vt:lpstr>
      <vt:lpstr>'3.10 graf1'!Área_de_impresión</vt:lpstr>
      <vt:lpstr>'3.11 graf1'!Área_de_impresión</vt:lpstr>
      <vt:lpstr>'3.12 graf1'!Área_de_impresión</vt:lpstr>
      <vt:lpstr>'3.13 graf1'!Área_de_impresión</vt:lpstr>
      <vt:lpstr>'3.2 graf1'!Área_de_impresión</vt:lpstr>
      <vt:lpstr>'3.3 graf1'!Área_de_impresión</vt:lpstr>
      <vt:lpstr>'3.4 graf1'!Área_de_impresión</vt:lpstr>
      <vt:lpstr>'3.5 graf1'!Área_de_impresión</vt:lpstr>
      <vt:lpstr>'3.6 graf1'!Área_de_impresión</vt:lpstr>
      <vt:lpstr>'3.7 graf1'!Área_de_impresión</vt:lpstr>
      <vt:lpstr>'3.8 graf1'!Área_de_impresión</vt:lpstr>
      <vt:lpstr>'3.9 graf1'!Área_de_impresión</vt:lpstr>
      <vt:lpstr>'4.1 graf1'!Área_de_impresión</vt:lpstr>
      <vt:lpstr>'4.3 graf1'!Área_de_impresión</vt:lpstr>
      <vt:lpstr>'5.2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2021-11-03T13:20:21Z</cp:lastPrinted>
  <dcterms:created xsi:type="dcterms:W3CDTF">1999-06-17T12:27:39Z</dcterms:created>
  <dcterms:modified xsi:type="dcterms:W3CDTF">2023-02-21T12:29:02Z</dcterms:modified>
</cp:coreProperties>
</file>