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Publicaciones\Anuario\2022\Xls\"/>
    </mc:Choice>
  </mc:AlternateContent>
  <bookViews>
    <workbookView xWindow="12105" yWindow="-15" windowWidth="11910" windowHeight="10125" tabRatio="881"/>
  </bookViews>
  <sheets>
    <sheet name="1" sheetId="1" r:id="rId1"/>
    <sheet name="1.1" sheetId="2" r:id="rId2"/>
    <sheet name="1.2" sheetId="4" r:id="rId3"/>
    <sheet name="1.2 graf1" sheetId="133" r:id="rId4"/>
    <sheet name="1.3" sheetId="5" r:id="rId5"/>
    <sheet name="1.3 graf1" sheetId="125" r:id="rId6"/>
    <sheet name="1.4" sheetId="94" r:id="rId7"/>
    <sheet name="1.4 map1" sheetId="75" r:id="rId8"/>
    <sheet name="1.4 map2" sheetId="113" r:id="rId9"/>
    <sheet name="1.4 map3" sheetId="112" r:id="rId10"/>
    <sheet name="1.4 map4" sheetId="111" r:id="rId11"/>
    <sheet name="1.5" sheetId="74" r:id="rId12"/>
    <sheet name="1.6" sheetId="123" r:id="rId13"/>
    <sheet name="1.7" sheetId="124" r:id="rId14"/>
    <sheet name="1.8" sheetId="185" r:id="rId15"/>
    <sheet name="2" sheetId="87" r:id="rId16"/>
    <sheet name="2.1" sheetId="86" r:id="rId17"/>
    <sheet name="2.1 graf1" sheetId="127" r:id="rId18"/>
    <sheet name="2.2" sheetId="85" r:id="rId19"/>
    <sheet name="2.2 graf1" sheetId="128" r:id="rId20"/>
    <sheet name="2.3" sheetId="170" r:id="rId21"/>
    <sheet name="2.3 graf1" sheetId="171" r:id="rId22"/>
    <sheet name="2.4" sheetId="173" r:id="rId23"/>
    <sheet name="2.4 graf1" sheetId="174" r:id="rId24"/>
    <sheet name="3" sheetId="7" r:id="rId25"/>
    <sheet name="3.1" sheetId="102" r:id="rId26"/>
    <sheet name="3.2" sheetId="8" r:id="rId27"/>
    <sheet name="3.3" sheetId="9" r:id="rId28"/>
    <sheet name="3.4" sheetId="12" r:id="rId29"/>
    <sheet name="3.5" sheetId="14" r:id="rId30"/>
    <sheet name="3.6" sheetId="16" r:id="rId31"/>
    <sheet name="3.7" sheetId="190" r:id="rId32"/>
    <sheet name="3.8" sheetId="105" r:id="rId33"/>
    <sheet name="3.9" sheetId="20" r:id="rId34"/>
    <sheet name="3.10" sheetId="15" r:id="rId35"/>
    <sheet name="4" sheetId="21" r:id="rId36"/>
    <sheet name="4.1" sheetId="107" r:id="rId37"/>
    <sheet name="4.2" sheetId="22" r:id="rId38"/>
    <sheet name="4.3" sheetId="99" r:id="rId39"/>
    <sheet name="4.4" sheetId="100" r:id="rId40"/>
    <sheet name="4.4 graf1" sheetId="69" r:id="rId41"/>
    <sheet name="4.5" sheetId="27" r:id="rId42"/>
    <sheet name="4.6" sheetId="28" r:id="rId43"/>
    <sheet name="4.7" sheetId="98" r:id="rId44"/>
    <sheet name="4.8" sheetId="29" r:id="rId45"/>
    <sheet name="4.8 graf1" sheetId="121" r:id="rId46"/>
    <sheet name="4.9" sheetId="101" r:id="rId47"/>
    <sheet name="4.9 graf1" sheetId="122" r:id="rId48"/>
    <sheet name="5" sheetId="30" r:id="rId49"/>
    <sheet name="5.1" sheetId="91" r:id="rId50"/>
    <sheet name="5.2" sheetId="92" r:id="rId51"/>
    <sheet name="5.2 graf1" sheetId="104" r:id="rId52"/>
    <sheet name="5.3" sheetId="90" r:id="rId53"/>
    <sheet name="5.4" sheetId="193" r:id="rId54"/>
    <sheet name="5.5" sheetId="177" r:id="rId55"/>
    <sheet name="5.6" sheetId="194" r:id="rId56"/>
    <sheet name="5.7" sheetId="176" r:id="rId57"/>
    <sheet name="6" sheetId="38" r:id="rId58"/>
    <sheet name="6.1" sheetId="40" r:id="rId59"/>
    <sheet name="6.2" sheetId="41" r:id="rId60"/>
    <sheet name="6.3" sheetId="42" r:id="rId61"/>
    <sheet name="6.4" sheetId="76" r:id="rId62"/>
    <sheet name="6.5" sheetId="43" r:id="rId63"/>
    <sheet name="6.5 map1" sheetId="115" r:id="rId64"/>
    <sheet name="6.6" sheetId="44" r:id="rId65"/>
    <sheet name="6.7" sheetId="45" r:id="rId66"/>
    <sheet name="7" sheetId="48" r:id="rId67"/>
    <sheet name="7.1" sheetId="49" r:id="rId68"/>
    <sheet name="7.2" sheetId="51" r:id="rId69"/>
    <sheet name="7.3" sheetId="195" r:id="rId70"/>
    <sheet name="7.4" sheetId="53" r:id="rId71"/>
    <sheet name="7.5" sheetId="54" r:id="rId72"/>
    <sheet name="7.5 graf1" sheetId="78" r:id="rId73"/>
    <sheet name="7.6" sheetId="56" r:id="rId74"/>
    <sheet name="7.7" sheetId="196" r:id="rId75"/>
    <sheet name="7.7 map1" sheetId="197" r:id="rId76"/>
    <sheet name="8" sheetId="63" r:id="rId77"/>
    <sheet name="8.1" sheetId="64" r:id="rId78"/>
    <sheet name="8.1 map1" sheetId="117" r:id="rId79"/>
    <sheet name="8.2" sheetId="79" r:id="rId80"/>
    <sheet name="9" sheetId="57" r:id="rId81"/>
    <sheet name="9.1" sheetId="58" r:id="rId82"/>
    <sheet name="9.2" sheetId="59" r:id="rId83"/>
    <sheet name="9.3" sheetId="82" r:id="rId84"/>
    <sheet name="9.4" sheetId="186" r:id="rId85"/>
    <sheet name="9.5" sheetId="187" r:id="rId86"/>
    <sheet name="10" sheetId="65" r:id="rId87"/>
    <sheet name="10.1" sheetId="158" r:id="rId88"/>
    <sheet name="10.1 graf1" sheetId="182" r:id="rId89"/>
    <sheet name="10.2" sheetId="66" r:id="rId90"/>
    <sheet name="10.3" sheetId="161" r:id="rId91"/>
    <sheet name="10.4" sheetId="162" r:id="rId92"/>
    <sheet name="10.5" sheetId="163" r:id="rId93"/>
    <sheet name="10.5 graf1" sheetId="164" r:id="rId94"/>
    <sheet name="10.6" sheetId="188" r:id="rId95"/>
    <sheet name="10.7" sheetId="189" r:id="rId96"/>
    <sheet name="11" sheetId="60" r:id="rId97"/>
    <sheet name="11.1" sheetId="61" r:id="rId98"/>
    <sheet name="11.2" sheetId="62" r:id="rId99"/>
    <sheet name="11.3" sheetId="97" r:id="rId100"/>
    <sheet name="11.3 map1" sheetId="118" r:id="rId101"/>
    <sheet name="11.4" sheetId="168" r:id="rId102"/>
  </sheets>
  <externalReferences>
    <externalReference r:id="rId103"/>
    <externalReference r:id="rId104"/>
    <externalReference r:id="rId105"/>
    <externalReference r:id="rId106"/>
  </externalReferences>
  <definedNames>
    <definedName name="_xlnm._FilterDatabase" localSheetId="32" hidden="1">'3.8'!$A$5:$D$45</definedName>
    <definedName name="_R1_1" localSheetId="87">#REF!</definedName>
    <definedName name="_R1_2" localSheetId="6">'1.4'!$A$1:$E$24</definedName>
    <definedName name="_R1_2" localSheetId="14">#REF!</definedName>
    <definedName name="_R1_2" localSheetId="88">#REF!</definedName>
    <definedName name="_R1_2" localSheetId="31">#REF!</definedName>
    <definedName name="_R1_2" localSheetId="55">#REF!</definedName>
    <definedName name="_R1_2" localSheetId="69">#REF!</definedName>
    <definedName name="_R1_2" localSheetId="74">#REF!</definedName>
    <definedName name="_R1_2">#REF!</definedName>
    <definedName name="_R1_3" localSheetId="5">#REF!</definedName>
    <definedName name="_R1_3" localSheetId="87">#REF!</definedName>
    <definedName name="_R1_3" localSheetId="19">#REF!</definedName>
    <definedName name="_R1_4" localSheetId="87">#REF!</definedName>
    <definedName name="_R1_5" localSheetId="14">#REF!</definedName>
    <definedName name="_R1_5" localSheetId="88">#REF!</definedName>
    <definedName name="_R1_5" localSheetId="31">#REF!</definedName>
    <definedName name="_R1_5" localSheetId="55">#REF!</definedName>
    <definedName name="_R1_5" localSheetId="69">#REF!</definedName>
    <definedName name="_R1_5" localSheetId="74">#REF!</definedName>
    <definedName name="_R1_5">#REF!</definedName>
    <definedName name="_R1_6" localSheetId="87">#REF!</definedName>
    <definedName name="_R10_1" localSheetId="31">'10.2'!#REF!</definedName>
    <definedName name="_R10_1" localSheetId="55">'10.2'!#REF!</definedName>
    <definedName name="_R10_1" localSheetId="69">'10.2'!#REF!</definedName>
    <definedName name="_R10_1" localSheetId="74">'10.2'!#REF!</definedName>
    <definedName name="_R10_1">'10.2'!#REF!</definedName>
    <definedName name="_R2_1" localSheetId="5">#REF!</definedName>
    <definedName name="_R2_1" localSheetId="87">#REF!</definedName>
    <definedName name="_R2_1" localSheetId="19">#REF!</definedName>
    <definedName name="_R2_1" localSheetId="25">'3.1'!#REF!</definedName>
    <definedName name="_R2_10" localSheetId="14">#REF!</definedName>
    <definedName name="_R2_10" localSheetId="88">#REF!</definedName>
    <definedName name="_R2_10" localSheetId="31">#REF!</definedName>
    <definedName name="_R2_10" localSheetId="55">#REF!</definedName>
    <definedName name="_R2_10" localSheetId="69">#REF!</definedName>
    <definedName name="_R2_10" localSheetId="74">#REF!</definedName>
    <definedName name="_R2_10">#REF!</definedName>
    <definedName name="_R2_11" localSheetId="14">#REF!</definedName>
    <definedName name="_R2_11" localSheetId="88">#REF!</definedName>
    <definedName name="_R2_11" localSheetId="31">#REF!</definedName>
    <definedName name="_R2_11" localSheetId="32">'3.8'!$A$1:$C$30</definedName>
    <definedName name="_R2_11" localSheetId="53">#REF!</definedName>
    <definedName name="_R2_11" localSheetId="55">#REF!</definedName>
    <definedName name="_R2_11" localSheetId="69">#REF!</definedName>
    <definedName name="_R2_11" localSheetId="74">#REF!</definedName>
    <definedName name="_R2_11">#REF!</definedName>
    <definedName name="_R2_12" localSheetId="14">#REF!</definedName>
    <definedName name="_R2_12" localSheetId="88">#REF!</definedName>
    <definedName name="_R2_12" localSheetId="31">#REF!</definedName>
    <definedName name="_R2_12" localSheetId="55">#REF!</definedName>
    <definedName name="_R2_12" localSheetId="69">#REF!</definedName>
    <definedName name="_R2_12" localSheetId="74">#REF!</definedName>
    <definedName name="_R2_12">#REF!</definedName>
    <definedName name="_R2_13" localSheetId="87">#REF!</definedName>
    <definedName name="_R2_2" localSheetId="5">#REF!</definedName>
    <definedName name="_R2_2" localSheetId="87">#REF!</definedName>
    <definedName name="_R2_2" localSheetId="19">#REF!</definedName>
    <definedName name="_R2_3" localSheetId="5">#REF!</definedName>
    <definedName name="_R2_3" localSheetId="14">#REF!</definedName>
    <definedName name="_R2_3" localSheetId="88">#REF!</definedName>
    <definedName name="_R2_3" localSheetId="19">#REF!</definedName>
    <definedName name="_R2_3" localSheetId="31">#REF!</definedName>
    <definedName name="_R2_3" localSheetId="55">#REF!</definedName>
    <definedName name="_R2_3" localSheetId="69">#REF!</definedName>
    <definedName name="_R2_3" localSheetId="74">#REF!</definedName>
    <definedName name="_R2_3">#REF!</definedName>
    <definedName name="_R2_4" localSheetId="5">#REF!</definedName>
    <definedName name="_R2_4" localSheetId="14">#REF!</definedName>
    <definedName name="_R2_4" localSheetId="88">#REF!</definedName>
    <definedName name="_R2_4" localSheetId="19">#REF!</definedName>
    <definedName name="_R2_4" localSheetId="31">#REF!</definedName>
    <definedName name="_R2_4" localSheetId="55">#REF!</definedName>
    <definedName name="_R2_4" localSheetId="69">#REF!</definedName>
    <definedName name="_R2_4" localSheetId="74">#REF!</definedName>
    <definedName name="_R2_4">#REF!</definedName>
    <definedName name="_R2_5" localSheetId="5">'[1]4.6'!$A$1:$C$6</definedName>
    <definedName name="_R2_5" localSheetId="87">#REF!</definedName>
    <definedName name="_R2_5" localSheetId="19">'[1]4.6'!$A$1:$C$6</definedName>
    <definedName name="_R2_6" localSheetId="14">#REF!</definedName>
    <definedName name="_R2_6" localSheetId="88">#REF!</definedName>
    <definedName name="_R2_6" localSheetId="31">#REF!</definedName>
    <definedName name="_R2_6" localSheetId="55">#REF!</definedName>
    <definedName name="_R2_6" localSheetId="69">#REF!</definedName>
    <definedName name="_R2_6" localSheetId="74">#REF!</definedName>
    <definedName name="_R2_6">#REF!</definedName>
    <definedName name="_R2_7" localSheetId="87">#REF!</definedName>
    <definedName name="_R2_8" localSheetId="87">#REF!</definedName>
    <definedName name="_R2_9" localSheetId="87">#REF!</definedName>
    <definedName name="_R3_1" localSheetId="5">#REF!</definedName>
    <definedName name="_R3_1" localSheetId="87">#REF!</definedName>
    <definedName name="_R3_1" localSheetId="19">#REF!</definedName>
    <definedName name="_R3_10" localSheetId="14">#REF!</definedName>
    <definedName name="_R3_10" localSheetId="88">#REF!</definedName>
    <definedName name="_R3_10" localSheetId="31">#REF!</definedName>
    <definedName name="_R3_10" localSheetId="55">#REF!</definedName>
    <definedName name="_R3_10" localSheetId="69">#REF!</definedName>
    <definedName name="_R3_10" localSheetId="74">#REF!</definedName>
    <definedName name="_R3_10">#REF!</definedName>
    <definedName name="_R3_11" localSheetId="14">#REF!</definedName>
    <definedName name="_R3_11" localSheetId="88">#REF!</definedName>
    <definedName name="_R3_11" localSheetId="31">#REF!</definedName>
    <definedName name="_R3_11" localSheetId="55">#REF!</definedName>
    <definedName name="_R3_11" localSheetId="69">#REF!</definedName>
    <definedName name="_R3_11" localSheetId="74">#REF!</definedName>
    <definedName name="_R3_11">#REF!</definedName>
    <definedName name="_R3_12" localSheetId="14">#REF!</definedName>
    <definedName name="_R3_12" localSheetId="88">#REF!</definedName>
    <definedName name="_R3_12" localSheetId="31">#REF!</definedName>
    <definedName name="_R3_12" localSheetId="55">#REF!</definedName>
    <definedName name="_R3_12" localSheetId="69">#REF!</definedName>
    <definedName name="_R3_12" localSheetId="74">#REF!</definedName>
    <definedName name="_R3_12">#REF!</definedName>
    <definedName name="_R3_13" localSheetId="87">'[2]2.3'!$A$1:$K$41</definedName>
    <definedName name="_R3_13">'[3]2.3'!$A$1:$K$41</definedName>
    <definedName name="_R3_14" localSheetId="14">#REF!</definedName>
    <definedName name="_R3_14" localSheetId="88">#REF!</definedName>
    <definedName name="_R3_14" localSheetId="31">#REF!</definedName>
    <definedName name="_R3_14" localSheetId="55">#REF!</definedName>
    <definedName name="_R3_14" localSheetId="69">#REF!</definedName>
    <definedName name="_R3_14" localSheetId="74">#REF!</definedName>
    <definedName name="_R3_14">#REF!</definedName>
    <definedName name="_R3_15" localSheetId="87">'[2]2.4'!$A$1:$K$136</definedName>
    <definedName name="_R3_15">'[3]2.4'!$A$1:$K$136</definedName>
    <definedName name="_R3_16" localSheetId="87">'[2]2.7'!$A$1:$M$113</definedName>
    <definedName name="_R3_16">'[3]2.7'!$A$1:$M$113</definedName>
    <definedName name="_R3_17" localSheetId="14">#REF!</definedName>
    <definedName name="_R3_17" localSheetId="88">#REF!</definedName>
    <definedName name="_R3_17" localSheetId="31">#REF!</definedName>
    <definedName name="_R3_17" localSheetId="55">#REF!</definedName>
    <definedName name="_R3_17" localSheetId="69">#REF!</definedName>
    <definedName name="_R3_17" localSheetId="74">#REF!</definedName>
    <definedName name="_R3_17">#REF!</definedName>
    <definedName name="_R3_18" localSheetId="87">'[2]2.5'!$A$1:$G$25</definedName>
    <definedName name="_R3_18">'[3]2.5'!$A$1:$G$25</definedName>
    <definedName name="_R3_19" localSheetId="14">#REF!</definedName>
    <definedName name="_R3_19" localSheetId="88">#REF!</definedName>
    <definedName name="_R3_19" localSheetId="31">#REF!</definedName>
    <definedName name="_R3_19" localSheetId="55">#REF!</definedName>
    <definedName name="_R3_19" localSheetId="69">#REF!</definedName>
    <definedName name="_R3_19" localSheetId="74">#REF!</definedName>
    <definedName name="_R3_19">#REF!</definedName>
    <definedName name="_R3_2" localSheetId="14">#REF!</definedName>
    <definedName name="_R3_2" localSheetId="88">#REF!</definedName>
    <definedName name="_R3_2" localSheetId="31">#REF!</definedName>
    <definedName name="_R3_2" localSheetId="55">#REF!</definedName>
    <definedName name="_R3_2" localSheetId="69">#REF!</definedName>
    <definedName name="_R3_2" localSheetId="74">#REF!</definedName>
    <definedName name="_R3_2">#REF!</definedName>
    <definedName name="_R3_20" localSheetId="14">#REF!</definedName>
    <definedName name="_R3_20" localSheetId="88">#REF!</definedName>
    <definedName name="_R3_20" localSheetId="31">#REF!</definedName>
    <definedName name="_R3_20" localSheetId="55">#REF!</definedName>
    <definedName name="_R3_20" localSheetId="69">#REF!</definedName>
    <definedName name="_R3_20" localSheetId="74">#REF!</definedName>
    <definedName name="_R3_20">#REF!</definedName>
    <definedName name="_R3_21" localSheetId="14">#REF!</definedName>
    <definedName name="_R3_21" localSheetId="88">#REF!</definedName>
    <definedName name="_R3_21" localSheetId="31">#REF!</definedName>
    <definedName name="_R3_21" localSheetId="55">#REF!</definedName>
    <definedName name="_R3_21" localSheetId="69">#REF!</definedName>
    <definedName name="_R3_21" localSheetId="74">#REF!</definedName>
    <definedName name="_R3_21">#REF!</definedName>
    <definedName name="_R3_22" localSheetId="87">'[2]2.6'!$A$1:$G$25</definedName>
    <definedName name="_R3_22">'[3]2.6'!$A$1:$G$25</definedName>
    <definedName name="_R3_3" localSheetId="5">#REF!</definedName>
    <definedName name="_R3_3" localSheetId="14">#REF!</definedName>
    <definedName name="_R3_3" localSheetId="88">#REF!</definedName>
    <definedName name="_R3_3" localSheetId="19">#REF!</definedName>
    <definedName name="_R3_3" localSheetId="31">#REF!</definedName>
    <definedName name="_R3_3" localSheetId="55">#REF!</definedName>
    <definedName name="_R3_3" localSheetId="69">#REF!</definedName>
    <definedName name="_R3_3" localSheetId="74">#REF!</definedName>
    <definedName name="_R3_3">#REF!</definedName>
    <definedName name="_R3_4" localSheetId="5">#REF!</definedName>
    <definedName name="_R3_4" localSheetId="14">#REF!</definedName>
    <definedName name="_R3_4" localSheetId="88">#REF!</definedName>
    <definedName name="_R3_4" localSheetId="19">#REF!</definedName>
    <definedName name="_R3_4" localSheetId="31">#REF!</definedName>
    <definedName name="_R3_4" localSheetId="55">#REF!</definedName>
    <definedName name="_R3_4" localSheetId="69">#REF!</definedName>
    <definedName name="_R3_4" localSheetId="74">#REF!</definedName>
    <definedName name="_R3_4">#REF!</definedName>
    <definedName name="_R3_5" localSheetId="5">#REF!</definedName>
    <definedName name="_R3_5" localSheetId="14">#REF!</definedName>
    <definedName name="_R3_5" localSheetId="88">#REF!</definedName>
    <definedName name="_R3_5" localSheetId="19">#REF!</definedName>
    <definedName name="_R3_5" localSheetId="31">#REF!</definedName>
    <definedName name="_R3_5" localSheetId="55">#REF!</definedName>
    <definedName name="_R3_5" localSheetId="69">#REF!</definedName>
    <definedName name="_R3_5" localSheetId="74">#REF!</definedName>
    <definedName name="_R3_5">#REF!</definedName>
    <definedName name="_R3_6" localSheetId="5">#REF!</definedName>
    <definedName name="_R3_6" localSheetId="87">#REF!</definedName>
    <definedName name="_R3_6" localSheetId="19">#REF!</definedName>
    <definedName name="_R3_7" localSheetId="5">#REF!</definedName>
    <definedName name="_R3_7" localSheetId="87">#REF!</definedName>
    <definedName name="_R3_7" localSheetId="19">#REF!</definedName>
    <definedName name="_R3_7" localSheetId="43">'4.7'!$A$1:$D$15</definedName>
    <definedName name="_R3_8" localSheetId="5">#REF!</definedName>
    <definedName name="_R3_8" localSheetId="87">#REF!</definedName>
    <definedName name="_R3_8" localSheetId="19">#REF!</definedName>
    <definedName name="_R3_8" localSheetId="38">'4.3'!$A$1:$J$24</definedName>
    <definedName name="_R3_8" localSheetId="39">'4.4'!$A$1:$N$9</definedName>
    <definedName name="_R3_8" localSheetId="46">'4.9'!$A$1:$N$2</definedName>
    <definedName name="_R3_9" localSheetId="14">#REF!</definedName>
    <definedName name="_R3_9" localSheetId="88">#REF!</definedName>
    <definedName name="_R3_9" localSheetId="31">#REF!</definedName>
    <definedName name="_R3_9" localSheetId="55">#REF!</definedName>
    <definedName name="_R3_9" localSheetId="69">#REF!</definedName>
    <definedName name="_R3_9" localSheetId="74">#REF!</definedName>
    <definedName name="_R3_9">#REF!</definedName>
    <definedName name="_R4_1" localSheetId="14">#REF!</definedName>
    <definedName name="_R4_1" localSheetId="88">#REF!</definedName>
    <definedName name="_R4_1" localSheetId="31">#REF!</definedName>
    <definedName name="_R4_1" localSheetId="55">#REF!</definedName>
    <definedName name="_R4_1" localSheetId="69">#REF!</definedName>
    <definedName name="_R4_1" localSheetId="74">#REF!</definedName>
    <definedName name="_R4_1">#REF!</definedName>
    <definedName name="_R4_2" localSheetId="14">#REF!</definedName>
    <definedName name="_R4_2" localSheetId="88">#REF!</definedName>
    <definedName name="_R4_2" localSheetId="31">#REF!</definedName>
    <definedName name="_R4_2" localSheetId="55">#REF!</definedName>
    <definedName name="_R4_2" localSheetId="69">#REF!</definedName>
    <definedName name="_R4_2" localSheetId="74">#REF!</definedName>
    <definedName name="_R4_2">#REF!</definedName>
    <definedName name="_R4_3" localSheetId="14">#REF!</definedName>
    <definedName name="_R4_3" localSheetId="88">#REF!</definedName>
    <definedName name="_R4_3" localSheetId="31">#REF!</definedName>
    <definedName name="_R4_3" localSheetId="55">#REF!</definedName>
    <definedName name="_R4_3" localSheetId="69">#REF!</definedName>
    <definedName name="_R4_3" localSheetId="74">#REF!</definedName>
    <definedName name="_R4_3">#REF!</definedName>
    <definedName name="_R4_4" localSheetId="5">#REF!</definedName>
    <definedName name="_R4_4" localSheetId="14">#REF!</definedName>
    <definedName name="_R4_4" localSheetId="88">#REF!</definedName>
    <definedName name="_R4_4" localSheetId="19">#REF!</definedName>
    <definedName name="_R4_4" localSheetId="31">#REF!</definedName>
    <definedName name="_R4_4" localSheetId="53">#REF!</definedName>
    <definedName name="_R4_4" localSheetId="55">#REF!</definedName>
    <definedName name="_R4_4" localSheetId="56">'5.7'!#REF!</definedName>
    <definedName name="_R4_4" localSheetId="69">#REF!</definedName>
    <definedName name="_R4_4" localSheetId="74">#REF!</definedName>
    <definedName name="_R4_4">#REF!</definedName>
    <definedName name="_R4_5" localSheetId="5">#REF!</definedName>
    <definedName name="_R4_5" localSheetId="14">#REF!</definedName>
    <definedName name="_R4_5" localSheetId="88">#REF!</definedName>
    <definedName name="_R4_5" localSheetId="19">#REF!</definedName>
    <definedName name="_R4_5" localSheetId="31">#REF!</definedName>
    <definedName name="_R4_5" localSheetId="55">#REF!</definedName>
    <definedName name="_R4_5" localSheetId="69">#REF!</definedName>
    <definedName name="_R4_5" localSheetId="74">#REF!</definedName>
    <definedName name="_R4_5">#REF!</definedName>
    <definedName name="_R4_6" localSheetId="5">#REF!</definedName>
    <definedName name="_R4_6" localSheetId="14">#REF!</definedName>
    <definedName name="_R4_6" localSheetId="88">#REF!</definedName>
    <definedName name="_R4_6" localSheetId="19">#REF!</definedName>
    <definedName name="_R4_6" localSheetId="31">#REF!</definedName>
    <definedName name="_R4_6" localSheetId="55">#REF!</definedName>
    <definedName name="_R4_6" localSheetId="69">#REF!</definedName>
    <definedName name="_R4_6" localSheetId="74">#REF!</definedName>
    <definedName name="_R4_6">#REF!</definedName>
    <definedName name="_R4_7" localSheetId="5">#REF!</definedName>
    <definedName name="_R4_7" localSheetId="14">#REF!</definedName>
    <definedName name="_R4_7" localSheetId="88">#REF!</definedName>
    <definedName name="_R4_7" localSheetId="19">#REF!</definedName>
    <definedName name="_R4_7" localSheetId="31">#REF!</definedName>
    <definedName name="_R4_7" localSheetId="55">#REF!</definedName>
    <definedName name="_R4_7" localSheetId="69">#REF!</definedName>
    <definedName name="_R4_7" localSheetId="74">#REF!</definedName>
    <definedName name="_R4_7">#REF!</definedName>
    <definedName name="_R5_1" localSheetId="14">#REF!</definedName>
    <definedName name="_R5_1" localSheetId="88">#REF!</definedName>
    <definedName name="_R5_1" localSheetId="31">#REF!</definedName>
    <definedName name="_R5_1" localSheetId="55">#REF!</definedName>
    <definedName name="_R5_1" localSheetId="69">#REF!</definedName>
    <definedName name="_R5_1" localSheetId="74">#REF!</definedName>
    <definedName name="_R5_1">#REF!</definedName>
    <definedName name="_R5_10" localSheetId="14">#REF!</definedName>
    <definedName name="_R5_10" localSheetId="88">#REF!</definedName>
    <definedName name="_R5_10" localSheetId="31">#REF!</definedName>
    <definedName name="_R5_10" localSheetId="55">#REF!</definedName>
    <definedName name="_R5_10" localSheetId="69">#REF!</definedName>
    <definedName name="_R5_10" localSheetId="74">#REF!</definedName>
    <definedName name="_R5_10">#REF!</definedName>
    <definedName name="_R5_11" localSheetId="87">'[2]4.15'!$A$1:$B$18</definedName>
    <definedName name="_R5_11">'[3]4.15'!$A$1:$B$18</definedName>
    <definedName name="_R5_12" localSheetId="87">'[2]4.17'!$A$1:$I$8</definedName>
    <definedName name="_R5_12">'[3]4.17'!$A$1:$I$8</definedName>
    <definedName name="_R5_13" localSheetId="87">'[2]4.19'!$A$1:$E$5</definedName>
    <definedName name="_R5_13">'[3]4.19'!$A$1:$E$5</definedName>
    <definedName name="_R5_14" localSheetId="87">'[2]4.16'!$A$1:$N$7</definedName>
    <definedName name="_R5_14">'[3]4.16'!$A$1:$N$7</definedName>
    <definedName name="_R5_15" localSheetId="87">'[2]4.20'!$A$1:$M$6</definedName>
    <definedName name="_R5_15">'[3]4.20'!$A$1:$M$6</definedName>
    <definedName name="_R5_16" localSheetId="87">'[2]4.22'!$A$1:$M$13</definedName>
    <definedName name="_R5_16">'[3]4.22'!$A$1:$M$13</definedName>
    <definedName name="_R5_17" localSheetId="14">#REF!</definedName>
    <definedName name="_R5_17" localSheetId="88">#REF!</definedName>
    <definedName name="_R5_17" localSheetId="31">#REF!</definedName>
    <definedName name="_R5_17" localSheetId="55">#REF!</definedName>
    <definedName name="_R5_17" localSheetId="69">#REF!</definedName>
    <definedName name="_R5_17" localSheetId="74">#REF!</definedName>
    <definedName name="_R5_17">#REF!</definedName>
    <definedName name="_R5_18" localSheetId="14">#REF!</definedName>
    <definedName name="_R5_18" localSheetId="88">#REF!</definedName>
    <definedName name="_R5_18" localSheetId="31">#REF!</definedName>
    <definedName name="_R5_18" localSheetId="55">#REF!</definedName>
    <definedName name="_R5_18" localSheetId="69">#REF!</definedName>
    <definedName name="_R5_18" localSheetId="74">#REF!</definedName>
    <definedName name="_R5_18">#REF!</definedName>
    <definedName name="_R5_19" localSheetId="87">'[2]4.34'!$A$1:$G$22</definedName>
    <definedName name="_R5_19">'[3]4.34'!$A$1:$G$22</definedName>
    <definedName name="_R5_2" localSheetId="87">#REF!</definedName>
    <definedName name="_R5_20" localSheetId="87">'[2]4.31'!$A$1:$G$22</definedName>
    <definedName name="_R5_20">'[3]4.31'!$A$1:$G$22</definedName>
    <definedName name="_R5_21" localSheetId="14">#REF!</definedName>
    <definedName name="_R5_21" localSheetId="88">#REF!</definedName>
    <definedName name="_R5_21" localSheetId="31">#REF!</definedName>
    <definedName name="_R5_21" localSheetId="55">#REF!</definedName>
    <definedName name="_R5_21" localSheetId="69">#REF!</definedName>
    <definedName name="_R5_21" localSheetId="74">#REF!</definedName>
    <definedName name="_R5_21">#REF!</definedName>
    <definedName name="_R5_22" localSheetId="14">#REF!</definedName>
    <definedName name="_R5_22" localSheetId="88">#REF!</definedName>
    <definedName name="_R5_22" localSheetId="31">#REF!</definedName>
    <definedName name="_R5_22" localSheetId="55">#REF!</definedName>
    <definedName name="_R5_22" localSheetId="69">#REF!</definedName>
    <definedName name="_R5_22" localSheetId="74">#REF!</definedName>
    <definedName name="_R5_22">#REF!</definedName>
    <definedName name="_R5_23" localSheetId="87">'[2]4.36'!$A$1:$J$26</definedName>
    <definedName name="_R5_23">'[3]4.36'!$A$1:$J$26</definedName>
    <definedName name="_R5_24" localSheetId="87">'[2]4.33'!$A$1:$J$26</definedName>
    <definedName name="_R5_24">'[3]4.33'!$A$1:$J$26</definedName>
    <definedName name="_R5_25" localSheetId="87">'[2]4.30'!$A$1:$F$10</definedName>
    <definedName name="_R5_25">'[3]4.30'!$A$1:$F$10</definedName>
    <definedName name="_R5_26" localSheetId="87">'[2]4.37'!$A$1:$U$26</definedName>
    <definedName name="_R5_26">'[3]4.37'!$A$1:$U$26</definedName>
    <definedName name="_R5_3" localSheetId="87">#REF!</definedName>
    <definedName name="_R5_4" localSheetId="87">#REF!</definedName>
    <definedName name="_R5_5" localSheetId="87">#REF!</definedName>
    <definedName name="_R5_6" localSheetId="5">#REF!</definedName>
    <definedName name="_R5_6" localSheetId="87">#REF!</definedName>
    <definedName name="_R5_6" localSheetId="19">#REF!</definedName>
    <definedName name="_R5_7" localSheetId="5">#REF!</definedName>
    <definedName name="_R5_7" localSheetId="87">#REF!</definedName>
    <definedName name="_R5_7" localSheetId="19">#REF!</definedName>
    <definedName name="_R5_8" localSheetId="87">#REF!</definedName>
    <definedName name="_R5_9" localSheetId="14">#REF!</definedName>
    <definedName name="_R5_9" localSheetId="88">#REF!</definedName>
    <definedName name="_R5_9" localSheetId="31">#REF!</definedName>
    <definedName name="_R5_9" localSheetId="55">#REF!</definedName>
    <definedName name="_R5_9" localSheetId="69">#REF!</definedName>
    <definedName name="_R5_9" localSheetId="74">#REF!</definedName>
    <definedName name="_R5_9">#REF!</definedName>
    <definedName name="_R6_1" localSheetId="5">#REF!</definedName>
    <definedName name="_R6_1" localSheetId="87">#REF!</definedName>
    <definedName name="_R6_1" localSheetId="19">#REF!</definedName>
    <definedName name="_R6_2" localSheetId="5">#REF!</definedName>
    <definedName name="_R6_2" localSheetId="87">#REF!</definedName>
    <definedName name="_R6_2" localSheetId="19">#REF!</definedName>
    <definedName name="_R6_2" localSheetId="31">#REF!</definedName>
    <definedName name="_R6_2" localSheetId="53">#REF!</definedName>
    <definedName name="_R6_2" localSheetId="55">#REF!</definedName>
    <definedName name="_R6_2" localSheetId="69">#REF!</definedName>
    <definedName name="_R6_2" localSheetId="74">#REF!</definedName>
    <definedName name="_R6_2">#REF!</definedName>
    <definedName name="_R6_3" localSheetId="5">#REF!</definedName>
    <definedName name="_R6_3" localSheetId="87">#REF!</definedName>
    <definedName name="_R6_3" localSheetId="19">#REF!</definedName>
    <definedName name="_R6_4" localSheetId="5">#REF!</definedName>
    <definedName name="_R6_4" localSheetId="87">#REF!</definedName>
    <definedName name="_R6_4" localSheetId="19">#REF!</definedName>
    <definedName name="_R6_5" localSheetId="5">#REF!</definedName>
    <definedName name="_R6_5" localSheetId="87">#REF!</definedName>
    <definedName name="_R6_5" localSheetId="19">#REF!</definedName>
    <definedName name="_R6_6" localSheetId="5">#REF!</definedName>
    <definedName name="_R6_6" localSheetId="87">#REF!</definedName>
    <definedName name="_R6_6" localSheetId="19">#REF!</definedName>
    <definedName name="_R6_7" localSheetId="5">#REF!</definedName>
    <definedName name="_R6_7" localSheetId="87">#REF!</definedName>
    <definedName name="_R6_7" localSheetId="19">#REF!</definedName>
    <definedName name="_R6_8" localSheetId="5">#REF!</definedName>
    <definedName name="_R6_8" localSheetId="87">#REF!</definedName>
    <definedName name="_R6_8" localSheetId="19">#REF!</definedName>
    <definedName name="_R6_9" localSheetId="14">#REF!</definedName>
    <definedName name="_R6_9" localSheetId="88">#REF!</definedName>
    <definedName name="_R6_9" localSheetId="31">#REF!</definedName>
    <definedName name="_R6_9" localSheetId="55">#REF!</definedName>
    <definedName name="_R6_9" localSheetId="69">#REF!</definedName>
    <definedName name="_R6_9" localSheetId="74">#REF!</definedName>
    <definedName name="_R6_9">#REF!</definedName>
    <definedName name="_R7_1" localSheetId="87">#REF!</definedName>
    <definedName name="_R7_2" localSheetId="31">'9.2'!#REF!</definedName>
    <definedName name="_R7_2" localSheetId="55">'9.2'!#REF!</definedName>
    <definedName name="_R7_2" localSheetId="69">'9.2'!#REF!</definedName>
    <definedName name="_R7_2" localSheetId="74">'9.2'!#REF!</definedName>
    <definedName name="_R7_2">'9.2'!#REF!</definedName>
    <definedName name="_R8_1" localSheetId="5">#REF!</definedName>
    <definedName name="_R8_1" localSheetId="87">#REF!</definedName>
    <definedName name="_R8_1" localSheetId="19">#REF!</definedName>
    <definedName name="_R8_2" localSheetId="5">#REF!</definedName>
    <definedName name="_R8_2" localSheetId="87">#REF!</definedName>
    <definedName name="_R8_2" localSheetId="99">'11.3'!$A$1:$B$2</definedName>
    <definedName name="_R8_2" localSheetId="101">'11.4'!$A$1:$B$2</definedName>
    <definedName name="_R8_2" localSheetId="19">#REF!</definedName>
    <definedName name="_R8_3" localSheetId="14">#REF!</definedName>
    <definedName name="_R8_3" localSheetId="88">#REF!</definedName>
    <definedName name="_R8_3" localSheetId="31">#REF!</definedName>
    <definedName name="_R8_3" localSheetId="55">#REF!</definedName>
    <definedName name="_R8_3" localSheetId="69">#REF!</definedName>
    <definedName name="_R8_3" localSheetId="74">#REF!</definedName>
    <definedName name="_R8_3">#REF!</definedName>
    <definedName name="_R8_4" localSheetId="14">#REF!</definedName>
    <definedName name="_R8_4" localSheetId="88">#REF!</definedName>
    <definedName name="_R8_4" localSheetId="31">#REF!</definedName>
    <definedName name="_R8_4" localSheetId="55">#REF!</definedName>
    <definedName name="_R8_4" localSheetId="69">#REF!</definedName>
    <definedName name="_R8_4" localSheetId="74">#REF!</definedName>
    <definedName name="_R8_4">#REF!</definedName>
    <definedName name="_R8_5" localSheetId="14">#REF!</definedName>
    <definedName name="_R8_5" localSheetId="88">#REF!</definedName>
    <definedName name="_R8_5" localSheetId="31">#REF!</definedName>
    <definedName name="_R8_5" localSheetId="55">#REF!</definedName>
    <definedName name="_R8_5" localSheetId="69">#REF!</definedName>
    <definedName name="_R8_5" localSheetId="74">#REF!</definedName>
    <definedName name="_R8_5">#REF!</definedName>
    <definedName name="_R9_1" localSheetId="87">#REF!</definedName>
    <definedName name="_xlnm.Print_Area" localSheetId="3">'1.2 graf1'!$A$1:$B$25</definedName>
    <definedName name="_xlnm.Print_Area" localSheetId="5">'1.3 graf1'!$A$2:$B$28</definedName>
    <definedName name="_xlnm.Print_Area" localSheetId="7">'1.4 map1'!$A$1:$F$28</definedName>
    <definedName name="_xlnm.Print_Area" localSheetId="8">'1.4 map2'!$A$1:$F$29</definedName>
    <definedName name="_xlnm.Print_Area" localSheetId="9">'1.4 map3'!$A$1:$F$28</definedName>
    <definedName name="_xlnm.Print_Area" localSheetId="10">'1.4 map4'!$A$1:$F$28</definedName>
    <definedName name="_xlnm.Print_Area" localSheetId="88">'10.1 graf1'!$A$2:$B$27</definedName>
    <definedName name="_xlnm.Print_Area" localSheetId="99">'11.3'!$A$1:$B$24</definedName>
    <definedName name="_xlnm.Print_Area" localSheetId="100">'11.3 map1'!$A$1:$F$29</definedName>
    <definedName name="_xlnm.Print_Area" localSheetId="17">'2.1 graf1'!$A$2:$B$27</definedName>
    <definedName name="_xlnm.Print_Area" localSheetId="19">'2.2 graf1'!$A$2:$B$26</definedName>
    <definedName name="_xlnm.Print_Area" localSheetId="22">'2.4'!$A$1:$B$25</definedName>
    <definedName name="_xlnm.Print_Area" localSheetId="39">'4.4'!$A$1:$N$30</definedName>
    <definedName name="_xlnm.Print_Area" localSheetId="40">'4.4 graf1'!$A$2:$B$27</definedName>
    <definedName name="_xlnm.Print_Area" localSheetId="45">'4.8 graf1'!$A$2:$B$27</definedName>
    <definedName name="_xlnm.Print_Area" localSheetId="47">'4.9 graf1'!$A$2:$B$27</definedName>
    <definedName name="_xlnm.Print_Area" localSheetId="51">'5.2 graf1'!$A$2:$B$27</definedName>
    <definedName name="_xlnm.Print_Area" localSheetId="63">'6.5 map1'!$A$1:$F$29</definedName>
    <definedName name="_xlnm.Print_Area" localSheetId="71">'7.5'!$A$1:$F$31</definedName>
    <definedName name="_xlnm.Print_Area" localSheetId="72">'7.5 graf1'!$A$2:$B$31</definedName>
    <definedName name="_xlnm.Print_Area" localSheetId="75">'7.7 map1'!$A$1:$F$27</definedName>
    <definedName name="p">'[4]4.27'!$A$1:$G$22</definedName>
    <definedName name="u">'[4]4.17'!$A$1:$I$8</definedName>
  </definedNames>
  <calcPr calcId="152511"/>
</workbook>
</file>

<file path=xl/calcChain.xml><?xml version="1.0" encoding="utf-8"?>
<calcChain xmlns="http://schemas.openxmlformats.org/spreadsheetml/2006/main">
  <c r="E5" i="196" l="1"/>
  <c r="B4" i="186" l="1"/>
  <c r="B4" i="189"/>
  <c r="E6" i="188"/>
  <c r="F5" i="196" l="1"/>
  <c r="H5" i="196"/>
  <c r="G5" i="196"/>
  <c r="D5" i="196"/>
  <c r="B5" i="196"/>
  <c r="F5" i="56" l="1"/>
  <c r="E5" i="56"/>
  <c r="D5" i="56"/>
  <c r="B5" i="56"/>
  <c r="F5" i="54"/>
  <c r="E5" i="54"/>
  <c r="D5" i="54"/>
  <c r="B5" i="54"/>
  <c r="B4" i="51"/>
  <c r="E10" i="176"/>
  <c r="D10" i="176"/>
  <c r="B16" i="176"/>
  <c r="B15" i="176"/>
  <c r="B14" i="176"/>
  <c r="B13" i="176"/>
  <c r="B12" i="176"/>
  <c r="B11" i="176"/>
  <c r="C10" i="176"/>
  <c r="B10" i="176" l="1"/>
  <c r="C4" i="90"/>
  <c r="D7" i="15"/>
  <c r="C7" i="15"/>
  <c r="B7" i="15"/>
  <c r="B4" i="190"/>
  <c r="G64" i="185" l="1"/>
  <c r="E64" i="185"/>
  <c r="C64" i="185"/>
  <c r="B16" i="123"/>
  <c r="B15" i="123"/>
  <c r="B14" i="123"/>
  <c r="B13" i="123"/>
  <c r="B12" i="123"/>
  <c r="B11" i="123"/>
  <c r="B10" i="123"/>
  <c r="B9" i="123"/>
  <c r="B8" i="123"/>
  <c r="B7" i="123"/>
  <c r="B6" i="123"/>
  <c r="B5" i="123"/>
  <c r="B4" i="123"/>
  <c r="G63" i="185" l="1"/>
  <c r="G62" i="185"/>
  <c r="G61" i="185"/>
  <c r="G60" i="185"/>
  <c r="G59" i="185"/>
  <c r="G58" i="185"/>
  <c r="G57" i="185"/>
  <c r="G56" i="185"/>
  <c r="G55" i="185"/>
  <c r="G54" i="185"/>
  <c r="G53" i="185"/>
  <c r="G52" i="185"/>
  <c r="G51" i="185"/>
  <c r="G50" i="185"/>
  <c r="G49" i="185"/>
  <c r="G48" i="185"/>
  <c r="G47" i="185"/>
  <c r="G46" i="185"/>
  <c r="G45" i="185"/>
  <c r="G44" i="185"/>
  <c r="G43" i="185"/>
  <c r="G42" i="185"/>
  <c r="G41" i="185"/>
  <c r="G40" i="185"/>
  <c r="G39" i="185"/>
  <c r="G38" i="185"/>
  <c r="G37" i="185"/>
  <c r="G36" i="185"/>
  <c r="G35" i="185"/>
  <c r="G34" i="185"/>
  <c r="G33" i="185"/>
  <c r="G32" i="185"/>
  <c r="G31" i="185"/>
  <c r="G30" i="185"/>
  <c r="E63" i="185"/>
  <c r="E62" i="185"/>
  <c r="E61" i="185"/>
  <c r="E60" i="185"/>
  <c r="E59" i="185"/>
  <c r="E58" i="185"/>
  <c r="E57" i="185"/>
  <c r="E56" i="185"/>
  <c r="E55" i="185"/>
  <c r="E54" i="185"/>
  <c r="E53" i="185"/>
  <c r="E52" i="185"/>
  <c r="E51" i="185"/>
  <c r="E50" i="185"/>
  <c r="E49" i="185"/>
  <c r="E48" i="185"/>
  <c r="E47" i="185"/>
  <c r="E46" i="185"/>
  <c r="E45" i="185"/>
  <c r="E44" i="185"/>
  <c r="E43" i="185"/>
  <c r="E42" i="185"/>
  <c r="E41" i="185"/>
  <c r="E40" i="185"/>
  <c r="E39" i="185"/>
  <c r="E38" i="185"/>
  <c r="E37" i="185"/>
  <c r="E36" i="185"/>
  <c r="E35" i="185"/>
  <c r="E34" i="185"/>
  <c r="E33" i="185"/>
  <c r="E32" i="185"/>
  <c r="E31" i="185"/>
  <c r="E30" i="185"/>
  <c r="C63" i="185"/>
  <c r="C62" i="185"/>
  <c r="C61" i="185"/>
  <c r="C60" i="185"/>
  <c r="C59" i="185"/>
  <c r="C58" i="185"/>
  <c r="C57" i="185"/>
  <c r="C56" i="185"/>
  <c r="C55" i="185"/>
  <c r="C54" i="185"/>
  <c r="C53" i="185"/>
  <c r="C52" i="185"/>
  <c r="C51" i="185"/>
  <c r="C50" i="185"/>
  <c r="C49" i="185"/>
  <c r="C48" i="185"/>
  <c r="C47" i="185"/>
  <c r="C46" i="185"/>
  <c r="C45" i="185"/>
  <c r="C44" i="185"/>
  <c r="C43" i="185"/>
  <c r="C42" i="185"/>
  <c r="C41" i="185"/>
  <c r="C40" i="185"/>
  <c r="C39" i="185"/>
  <c r="C38" i="185"/>
  <c r="C37" i="185"/>
  <c r="C36" i="185"/>
  <c r="C35" i="185"/>
  <c r="C34" i="185"/>
  <c r="C33" i="185"/>
  <c r="C32" i="185"/>
  <c r="C31" i="185"/>
  <c r="C30" i="185"/>
  <c r="E28" i="185"/>
  <c r="E27" i="185"/>
  <c r="E26" i="185"/>
  <c r="E25" i="185"/>
  <c r="E24" i="185"/>
  <c r="E22" i="185"/>
  <c r="E21" i="185"/>
  <c r="E20" i="185"/>
  <c r="E19" i="185"/>
  <c r="E18" i="185"/>
  <c r="E17" i="185"/>
  <c r="E16" i="185"/>
  <c r="E15" i="185"/>
  <c r="E14" i="185"/>
  <c r="E13" i="185"/>
  <c r="E12" i="185"/>
  <c r="E11" i="185"/>
  <c r="E10" i="185"/>
  <c r="E9" i="185"/>
  <c r="E7" i="185"/>
  <c r="E6" i="185"/>
  <c r="E4" i="185"/>
  <c r="C28" i="185"/>
  <c r="C27" i="185"/>
  <c r="C26" i="185"/>
  <c r="C25" i="185"/>
  <c r="C24" i="185"/>
  <c r="C22" i="185"/>
  <c r="C21" i="185"/>
  <c r="C20" i="185"/>
  <c r="C19" i="185"/>
  <c r="C18" i="185"/>
  <c r="C17" i="185"/>
  <c r="C16" i="185"/>
  <c r="C15" i="185"/>
  <c r="C14" i="185"/>
  <c r="C13" i="185"/>
  <c r="C12" i="185"/>
  <c r="C11" i="185"/>
  <c r="C10" i="185"/>
  <c r="C9" i="185"/>
  <c r="C7" i="185"/>
  <c r="C6" i="185"/>
  <c r="C4" i="185"/>
  <c r="B6" i="186" l="1"/>
  <c r="B10" i="186"/>
  <c r="B9" i="186"/>
  <c r="B11" i="186"/>
  <c r="B8" i="186"/>
  <c r="B12" i="186"/>
  <c r="B7" i="186"/>
  <c r="B15" i="186"/>
  <c r="B16" i="186"/>
  <c r="B14" i="186"/>
  <c r="B20" i="186"/>
  <c r="B17" i="186"/>
  <c r="B13" i="186"/>
  <c r="B21" i="186"/>
  <c r="B23" i="186"/>
  <c r="B19" i="186"/>
  <c r="B18" i="186"/>
  <c r="B22" i="186"/>
  <c r="B26" i="186"/>
  <c r="B24" i="186"/>
  <c r="B27" i="186"/>
  <c r="B29" i="186"/>
  <c r="B35" i="186"/>
  <c r="B30" i="186"/>
  <c r="B32" i="186"/>
  <c r="B28" i="186"/>
  <c r="B34" i="186"/>
  <c r="B36" i="186"/>
  <c r="B25" i="186"/>
  <c r="B31" i="186"/>
  <c r="B33" i="186"/>
  <c r="B37" i="186"/>
  <c r="B40" i="186"/>
  <c r="B41" i="186"/>
  <c r="B38" i="186"/>
  <c r="B42" i="186"/>
  <c r="B39" i="186"/>
  <c r="B5" i="186"/>
  <c r="B25" i="173" l="1"/>
  <c r="G27" i="185" l="1"/>
  <c r="G14" i="185"/>
  <c r="G26" i="185"/>
  <c r="G13" i="185"/>
  <c r="G25" i="185"/>
  <c r="G12" i="185"/>
  <c r="G24" i="185"/>
  <c r="G11" i="185"/>
  <c r="G22" i="185"/>
  <c r="G10" i="185"/>
  <c r="G21" i="185"/>
  <c r="G9" i="185"/>
  <c r="G7" i="185"/>
  <c r="G19" i="185"/>
  <c r="G6" i="185"/>
  <c r="G18" i="185"/>
  <c r="G4" i="185"/>
  <c r="G17" i="185"/>
  <c r="G16" i="185"/>
  <c r="G28" i="185"/>
  <c r="G15" i="185"/>
  <c r="G20" i="185"/>
  <c r="E5" i="22"/>
  <c r="E10" i="22"/>
  <c r="D5" i="22"/>
  <c r="D10" i="22"/>
  <c r="C5" i="22"/>
  <c r="C10" i="22"/>
  <c r="B10" i="22"/>
  <c r="B5" i="22"/>
  <c r="G5" i="168" l="1"/>
  <c r="F5" i="168"/>
  <c r="D5" i="168"/>
  <c r="C5" i="168"/>
  <c r="B5" i="168"/>
  <c r="B5" i="105" l="1"/>
  <c r="D4" i="15" l="1"/>
  <c r="C4" i="15"/>
  <c r="B4" i="15" s="1"/>
  <c r="B5" i="15"/>
  <c r="B6" i="15"/>
  <c r="B50" i="76" l="1"/>
  <c r="B4" i="76"/>
  <c r="F50" i="76" l="1"/>
  <c r="F4" i="76"/>
  <c r="F47" i="45" l="1"/>
  <c r="F46" i="45"/>
  <c r="F45" i="45"/>
  <c r="F44" i="45"/>
  <c r="F43" i="45"/>
  <c r="F42" i="45"/>
  <c r="F41" i="45"/>
  <c r="F40" i="45"/>
  <c r="F38" i="45"/>
  <c r="F37" i="45"/>
  <c r="F36" i="45"/>
  <c r="F35" i="45"/>
  <c r="F34" i="45"/>
  <c r="F33" i="45"/>
  <c r="F32" i="45"/>
  <c r="F31" i="45"/>
  <c r="F30" i="45"/>
  <c r="F29" i="45"/>
  <c r="F27" i="45"/>
  <c r="F26" i="45"/>
  <c r="F25" i="45"/>
  <c r="F24" i="45"/>
  <c r="F23" i="45"/>
  <c r="F22" i="45"/>
  <c r="F21" i="45"/>
  <c r="F19" i="45"/>
  <c r="F18" i="45"/>
  <c r="F17" i="45"/>
  <c r="F16" i="45"/>
  <c r="F15" i="45"/>
  <c r="F14" i="45"/>
  <c r="F13" i="45"/>
  <c r="F12" i="45"/>
  <c r="F10" i="45"/>
  <c r="F9" i="45"/>
  <c r="F8" i="45"/>
  <c r="F7" i="45"/>
  <c r="F6" i="45"/>
  <c r="B27" i="61" l="1"/>
  <c r="E4" i="61"/>
  <c r="D4" i="61"/>
  <c r="C4" i="61"/>
  <c r="B15" i="163"/>
  <c r="B14" i="163"/>
  <c r="B13" i="163"/>
  <c r="B12" i="163"/>
  <c r="B11" i="163"/>
  <c r="B10" i="163"/>
  <c r="B9" i="163"/>
  <c r="B8" i="163"/>
  <c r="B7" i="163"/>
  <c r="B6" i="163"/>
  <c r="B5" i="163"/>
  <c r="B4" i="163"/>
  <c r="C4" i="162"/>
  <c r="B4" i="162"/>
  <c r="B4" i="61" l="1"/>
  <c r="B4" i="124"/>
  <c r="N4" i="124"/>
  <c r="M4" i="124"/>
  <c r="L4" i="124"/>
  <c r="K4" i="124"/>
  <c r="J4" i="124"/>
  <c r="I4" i="124"/>
  <c r="H4" i="124"/>
  <c r="G4" i="124"/>
  <c r="F4" i="124"/>
  <c r="E4" i="124"/>
  <c r="D4" i="124"/>
  <c r="C4" i="124"/>
  <c r="C6" i="85" l="1"/>
  <c r="C4" i="85" s="1"/>
  <c r="C5" i="43" l="1"/>
  <c r="I6" i="85" l="1"/>
  <c r="I4" i="85" s="1"/>
  <c r="H6" i="85"/>
  <c r="H4" i="85" s="1"/>
  <c r="G6" i="85"/>
  <c r="G4" i="85" s="1"/>
  <c r="F6" i="85"/>
  <c r="F4" i="85" s="1"/>
  <c r="E6" i="85"/>
  <c r="E4" i="85" s="1"/>
  <c r="D6" i="85"/>
  <c r="D4" i="85" s="1"/>
  <c r="B6" i="85"/>
  <c r="B4" i="85" s="1"/>
  <c r="C4" i="105" l="1"/>
  <c r="D4" i="105"/>
  <c r="B6" i="105" l="1"/>
  <c r="B7" i="105"/>
  <c r="B8" i="105"/>
  <c r="B9" i="105"/>
  <c r="B12" i="105"/>
  <c r="B13" i="105"/>
  <c r="B14" i="105"/>
  <c r="B15" i="105"/>
  <c r="B18" i="105"/>
  <c r="B21" i="105"/>
  <c r="B30" i="105"/>
  <c r="B19" i="105"/>
  <c r="B29" i="105"/>
  <c r="B32" i="105"/>
  <c r="B22" i="105"/>
  <c r="B38" i="105"/>
  <c r="B27" i="105"/>
  <c r="B20" i="105"/>
  <c r="B33" i="105"/>
  <c r="B23" i="105"/>
  <c r="B34" i="105"/>
  <c r="B31" i="105"/>
  <c r="B24" i="105"/>
  <c r="B35" i="105"/>
  <c r="B36" i="105"/>
  <c r="B26" i="105"/>
  <c r="B39" i="105"/>
  <c r="B37" i="105"/>
  <c r="B28" i="105"/>
  <c r="B25" i="105"/>
  <c r="E5" i="8"/>
  <c r="F5" i="8"/>
  <c r="G5" i="8"/>
  <c r="D5" i="8"/>
  <c r="B4" i="105" l="1"/>
  <c r="C5" i="8" l="1"/>
  <c r="B5" i="8"/>
  <c r="B13" i="102" l="1"/>
  <c r="B4" i="16" l="1"/>
  <c r="B4" i="102" l="1"/>
  <c r="B4" i="64" l="1"/>
  <c r="C4" i="92" l="1"/>
  <c r="C7" i="2" l="1"/>
  <c r="H4" i="42" l="1"/>
  <c r="B14" i="42"/>
  <c r="B13" i="42"/>
  <c r="B15" i="42"/>
  <c r="B6" i="42"/>
  <c r="B7" i="42"/>
  <c r="B8" i="42"/>
  <c r="B9" i="42"/>
  <c r="B10" i="42"/>
  <c r="B11" i="42"/>
  <c r="B12" i="42"/>
  <c r="B5" i="42"/>
  <c r="B4" i="42" l="1"/>
  <c r="E5" i="94" l="1"/>
  <c r="E6" i="94"/>
  <c r="E7" i="94"/>
  <c r="E8" i="94"/>
  <c r="E9" i="94"/>
  <c r="E10" i="94"/>
  <c r="E11" i="94"/>
  <c r="E12" i="94"/>
  <c r="E13" i="94"/>
  <c r="E14" i="94"/>
  <c r="E15" i="94"/>
  <c r="E16" i="94"/>
  <c r="E17" i="94"/>
  <c r="E18" i="94"/>
  <c r="E19" i="94"/>
  <c r="E20" i="94"/>
  <c r="E21" i="94"/>
  <c r="E22" i="94"/>
  <c r="E23" i="94"/>
  <c r="E24" i="94"/>
  <c r="D4" i="42"/>
  <c r="B16" i="92"/>
  <c r="B15" i="92"/>
  <c r="B14" i="92"/>
  <c r="B13" i="92"/>
  <c r="B12" i="92"/>
  <c r="B11" i="92"/>
  <c r="B10" i="92"/>
  <c r="B9" i="92"/>
  <c r="B8" i="92"/>
  <c r="B7" i="92"/>
  <c r="B6" i="92"/>
  <c r="B5" i="92"/>
  <c r="H4" i="92"/>
  <c r="I4" i="92"/>
  <c r="J4" i="92"/>
  <c r="K4" i="92"/>
  <c r="E7" i="2"/>
  <c r="N4" i="42"/>
  <c r="C4" i="42"/>
  <c r="E4" i="42"/>
  <c r="F4" i="42"/>
  <c r="G4" i="42"/>
  <c r="I4" i="42"/>
  <c r="J4" i="42"/>
  <c r="K4" i="42"/>
  <c r="L4" i="42"/>
  <c r="M4" i="42"/>
  <c r="D4" i="92"/>
  <c r="D4" i="43"/>
  <c r="C4" i="43"/>
  <c r="C23" i="43"/>
  <c r="C22" i="43"/>
  <c r="C21" i="43"/>
  <c r="C20" i="43"/>
  <c r="C19" i="43"/>
  <c r="C18" i="43"/>
  <c r="C17" i="43"/>
  <c r="C16" i="43"/>
  <c r="C15" i="43"/>
  <c r="C14" i="43"/>
  <c r="C13" i="43"/>
  <c r="C12" i="43"/>
  <c r="C11" i="43"/>
  <c r="C10" i="43"/>
  <c r="C9" i="43"/>
  <c r="C8" i="43"/>
  <c r="C7" i="43"/>
  <c r="C6" i="43"/>
  <c r="B7" i="2"/>
  <c r="D7" i="2"/>
  <c r="F7" i="2"/>
  <c r="G7" i="2"/>
  <c r="H7" i="2"/>
  <c r="I7" i="2"/>
  <c r="B7" i="4"/>
  <c r="G7" i="4"/>
  <c r="F7" i="4"/>
  <c r="E7" i="4"/>
  <c r="D7" i="4"/>
  <c r="C7" i="4"/>
  <c r="E4" i="92"/>
  <c r="F4" i="92"/>
  <c r="G4" i="92"/>
  <c r="C4" i="64"/>
  <c r="E5" i="43" l="1"/>
  <c r="E4" i="43"/>
  <c r="B4" i="92"/>
  <c r="E20" i="43"/>
  <c r="E15" i="43"/>
  <c r="E17" i="43"/>
  <c r="E12" i="43"/>
  <c r="E11" i="43"/>
  <c r="E14" i="43"/>
  <c r="E22" i="43"/>
  <c r="E8" i="43"/>
  <c r="E6" i="43"/>
  <c r="E13" i="43"/>
  <c r="E7" i="43"/>
  <c r="E18" i="43"/>
  <c r="E16" i="43"/>
  <c r="E19" i="43"/>
  <c r="E21" i="43"/>
  <c r="E23" i="43"/>
  <c r="E9" i="43"/>
  <c r="E10" i="43"/>
</calcChain>
</file>

<file path=xl/sharedStrings.xml><?xml version="1.0" encoding="utf-8"?>
<sst xmlns="http://schemas.openxmlformats.org/spreadsheetml/2006/main" count="2463" uniqueCount="1339">
  <si>
    <t>Les Carolines/Fira</t>
  </si>
  <si>
    <t>Portugal</t>
  </si>
  <si>
    <t>AUVACA S.A</t>
  </si>
  <si>
    <t>AVSA</t>
  </si>
  <si>
    <t>AUTOBUSES BUÑOL S.L.</t>
  </si>
  <si>
    <t>EDETANIA BUS</t>
  </si>
  <si>
    <t>FERNANBUS</t>
  </si>
  <si>
    <t>AUTOCARES HERCA S.L.</t>
  </si>
  <si>
    <t>IMD Anual</t>
  </si>
  <si>
    <t>De 8 a 11,99 CV</t>
  </si>
  <si>
    <t>De 12 a 15,99 CV</t>
  </si>
  <si>
    <t>Gasoil</t>
  </si>
  <si>
    <t>L1</t>
  </si>
  <si>
    <t>Villanueva de Castellón</t>
  </si>
  <si>
    <t>L3</t>
  </si>
  <si>
    <t>Alberic</t>
  </si>
  <si>
    <t>L'Alcúdia</t>
  </si>
  <si>
    <t>L3, L5</t>
  </si>
  <si>
    <t>L4</t>
  </si>
  <si>
    <t>Pont de Fusta</t>
  </si>
  <si>
    <t>Longitud (km)</t>
  </si>
  <si>
    <t>Carlet</t>
  </si>
  <si>
    <t>Alginet</t>
  </si>
  <si>
    <t>La Font de l'Almaguer</t>
  </si>
  <si>
    <t>Picassent</t>
  </si>
  <si>
    <t>Torrent</t>
  </si>
  <si>
    <t>Picanya</t>
  </si>
  <si>
    <t>Paiporta</t>
  </si>
  <si>
    <t>València Sud</t>
  </si>
  <si>
    <t>Sant Isidre</t>
  </si>
  <si>
    <t>Patraix</t>
  </si>
  <si>
    <t>Àngel Guimerà</t>
  </si>
  <si>
    <t>Túria</t>
  </si>
  <si>
    <t>Beniferri</t>
  </si>
  <si>
    <t>Empalme</t>
  </si>
  <si>
    <t>Burjassot</t>
  </si>
  <si>
    <t>Burjassot-Godella</t>
  </si>
  <si>
    <t>Godella</t>
  </si>
  <si>
    <t>Rocafort</t>
  </si>
  <si>
    <t>Massarrojos</t>
  </si>
  <si>
    <t>Seminari-CEU</t>
  </si>
  <si>
    <t>Masies</t>
  </si>
  <si>
    <t>Bétera</t>
  </si>
  <si>
    <t>Cantereria</t>
  </si>
  <si>
    <t>Benimàmet</t>
  </si>
  <si>
    <t>Campament</t>
  </si>
  <si>
    <t>Paterna</t>
  </si>
  <si>
    <t>Fuente del Jarro</t>
  </si>
  <si>
    <t>Benaguasil 1r</t>
  </si>
  <si>
    <t>Benaguasil 2n</t>
  </si>
  <si>
    <t>Llíria</t>
  </si>
  <si>
    <t>Machado</t>
  </si>
  <si>
    <t>Almàssera</t>
  </si>
  <si>
    <t>Meliana</t>
  </si>
  <si>
    <t>Foios</t>
  </si>
  <si>
    <t>Albalat dels Sorells</t>
  </si>
  <si>
    <t>Museros</t>
  </si>
  <si>
    <t>Massamagrell</t>
  </si>
  <si>
    <t>Rafelbunyol</t>
  </si>
  <si>
    <t>Alameda</t>
  </si>
  <si>
    <t>Facultats</t>
  </si>
  <si>
    <t>Benimaclet</t>
  </si>
  <si>
    <t>Agro-ganadero y alimentario</t>
  </si>
  <si>
    <t>10. TRANSPORTE EN BICICLETA</t>
  </si>
  <si>
    <t>Estaciones</t>
  </si>
  <si>
    <t>Anclajes</t>
  </si>
  <si>
    <t>Festivos</t>
  </si>
  <si>
    <t>Cereales y su harina</t>
  </si>
  <si>
    <t>Habas y harina de soja</t>
  </si>
  <si>
    <t>EMT Jove</t>
  </si>
  <si>
    <t>Tabaco, cacao, café y especias</t>
  </si>
  <si>
    <t>Otros productos alimenticios</t>
  </si>
  <si>
    <t>Otras mercancías</t>
  </si>
  <si>
    <t>Maquinaria, aparatos, herramientas</t>
  </si>
  <si>
    <t>Abonos</t>
  </si>
  <si>
    <t>Otros abonos naturales y artificiales</t>
  </si>
  <si>
    <t>Frutas, hortalizas y legumbres</t>
  </si>
  <si>
    <t>Resto de mercancías</t>
  </si>
  <si>
    <t>Tara plataforma, camión, carga</t>
  </si>
  <si>
    <t>Código IATA</t>
  </si>
  <si>
    <t>Código OACI</t>
  </si>
  <si>
    <t>Cintas de recogida de equipaje</t>
  </si>
  <si>
    <t xml:space="preserve">la Cadena </t>
  </si>
  <si>
    <t>Bailén</t>
  </si>
  <si>
    <t xml:space="preserve">Eugenia Viñes </t>
  </si>
  <si>
    <t>Pista (operaciones/hora)</t>
  </si>
  <si>
    <t>Resto Unión Europea</t>
  </si>
  <si>
    <t>Av. del Cid</t>
  </si>
  <si>
    <t>Destino</t>
  </si>
  <si>
    <t>Viajes realizados</t>
  </si>
  <si>
    <t>Viajes perdidos</t>
  </si>
  <si>
    <t>Tranvía</t>
  </si>
  <si>
    <t>Paradas por 10.000 habitantes</t>
  </si>
  <si>
    <t xml:space="preserve">   Regulados por semáforos centralizados</t>
  </si>
  <si>
    <t xml:space="preserve">   Regulados por semáforos no centralizados</t>
  </si>
  <si>
    <t xml:space="preserve">   Semáforos invidentes</t>
  </si>
  <si>
    <t xml:space="preserve">   Sensor infrarrojos para los viandantes</t>
  </si>
  <si>
    <t>Paneles alfanuméricos urbanos</t>
  </si>
  <si>
    <t>Mes</t>
  </si>
  <si>
    <t>Xàtiva</t>
  </si>
  <si>
    <t>Colón</t>
  </si>
  <si>
    <t>Palau de Congressos</t>
  </si>
  <si>
    <t xml:space="preserve">Florista </t>
  </si>
  <si>
    <t>Garbí</t>
  </si>
  <si>
    <t>URBETUR</t>
  </si>
  <si>
    <t>Benicalap</t>
  </si>
  <si>
    <t xml:space="preserve">Trànsits </t>
  </si>
  <si>
    <t>Marxalenes</t>
  </si>
  <si>
    <t xml:space="preserve">Reus </t>
  </si>
  <si>
    <t xml:space="preserve">Sagunt </t>
  </si>
  <si>
    <t>Mislata-Almassil</t>
  </si>
  <si>
    <t>Mislata</t>
  </si>
  <si>
    <t>Universitat Politècnica</t>
  </si>
  <si>
    <t xml:space="preserve">Tarongers </t>
  </si>
  <si>
    <t xml:space="preserve">Doctor Lluch </t>
  </si>
  <si>
    <t>Nou d'Octubre</t>
  </si>
  <si>
    <t>La Granja</t>
  </si>
  <si>
    <t>Amistat</t>
  </si>
  <si>
    <t>Fira València</t>
  </si>
  <si>
    <t>Televisió Valenciana</t>
  </si>
  <si>
    <t>Vicent Andrés Estellés</t>
  </si>
  <si>
    <t>Campus</t>
  </si>
  <si>
    <t>Sant Joan</t>
  </si>
  <si>
    <t>Bono Transbordo</t>
  </si>
  <si>
    <t>Valencia Tourist Card, 1 día</t>
  </si>
  <si>
    <t>Valencia Tourist Card, 3 días</t>
  </si>
  <si>
    <t>Valencia Tourist Card, 2 días</t>
  </si>
  <si>
    <t>Campanar-La Fe</t>
  </si>
  <si>
    <t>182. València - Silla</t>
  </si>
  <si>
    <t>7. ACCIDENTES DE CIRCULACIÓN</t>
  </si>
  <si>
    <t>No UE</t>
  </si>
  <si>
    <t>180. València - Albal</t>
  </si>
  <si>
    <t>Motocicletas y ciclomotores</t>
  </si>
  <si>
    <t>Autobuses, tractores 
y otros</t>
  </si>
  <si>
    <t>Año</t>
  </si>
  <si>
    <t>N.º</t>
  </si>
  <si>
    <t>Sábados</t>
  </si>
  <si>
    <t>Taxis, autobuses y grúas</t>
  </si>
  <si>
    <t>Bolonia / Guglielmo Marconi</t>
  </si>
  <si>
    <t>Muertes</t>
  </si>
  <si>
    <t>Heridas Graves</t>
  </si>
  <si>
    <t>Nota: Las muertes incluyen muertes por otras causas.</t>
  </si>
  <si>
    <t>Otras</t>
  </si>
  <si>
    <t>Heridas Leves</t>
  </si>
  <si>
    <t>Pl. Badajoz</t>
  </si>
  <si>
    <t>Masalavés</t>
  </si>
  <si>
    <t>Montortal</t>
  </si>
  <si>
    <t>Benimodo</t>
  </si>
  <si>
    <t>Ausias March</t>
  </si>
  <si>
    <t>Espioca</t>
  </si>
  <si>
    <t>Realón</t>
  </si>
  <si>
    <t>Sant Ramon</t>
  </si>
  <si>
    <t>Santa Rita</t>
  </si>
  <si>
    <t>La Vallesa</t>
  </si>
  <si>
    <t>Entrepins</t>
  </si>
  <si>
    <t>El Clot</t>
  </si>
  <si>
    <t>Montesol</t>
  </si>
  <si>
    <t>La Pobla de Vallbona</t>
  </si>
  <si>
    <t>De 3.001 a 5.000</t>
  </si>
  <si>
    <t>De 25.001 a  50.000</t>
  </si>
  <si>
    <t>Torrent Avinguda</t>
  </si>
  <si>
    <t>Siderometalúrgico</t>
  </si>
  <si>
    <t>Otros minerales y residuos metálicos</t>
  </si>
  <si>
    <t>Minerales no metálicos</t>
  </si>
  <si>
    <t>Otros minerales no metálicos</t>
  </si>
  <si>
    <t>C. Alberique - C. Heroe Romeu - C. Buen Orden</t>
  </si>
  <si>
    <t>Av. Barón de Cárcer - Pza S. Agustín - C. San Vicente</t>
  </si>
  <si>
    <t>Av. Doctor Waksman</t>
  </si>
  <si>
    <t>Av. Reino de Valencia - C. Maestro Gozalbo</t>
  </si>
  <si>
    <t>Av. Tres Cruces (frente Hospital General)</t>
  </si>
  <si>
    <t>C. Alfons Verdeguer</t>
  </si>
  <si>
    <t>Av. Pio XII - C. Godelleta</t>
  </si>
  <si>
    <t>Av. Primado Reig - Av. Cataluña (plaza Nelson Mandela)</t>
  </si>
  <si>
    <t>C. Santa María Micaela - C. Juan Llorens</t>
  </si>
  <si>
    <t>C. Dr. J. J. Dómine</t>
  </si>
  <si>
    <t>C. Conde Altea - C. Salamanca - Pl. Cánovas</t>
  </si>
  <si>
    <t>C. Profesor Dr. Severo Ochoa</t>
  </si>
  <si>
    <t>C. Padre Urbano - Plaza Profesor Tierno Galvan</t>
  </si>
  <si>
    <t>Plaza Escultor Alfonso Gabino</t>
  </si>
  <si>
    <t>C. Albacete - C. Marvá</t>
  </si>
  <si>
    <t>C. Doctor Gómez Ferrer</t>
  </si>
  <si>
    <t>C. Explorador Andrés - Actriz Encarna Máñez</t>
  </si>
  <si>
    <t>Seat Ibiza</t>
  </si>
  <si>
    <t>Dacia Sandero</t>
  </si>
  <si>
    <t>C. Pelayo - C. Ermita - C. Vives Liern</t>
  </si>
  <si>
    <t>Pl. Salvador Allende</t>
  </si>
  <si>
    <t>C. Esteban Dolz del Castellar</t>
  </si>
  <si>
    <t>C. Ingeniero Rafael Janini</t>
  </si>
  <si>
    <t xml:space="preserve">C. Dr. Vicente Zaragozá </t>
  </si>
  <si>
    <t>C. Jeronimo Muñoz - C. Uruguay</t>
  </si>
  <si>
    <t>C. Diputado Ricardo Samper</t>
  </si>
  <si>
    <t>Paseo Neptuno - C. Eugenia Viñes</t>
  </si>
  <si>
    <t xml:space="preserve">Grau - Canyamelar  </t>
  </si>
  <si>
    <t>Origen</t>
  </si>
  <si>
    <t>Bono 10</t>
  </si>
  <si>
    <t>UE</t>
  </si>
  <si>
    <t>Lunes</t>
  </si>
  <si>
    <t>Martes</t>
  </si>
  <si>
    <t>Miércoles</t>
  </si>
  <si>
    <t>Jueves</t>
  </si>
  <si>
    <t>Viernes</t>
  </si>
  <si>
    <t>Sábado</t>
  </si>
  <si>
    <t>Domingo</t>
  </si>
  <si>
    <t xml:space="preserve">Primado Reig </t>
  </si>
  <si>
    <t>Paradas</t>
  </si>
  <si>
    <t>Centrales de zona</t>
  </si>
  <si>
    <t xml:space="preserve">   Pulsador para los viandantes</t>
  </si>
  <si>
    <t>Paneles informativos generales</t>
  </si>
  <si>
    <t>Detectores de tráfico</t>
  </si>
  <si>
    <t>Puntos de medida</t>
  </si>
  <si>
    <t xml:space="preserve">Cruces </t>
  </si>
  <si>
    <t>Reguladores de cruces</t>
  </si>
  <si>
    <t>Cámaras fijas</t>
  </si>
  <si>
    <t>Cámaras túneles</t>
  </si>
  <si>
    <t>Grupos o zonas de control</t>
  </si>
  <si>
    <t>Paneles de itinerarios alternativos</t>
  </si>
  <si>
    <t>Elemento</t>
  </si>
  <si>
    <t>VÍas</t>
  </si>
  <si>
    <t>Situación</t>
  </si>
  <si>
    <t>De Pago</t>
  </si>
  <si>
    <t>Libres</t>
  </si>
  <si>
    <t>Carga y Descarga</t>
  </si>
  <si>
    <t>Mas del Rosari</t>
  </si>
  <si>
    <t>N10</t>
  </si>
  <si>
    <t>V. Zaragozá</t>
  </si>
  <si>
    <t>Montcada-Alfara</t>
  </si>
  <si>
    <t>Tomás y Valiente</t>
  </si>
  <si>
    <t>Marítim-Serreria</t>
  </si>
  <si>
    <t>Francesc Cubells</t>
  </si>
  <si>
    <t>Pl. d’Espanya</t>
  </si>
  <si>
    <t xml:space="preserve"> 1. Ciutat Vella</t>
  </si>
  <si>
    <t xml:space="preserve"> 3. Extramurs</t>
  </si>
  <si>
    <t xml:space="preserve"> 4. Campanar</t>
  </si>
  <si>
    <t xml:space="preserve"> 8. Patraix</t>
  </si>
  <si>
    <t xml:space="preserve"> 9. Jesús</t>
  </si>
  <si>
    <t>10. Quatre Carreres</t>
  </si>
  <si>
    <t>11. Poblats Marítims</t>
  </si>
  <si>
    <t>12. Camins al Grau</t>
  </si>
  <si>
    <t>13. Algirós</t>
  </si>
  <si>
    <t>Controles de seguridad</t>
  </si>
  <si>
    <t>Controles de pasaporte</t>
  </si>
  <si>
    <t>&lt; de 8 CV</t>
  </si>
  <si>
    <t>% ocupación</t>
  </si>
  <si>
    <t>% ocupación no residentes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</si>
  <si>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</si>
  <si>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</si>
  <si>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</si>
  <si>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</si>
  <si>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</si>
  <si>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</si>
  <si>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>Col·legi el Vedat</t>
  </si>
  <si>
    <t>Marca y Modelo</t>
  </si>
  <si>
    <t>Zona no ORA</t>
  </si>
  <si>
    <t>Londres / Stansted</t>
  </si>
  <si>
    <t>Air Europa</t>
  </si>
  <si>
    <t>No Regular</t>
  </si>
  <si>
    <t>No Comercial</t>
  </si>
  <si>
    <t>No regular</t>
  </si>
  <si>
    <t>No comercial</t>
  </si>
  <si>
    <t>Safranar</t>
  </si>
  <si>
    <t>Joaquín Sorolla - Jesús</t>
  </si>
  <si>
    <t>1. PARQUE DE VEHÍCULOS</t>
  </si>
  <si>
    <t xml:space="preserve">N1 </t>
  </si>
  <si>
    <t>N8</t>
  </si>
  <si>
    <t>Fuente: Ferrocarriles de la Generalitat Valenciana.</t>
  </si>
  <si>
    <t>N1</t>
  </si>
  <si>
    <t>Bruselas</t>
  </si>
  <si>
    <t>AB</t>
  </si>
  <si>
    <t>Font Sant Lluís</t>
  </si>
  <si>
    <t>Dársena Real Club Náutico</t>
  </si>
  <si>
    <t>Bioparc</t>
  </si>
  <si>
    <t>Mercado Colón</t>
  </si>
  <si>
    <t>Nota: Datos expresados en toneladas. No incluye datos de avituallamiento, pesca y tráfico interior.</t>
  </si>
  <si>
    <t>11. APARCAMIENTOS PÚBLICOS</t>
  </si>
  <si>
    <t>9. TRÁFICO URBANO DE VEHÍCULOS</t>
  </si>
  <si>
    <t>Sant Isidre/Transbordo RENFE</t>
  </si>
  <si>
    <t>Abonos larga duración</t>
  </si>
  <si>
    <t>Nota: Datos expresados en toneladas.</t>
  </si>
  <si>
    <t>Abonos corta duración</t>
  </si>
  <si>
    <t>8. SERVICIO DE TAXI</t>
  </si>
  <si>
    <t>6. TRANSPORTE URBANO DE SUPERFICIE</t>
  </si>
  <si>
    <t>5. TRANSPORTE FERROVIARIO</t>
  </si>
  <si>
    <t>Cabanyal</t>
  </si>
  <si>
    <t>Estación del Norte</t>
  </si>
  <si>
    <t>Estación San Isidro</t>
  </si>
  <si>
    <t>Estación del Cabanyal</t>
  </si>
  <si>
    <t>Estación Font Sant Lluís</t>
  </si>
  <si>
    <t>Fueloil</t>
  </si>
  <si>
    <t xml:space="preserve"> 2.  l'Eixample</t>
  </si>
  <si>
    <t xml:space="preserve"> 5.  la Saïdia</t>
  </si>
  <si>
    <t xml:space="preserve"> 6.  el Pla del Real</t>
  </si>
  <si>
    <t xml:space="preserve"> 7.  l'Olivereta</t>
  </si>
  <si>
    <t xml:space="preserve"> 2. l'Eixample</t>
  </si>
  <si>
    <t xml:space="preserve"> 5. la Saïdia</t>
  </si>
  <si>
    <t xml:space="preserve"> 6. el Pla del Real</t>
  </si>
  <si>
    <t xml:space="preserve"> 7. l'Olivereta</t>
  </si>
  <si>
    <t>Línea 6</t>
  </si>
  <si>
    <t>Mediterrani</t>
  </si>
  <si>
    <t xml:space="preserve">Chile    </t>
  </si>
  <si>
    <t>Alfauir</t>
  </si>
  <si>
    <t>Orriols</t>
  </si>
  <si>
    <t>Estadi del Llevant</t>
  </si>
  <si>
    <t>Sant Miquel dels Reis</t>
  </si>
  <si>
    <t>Tossal del Rei</t>
  </si>
  <si>
    <t>Quart de Poblet</t>
  </si>
  <si>
    <t>-</t>
  </si>
  <si>
    <t>N9</t>
  </si>
  <si>
    <t>Manises</t>
  </si>
  <si>
    <t>Rosas</t>
  </si>
  <si>
    <t>Aeroport</t>
  </si>
  <si>
    <t>L4, L6</t>
  </si>
  <si>
    <t>L6</t>
  </si>
  <si>
    <t>VLC</t>
  </si>
  <si>
    <t>LEVC</t>
  </si>
  <si>
    <t>8 Km</t>
  </si>
  <si>
    <t>NW</t>
  </si>
  <si>
    <t>H-24</t>
  </si>
  <si>
    <t>Torre del Virrei</t>
  </si>
  <si>
    <t>República de Corea</t>
  </si>
  <si>
    <t>Vueling Airlines S.A.</t>
  </si>
  <si>
    <t>la Pobla de Farnals</t>
  </si>
  <si>
    <t>Ayora</t>
  </si>
  <si>
    <t>Bono Oro (anual)</t>
  </si>
  <si>
    <t>Bono Oro</t>
  </si>
  <si>
    <r>
      <t>Total (m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</si>
  <si>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t>Longitud pista (m)</t>
  </si>
  <si>
    <t>la Coma</t>
  </si>
  <si>
    <t xml:space="preserve">la Carrasca </t>
  </si>
  <si>
    <t>Nota: IATA (Asociación Internacional del Transporte Aéreo), OACI (Organización de Aviación Civil Internacional).</t>
  </si>
  <si>
    <t xml:space="preserve">les Arenes </t>
  </si>
  <si>
    <t>La Canyada</t>
  </si>
  <si>
    <t>L'Eliana</t>
  </si>
  <si>
    <t>Horas-coche</t>
  </si>
  <si>
    <t>C. Martí Grajales (Mercat Cabanyal)</t>
  </si>
  <si>
    <t>Marqués de Busianos</t>
  </si>
  <si>
    <t>C. Chile - Av. de Aragón</t>
  </si>
  <si>
    <t>C. Chiva - Av. Tres Forques</t>
  </si>
  <si>
    <t>Cámaras móviles</t>
  </si>
  <si>
    <t>Antes de 1971</t>
  </si>
  <si>
    <t>Zúrich</t>
  </si>
  <si>
    <t>Turismos y todoterrenos</t>
  </si>
  <si>
    <t>Longitud (m) de muelles y atraques</t>
  </si>
  <si>
    <t xml:space="preserve">  Extranjeros</t>
  </si>
  <si>
    <t>Extranjeros</t>
  </si>
  <si>
    <t>Rumanía</t>
  </si>
  <si>
    <t>Argelia</t>
  </si>
  <si>
    <t>Turquía</t>
  </si>
  <si>
    <t>Faitanar</t>
  </si>
  <si>
    <t>Resto de líquidos</t>
  </si>
  <si>
    <t>Pakistán</t>
  </si>
  <si>
    <t>Chatarras de hierro</t>
  </si>
  <si>
    <t>Turismos</t>
  </si>
  <si>
    <t>Autobuses</t>
  </si>
  <si>
    <t>Camiones</t>
  </si>
  <si>
    <t>Tractores</t>
  </si>
  <si>
    <t>Remolques</t>
  </si>
  <si>
    <t>Motocicletas</t>
  </si>
  <si>
    <t>Gasóleo</t>
  </si>
  <si>
    <t>A. T. Jove</t>
  </si>
  <si>
    <t>EMT familia numerosa general</t>
  </si>
  <si>
    <t>EMT familia numerosa especial</t>
  </si>
  <si>
    <t>Ciclomotores</t>
  </si>
  <si>
    <t>Omet</t>
  </si>
  <si>
    <t>De 20 y más CV</t>
  </si>
  <si>
    <t>C</t>
  </si>
  <si>
    <t>Particulares</t>
  </si>
  <si>
    <t>Por 100 habitantes</t>
  </si>
  <si>
    <t>% 10 y más años</t>
  </si>
  <si>
    <t>% 16 CV  y más</t>
  </si>
  <si>
    <t>Empresas y Organizaciones</t>
  </si>
  <si>
    <t>Variación Anual</t>
  </si>
  <si>
    <t>Resto de Vehículos</t>
  </si>
  <si>
    <t xml:space="preserve">Tractores </t>
  </si>
  <si>
    <t>Otros
Vehículos</t>
  </si>
  <si>
    <t>Nuevos</t>
  </si>
  <si>
    <t>Usados</t>
  </si>
  <si>
    <t>Camiones y furgonetas</t>
  </si>
  <si>
    <t>Autobuses, tractores y otros</t>
  </si>
  <si>
    <t>Importación</t>
  </si>
  <si>
    <t>Otros</t>
  </si>
  <si>
    <t>Taxis asignados</t>
  </si>
  <si>
    <t xml:space="preserve">Fuente: Dirección General de Tráfico. Ministerio del Interior. </t>
  </si>
  <si>
    <t>Estaciones/Paradas</t>
  </si>
  <si>
    <t>Trenes</t>
  </si>
  <si>
    <t>Línea</t>
  </si>
  <si>
    <t>Línea 1</t>
  </si>
  <si>
    <t>Línea 3</t>
  </si>
  <si>
    <t>Línea 4</t>
  </si>
  <si>
    <t>Línea 5</t>
  </si>
  <si>
    <t>Estación</t>
  </si>
  <si>
    <t>Vehículos</t>
  </si>
  <si>
    <t>km recorridos</t>
  </si>
  <si>
    <t>Velocidad comercial (media)</t>
  </si>
  <si>
    <t>Billete ordinario</t>
  </si>
  <si>
    <t>Tarjeta T1 (transbordo)</t>
  </si>
  <si>
    <t>Tarjeta T2 (transbordo)</t>
  </si>
  <si>
    <t>Tarjeta T3 (transbordo)</t>
  </si>
  <si>
    <t>Tarjeta mensual</t>
  </si>
  <si>
    <t>Velocidad Comercial</t>
  </si>
  <si>
    <t>Tiempo recorrido</t>
  </si>
  <si>
    <t>Número de líneas</t>
  </si>
  <si>
    <t>Número de paradas</t>
  </si>
  <si>
    <t>Paradas x 1.000 hab</t>
  </si>
  <si>
    <t>Santa Gemma. Parc Científic</t>
  </si>
  <si>
    <t>Distritos</t>
  </si>
  <si>
    <t>Distancia en km</t>
  </si>
  <si>
    <t>Ida</t>
  </si>
  <si>
    <t>Vuelta</t>
  </si>
  <si>
    <t>Accidentes</t>
  </si>
  <si>
    <t>Víctimas</t>
  </si>
  <si>
    <t>Mujeres</t>
  </si>
  <si>
    <t>Turismo</t>
  </si>
  <si>
    <t>Camión</t>
  </si>
  <si>
    <t>Viandante</t>
  </si>
  <si>
    <t>Hasta la 1 h.</t>
  </si>
  <si>
    <t>Hasta las 2 h.</t>
  </si>
  <si>
    <t>Hasta las 3 h.</t>
  </si>
  <si>
    <t>Hasta las 4 h.</t>
  </si>
  <si>
    <t>Hasta las 5 h.</t>
  </si>
  <si>
    <t>Hasta las 6 h.</t>
  </si>
  <si>
    <t>Hasta las 7 h.</t>
  </si>
  <si>
    <t>Hasta las 8 h.</t>
  </si>
  <si>
    <t>Hasta las 9 h.</t>
  </si>
  <si>
    <t>Hasta las 10 h.</t>
  </si>
  <si>
    <t>Zona ORA Azul</t>
  </si>
  <si>
    <t>Zona ORA Naranja</t>
  </si>
  <si>
    <t>Intensidad de uso por día y plaza</t>
  </si>
  <si>
    <t>Hasta las 11 h.</t>
  </si>
  <si>
    <t>Hasta las 12 h.</t>
  </si>
  <si>
    <t>Hasta las 13 h.</t>
  </si>
  <si>
    <t>Hasta las 14 h.</t>
  </si>
  <si>
    <t>Hasta las 15 h.</t>
  </si>
  <si>
    <t xml:space="preserve">Hasta las 16 h </t>
  </si>
  <si>
    <t>Hasta las 17 h.</t>
  </si>
  <si>
    <t>Hasta las 18 h.</t>
  </si>
  <si>
    <t>Hasta las 19 h.</t>
  </si>
  <si>
    <t>Hasta las 20 h.</t>
  </si>
  <si>
    <t>Hasta las 21 h.</t>
  </si>
  <si>
    <t>Hasta las 22 h.</t>
  </si>
  <si>
    <t>Hasta las 23 h.</t>
  </si>
  <si>
    <t>Hasta las 24 h.</t>
  </si>
  <si>
    <t>No consta</t>
  </si>
  <si>
    <t>Ene.</t>
  </si>
  <si>
    <t>Feb.</t>
  </si>
  <si>
    <t>Mar.</t>
  </si>
  <si>
    <t>Abr.</t>
  </si>
  <si>
    <t>May.</t>
  </si>
  <si>
    <t>Jun.</t>
  </si>
  <si>
    <t>Jul.</t>
  </si>
  <si>
    <t>Ago.</t>
  </si>
  <si>
    <t>Sep.</t>
  </si>
  <si>
    <t>Oct.</t>
  </si>
  <si>
    <t>Nov.</t>
  </si>
  <si>
    <t>Dic.</t>
  </si>
  <si>
    <t>Depósitos</t>
  </si>
  <si>
    <t>Descubiertos</t>
  </si>
  <si>
    <t>Cubiertos y abiertos</t>
  </si>
  <si>
    <t>Cerrados</t>
  </si>
  <si>
    <t>Viales</t>
  </si>
  <si>
    <t>Resto</t>
  </si>
  <si>
    <t>Dársenas pesqueras</t>
  </si>
  <si>
    <t>Dársena Puerto America's Cup</t>
  </si>
  <si>
    <t xml:space="preserve">  Nacionales</t>
  </si>
  <si>
    <t>Cabotaje</t>
  </si>
  <si>
    <t>Número</t>
  </si>
  <si>
    <t>Arqueo Bruto (AB)</t>
  </si>
  <si>
    <t>Nacionales</t>
  </si>
  <si>
    <t>Hasta 3.000 AB</t>
  </si>
  <si>
    <t>Más de 50.000</t>
  </si>
  <si>
    <t>Cargados</t>
  </si>
  <si>
    <t>Vacíos</t>
  </si>
  <si>
    <t>Embarcados</t>
  </si>
  <si>
    <t>Desembarcados</t>
  </si>
  <si>
    <t>Toneladas</t>
  </si>
  <si>
    <t>Ibiza</t>
  </si>
  <si>
    <t>En tránsito</t>
  </si>
  <si>
    <t>Sólidos al por mayor</t>
  </si>
  <si>
    <t>Líquidos al por mayor</t>
  </si>
  <si>
    <t>Petrolíferos</t>
  </si>
  <si>
    <t>Avituallamiento</t>
  </si>
  <si>
    <t>Comercio Exterior</t>
  </si>
  <si>
    <t>Exportación</t>
  </si>
  <si>
    <t>Avituallamiento, pesca y tráfico interior</t>
  </si>
  <si>
    <t>Energético</t>
  </si>
  <si>
    <t>Mineral de hierro</t>
  </si>
  <si>
    <t>Fosfatos</t>
  </si>
  <si>
    <t>Potasas</t>
  </si>
  <si>
    <t>Productos químicos</t>
  </si>
  <si>
    <t>Materiales de construcción</t>
  </si>
  <si>
    <t>Cemento y Clinker</t>
  </si>
  <si>
    <t>Domingos y festivos</t>
  </si>
  <si>
    <t>Otros materiales de construcción</t>
  </si>
  <si>
    <t>Vinos, bebida, alcoholes y derivados</t>
  </si>
  <si>
    <t>Conservas</t>
  </si>
  <si>
    <t>Aceites y grasas</t>
  </si>
  <si>
    <t>Pescado congelado</t>
  </si>
  <si>
    <t>Piensos y forrajes</t>
  </si>
  <si>
    <t>Maderas y corcho</t>
  </si>
  <si>
    <t>Sal común</t>
  </si>
  <si>
    <t>Papel y pasta</t>
  </si>
  <si>
    <t>Transportes especiales</t>
  </si>
  <si>
    <t>Vehículos y sus piezas</t>
  </si>
  <si>
    <t>Taras de contenedor</t>
  </si>
  <si>
    <t>Cargadas</t>
  </si>
  <si>
    <t>Descargadas</t>
  </si>
  <si>
    <t>Elevación</t>
  </si>
  <si>
    <t>Horario</t>
  </si>
  <si>
    <r>
      <t>Superficie (m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</si>
  <si>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t>C. Héroes Virgen de la Cabeza</t>
  </si>
  <si>
    <t>C. Pintor Navarro Llorens (próx. a C. Albacete)</t>
  </si>
  <si>
    <t>Palacio de Congresos</t>
  </si>
  <si>
    <t>Anclajes  por 1.000 habitantes</t>
  </si>
  <si>
    <t>Paneles informativos de plazas de aparcamiento</t>
  </si>
  <si>
    <t>Plataformas</t>
  </si>
  <si>
    <t>Edificios Terminales</t>
  </si>
  <si>
    <t>Calles de salida de pista</t>
  </si>
  <si>
    <t>Características</t>
  </si>
  <si>
    <t>Fuente: Aeropuertos Españoles y Navegación Aérea (AENA).</t>
  </si>
  <si>
    <t>Puertas de embarque</t>
  </si>
  <si>
    <t>Mostradores de facturación</t>
  </si>
  <si>
    <t>Plazas de aparcamiento</t>
  </si>
  <si>
    <t>China</t>
  </si>
  <si>
    <t>España</t>
  </si>
  <si>
    <t>Italia</t>
  </si>
  <si>
    <t>Marruecos</t>
  </si>
  <si>
    <t>Arabia Saudita</t>
  </si>
  <si>
    <t>Grecia</t>
  </si>
  <si>
    <t>Francia</t>
  </si>
  <si>
    <t>Canadá</t>
  </si>
  <si>
    <t>Egipto</t>
  </si>
  <si>
    <t>India</t>
  </si>
  <si>
    <t>Reino Unido</t>
  </si>
  <si>
    <t>Bélgica</t>
  </si>
  <si>
    <t>Nigeria</t>
  </si>
  <si>
    <t xml:space="preserve">Otros </t>
  </si>
  <si>
    <t>Nocturnas</t>
  </si>
  <si>
    <t>Especiales / Eventos</t>
  </si>
  <si>
    <t>Correo (kg)</t>
  </si>
  <si>
    <t>Aeronaves</t>
  </si>
  <si>
    <t>No Unión Europea</t>
  </si>
  <si>
    <t>Llegadas</t>
  </si>
  <si>
    <t>Salidas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</si>
  <si>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</si>
  <si>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</si>
  <si>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</si>
  <si>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</si>
  <si>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</si>
  <si>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</si>
  <si>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</si>
  <si>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</si>
  <si>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Noviembre</t>
  </si>
  <si>
    <t>Diciembre</t>
  </si>
  <si>
    <t>Suiza</t>
  </si>
  <si>
    <t>Bulgaria</t>
  </si>
  <si>
    <t>Alemania</t>
  </si>
  <si>
    <t>Superficie terrestre y áreas de depósito</t>
  </si>
  <si>
    <t>Calado de 8 a 10 m</t>
  </si>
  <si>
    <t>Calado de 10 a 12 m</t>
  </si>
  <si>
    <t>Calado de más de 12 m</t>
  </si>
  <si>
    <t>Dársenas comerciales</t>
  </si>
  <si>
    <t>Calado de menos de 8 m</t>
  </si>
  <si>
    <t>México</t>
  </si>
  <si>
    <t>Mercancía General</t>
  </si>
  <si>
    <t>Otros productos metalúrgicos</t>
  </si>
  <si>
    <t>Mercancías (kg)</t>
  </si>
  <si>
    <t xml:space="preserve">Serrería </t>
  </si>
  <si>
    <t>Salt de l'Aigua</t>
  </si>
  <si>
    <t>Capacidad</t>
  </si>
  <si>
    <t>2. MATRICULACIÓN DE VEHÍCULOS</t>
  </si>
  <si>
    <t>%</t>
  </si>
  <si>
    <t>Total</t>
  </si>
  <si>
    <t xml:space="preserve"> 1.  Ciutat Vella</t>
  </si>
  <si>
    <t xml:space="preserve"> 3.  Extramurs</t>
  </si>
  <si>
    <t xml:space="preserve"> 4.  Campanar</t>
  </si>
  <si>
    <t xml:space="preserve"> 8.  Patraix</t>
  </si>
  <si>
    <t xml:space="preserve"> 9.  Jesús</t>
  </si>
  <si>
    <t>10.  Quatre Carreres</t>
  </si>
  <si>
    <t>11.  Poblats Marítims</t>
  </si>
  <si>
    <t>12.  Camins al Grau</t>
  </si>
  <si>
    <t>13.  Algirós</t>
  </si>
  <si>
    <t>14.  Benimaclet</t>
  </si>
  <si>
    <t>15.  Rascanya</t>
  </si>
  <si>
    <t>16.  Benicalap</t>
  </si>
  <si>
    <t>17.  Pobles del Nord</t>
  </si>
  <si>
    <t>18.  Pobles de l'Oest</t>
  </si>
  <si>
    <t>19.  Pobles del Sud</t>
  </si>
  <si>
    <t>De 1971 a 1975</t>
  </si>
  <si>
    <t>De 1976 a 1980</t>
  </si>
  <si>
    <t>De 1981 a 1985</t>
  </si>
  <si>
    <t>De 5.001 a 10.000</t>
  </si>
  <si>
    <t>De 10.001 a 25.000</t>
  </si>
  <si>
    <t>Pesca</t>
  </si>
  <si>
    <t>Argentina</t>
  </si>
  <si>
    <t>Brasil</t>
  </si>
  <si>
    <t>Israel</t>
  </si>
  <si>
    <t>Exterior</t>
  </si>
  <si>
    <t>Barcelona</t>
  </si>
  <si>
    <t>València</t>
  </si>
  <si>
    <t>Sevilla</t>
  </si>
  <si>
    <t>Nacional</t>
  </si>
  <si>
    <t>Regular</t>
  </si>
  <si>
    <t>Abril</t>
  </si>
  <si>
    <t>Octubre</t>
  </si>
  <si>
    <t>Eléctrico</t>
  </si>
  <si>
    <t>Ford Focus</t>
  </si>
  <si>
    <t>Palma de Mallorca</t>
  </si>
  <si>
    <t>N2</t>
  </si>
  <si>
    <t>N3</t>
  </si>
  <si>
    <t>N4</t>
  </si>
  <si>
    <t>N5</t>
  </si>
  <si>
    <t>N6</t>
  </si>
  <si>
    <t>N7</t>
  </si>
  <si>
    <t>Edad media</t>
  </si>
  <si>
    <t>Edificios Terminales (pasaje/hora)</t>
  </si>
  <si>
    <t>Aeropuerto (pasaje/año)</t>
  </si>
  <si>
    <t>Pasaje</t>
  </si>
  <si>
    <t>Bonobús Plus</t>
  </si>
  <si>
    <t>Personas transportadas</t>
  </si>
  <si>
    <t>Autobús</t>
  </si>
  <si>
    <t>Ciclomotor</t>
  </si>
  <si>
    <t>Furgoneta</t>
  </si>
  <si>
    <t>Motocicleta</t>
  </si>
  <si>
    <t>Taxi</t>
  </si>
  <si>
    <t>De 16 a 19,99 CV</t>
  </si>
  <si>
    <t>Bicicleta</t>
  </si>
  <si>
    <t>De 1986 a 1990</t>
  </si>
  <si>
    <t>Pl. de Roma</t>
  </si>
  <si>
    <t>Gasolina</t>
  </si>
  <si>
    <t>Descripción de la Vía</t>
  </si>
  <si>
    <t>Marina Real Juan Carlos (Antigua Neptú)</t>
  </si>
  <si>
    <t>Comercio Nacional</t>
  </si>
  <si>
    <t>Tránsito</t>
  </si>
  <si>
    <t xml:space="preserve">    Resto</t>
  </si>
  <si>
    <t>Embarcado</t>
  </si>
  <si>
    <t>Desembarcado</t>
  </si>
  <si>
    <t>Intensidad de uso por día y plaza no residentes</t>
  </si>
  <si>
    <t>Línea 2</t>
  </si>
  <si>
    <t>Línea 7</t>
  </si>
  <si>
    <t>Línea 8</t>
  </si>
  <si>
    <t>Línea 9</t>
  </si>
  <si>
    <t>Alboraia-El Palmaret</t>
  </si>
  <si>
    <t>Alboraia-Peris Aragó</t>
  </si>
  <si>
    <t>Ll. Llarga -Terramelar</t>
  </si>
  <si>
    <t>L1, L2</t>
  </si>
  <si>
    <t>Masia de Traver</t>
  </si>
  <si>
    <t>La Presa</t>
  </si>
  <si>
    <t>La Cova</t>
  </si>
  <si>
    <t>L1, L2, L7</t>
  </si>
  <si>
    <t>L2</t>
  </si>
  <si>
    <t>L3, L9</t>
  </si>
  <si>
    <t>L3, L5, L7, L9</t>
  </si>
  <si>
    <t>L9</t>
  </si>
  <si>
    <t>Riba-Roja de Túria</t>
  </si>
  <si>
    <t>L3, L5, L9</t>
  </si>
  <si>
    <t>L7</t>
  </si>
  <si>
    <t>L5, L7</t>
  </si>
  <si>
    <t>L6, L8</t>
  </si>
  <si>
    <t>L8</t>
  </si>
  <si>
    <t>Joaquín Sorolla</t>
  </si>
  <si>
    <t>Eindhoven</t>
  </si>
  <si>
    <t>Holanda</t>
  </si>
  <si>
    <t>Federación Rusa</t>
  </si>
  <si>
    <t>Nissan Qashqai</t>
  </si>
  <si>
    <t>Hospital - Vinatea</t>
  </si>
  <si>
    <t>Plaza Barón de Cortés - C. Consulat del Mar (Mercado Ruzafa)</t>
  </si>
  <si>
    <t>Laborables lectivos</t>
  </si>
  <si>
    <t>Ucrania</t>
  </si>
  <si>
    <t>Senegal</t>
  </si>
  <si>
    <t>Colombia</t>
  </si>
  <si>
    <t>Bilbao</t>
  </si>
  <si>
    <t>Madrid</t>
  </si>
  <si>
    <t xml:space="preserve">Total </t>
  </si>
  <si>
    <t>Valladolid</t>
  </si>
  <si>
    <t>Nota: Datos de mercancías expresadas en toneladas.</t>
  </si>
  <si>
    <t>Remolques y semiremolques</t>
  </si>
  <si>
    <t>Tarjeta Turística</t>
  </si>
  <si>
    <t>Amb tu</t>
  </si>
  <si>
    <t>EMT Infantil</t>
  </si>
  <si>
    <t>Carnés y pases</t>
  </si>
  <si>
    <t>Taras de equipamiento</t>
  </si>
  <si>
    <t>Mostaganem (DZ)</t>
  </si>
  <si>
    <t>Mahón (ES)</t>
  </si>
  <si>
    <t>Ibiza (ES)</t>
  </si>
  <si>
    <t>Palma (ES)</t>
  </si>
  <si>
    <t>Vietnam</t>
  </si>
  <si>
    <t>Asfalto</t>
  </si>
  <si>
    <t>131. València - Mas Camarena</t>
  </si>
  <si>
    <t>145. València - Llíria</t>
  </si>
  <si>
    <t>150. València - Manises</t>
  </si>
  <si>
    <t>183. València – Sedaví – C.C. Alfafar – IKEA</t>
  </si>
  <si>
    <t>4.1. Características del aeropuerto de València</t>
  </si>
  <si>
    <t>4. TRÁNSITO DEL AEROPUERTO DE VALÈNCIA</t>
  </si>
  <si>
    <t>3. TRÁNSITO DEL PUERTO DE VALÈNCIA</t>
  </si>
  <si>
    <t>Fuente: Autoridad Portuaria de València.</t>
  </si>
  <si>
    <t>Distancia a València</t>
  </si>
  <si>
    <t>Localización (respecto a València)</t>
  </si>
  <si>
    <t>Fuente: Empresa Municipal de Transportes de València.</t>
  </si>
  <si>
    <t>181. València – Picassent (por La Nueva Fe)</t>
  </si>
  <si>
    <t>115. València - Puerto Sagunto</t>
  </si>
  <si>
    <t xml:space="preserve">186. València - Centro Penitenciario </t>
  </si>
  <si>
    <t>266. València - Cheste</t>
  </si>
  <si>
    <t>Fuente: Altas en el  Impuesto de Vehículos de Tracción Mecánica. Oficina de Estadística. Ayuntamiento de València.</t>
  </si>
  <si>
    <t>Fuente: Dirección General de Tráfico. Ministerio del Interior.</t>
  </si>
  <si>
    <t>Plazas/km ofrecidas (miles)</t>
  </si>
  <si>
    <t>Fuente: Servicio Movilidad Sostenible. Ayuntamiento de València.</t>
  </si>
  <si>
    <t xml:space="preserve">Elaboración: Oficina de Estadística. Ayuntamiento de València. </t>
  </si>
  <si>
    <t>Fuente: Policía Local. Ayuntamiento de València.</t>
  </si>
  <si>
    <t>Fuente: Servicio de Movilidad Sostenible. Ayuntamiento de València.</t>
  </si>
  <si>
    <t>Otros Vehículos</t>
  </si>
  <si>
    <t>Autobuses diarios Laborables/Sábados/Festivos</t>
  </si>
  <si>
    <t>Pza. Arquitecto Calvo (Paseo Alameda frente Palau de la Música)</t>
  </si>
  <si>
    <t>Pl. Polo y Bernabé (Calle D. Armando Palacio Valdés)</t>
  </si>
  <si>
    <t>Maldonado 33</t>
  </si>
  <si>
    <t>Triador 11-16</t>
  </si>
  <si>
    <t>Angelicot 1-6</t>
  </si>
  <si>
    <t>Plazas diversidad funcional</t>
  </si>
  <si>
    <t>Reguladas</t>
  </si>
  <si>
    <t>Otros servicios comerciales</t>
  </si>
  <si>
    <t>Nota: Datos obtenidos mediante la tabulación del fichero de microdatos de la Dirección General de Tráfico. Datos provisionales .</t>
  </si>
  <si>
    <t>Matriculaciones</t>
  </si>
  <si>
    <t>184. Ambulatorio Silla – Hospital La Fe</t>
  </si>
  <si>
    <t>Longitud 
(Ida+Vuelta) (km)</t>
  </si>
  <si>
    <t>Av. N. Reverter, Pl. Porta de la Mar - Pza. Tetuán, Paz, Gral. Tovar</t>
  </si>
  <si>
    <t>Lisboa</t>
  </si>
  <si>
    <t>Polonia</t>
  </si>
  <si>
    <t>Malta</t>
  </si>
  <si>
    <t>Intensidad media diaria</t>
  </si>
  <si>
    <t>Ciclocalles</t>
  </si>
  <si>
    <t>Fuente: Impuesto de Vehículos de Tracción Mecánica. Oficina de Estadística. Ayuntamiento de València.</t>
  </si>
  <si>
    <t>Nota: Datos obtenidos mediante la tabulación del fichero de microdatos de la Dirección General de Tráfico. Datos provisionales.</t>
  </si>
  <si>
    <t>52'</t>
  </si>
  <si>
    <t>45'</t>
  </si>
  <si>
    <t>41'</t>
  </si>
  <si>
    <t>44'</t>
  </si>
  <si>
    <t>46'</t>
  </si>
  <si>
    <t>59'</t>
  </si>
  <si>
    <t>1h22'</t>
  </si>
  <si>
    <t>55'</t>
  </si>
  <si>
    <t>1h04'</t>
  </si>
  <si>
    <t>54'</t>
  </si>
  <si>
    <t>1h27'</t>
  </si>
  <si>
    <t>43'</t>
  </si>
  <si>
    <t>14/9/7</t>
  </si>
  <si>
    <t>4/4/3</t>
  </si>
  <si>
    <t>8/5/4</t>
  </si>
  <si>
    <t>7/5/4</t>
  </si>
  <si>
    <t>4/4/4</t>
  </si>
  <si>
    <t>4/2/2</t>
  </si>
  <si>
    <t>6/4/3</t>
  </si>
  <si>
    <t>13/8/6</t>
  </si>
  <si>
    <t>5/5/4</t>
  </si>
  <si>
    <t>4/3/2</t>
  </si>
  <si>
    <t>9/6/4</t>
  </si>
  <si>
    <t>1/1/1</t>
  </si>
  <si>
    <t>5/4/3</t>
  </si>
  <si>
    <t>L1, L2, L4</t>
  </si>
  <si>
    <t>L5, L6,  L7, L8</t>
  </si>
  <si>
    <t xml:space="preserve">Fuente: Ferrocarriles de la Generalitat Valenciana. </t>
  </si>
  <si>
    <t>320. La Vall d'Uixó - València</t>
  </si>
  <si>
    <t>135. València - Torre en Conill</t>
  </si>
  <si>
    <t>158. València - Vilamarxant</t>
  </si>
  <si>
    <t>Gas Licuado de Petróleo</t>
  </si>
  <si>
    <t>Gas Natural Comprimido</t>
  </si>
  <si>
    <t>Productos siderúrgicos</t>
  </si>
  <si>
    <t>Biocombustibles</t>
  </si>
  <si>
    <t>Austria</t>
  </si>
  <si>
    <t>Hungría</t>
  </si>
  <si>
    <t>Irlanda</t>
  </si>
  <si>
    <t>4</t>
  </si>
  <si>
    <t>1, 2, 6, 10, 11, 12</t>
  </si>
  <si>
    <t>5</t>
  </si>
  <si>
    <t>1, 2</t>
  </si>
  <si>
    <t>6</t>
  </si>
  <si>
    <t>1, 2, 5, 6, 10, 15</t>
  </si>
  <si>
    <t>7</t>
  </si>
  <si>
    <t>1, 2, 10</t>
  </si>
  <si>
    <t>8</t>
  </si>
  <si>
    <t>9</t>
  </si>
  <si>
    <t>10</t>
  </si>
  <si>
    <t>1, 2, 3, 6, 9, 14</t>
  </si>
  <si>
    <t>11</t>
  </si>
  <si>
    <t>1, 3, 5, 6, 8, 9, 14, 15</t>
  </si>
  <si>
    <t>12</t>
  </si>
  <si>
    <t>2, 5, 6, 14, 15, 16</t>
  </si>
  <si>
    <t>13</t>
  </si>
  <si>
    <t>14</t>
  </si>
  <si>
    <t>1, 2, 10, 19</t>
  </si>
  <si>
    <t>15</t>
  </si>
  <si>
    <t>16</t>
  </si>
  <si>
    <t>1, 5, 6, 15, 17</t>
  </si>
  <si>
    <t>18</t>
  </si>
  <si>
    <t>6, 9, 10, 11, 12, 13</t>
  </si>
  <si>
    <t>19</t>
  </si>
  <si>
    <t>1, 2, 11, 12</t>
  </si>
  <si>
    <t>25</t>
  </si>
  <si>
    <t>2, 10, 19</t>
  </si>
  <si>
    <t>26</t>
  </si>
  <si>
    <t>1, 5, 6, 15, 16, 17</t>
  </si>
  <si>
    <t>27</t>
  </si>
  <si>
    <t>1, 3, 9, 19</t>
  </si>
  <si>
    <t>28</t>
  </si>
  <si>
    <t>30</t>
  </si>
  <si>
    <t>6, 10, 11, 12, 13</t>
  </si>
  <si>
    <t>31</t>
  </si>
  <si>
    <t>1, 6, 11, 13</t>
  </si>
  <si>
    <t>32</t>
  </si>
  <si>
    <t>1, 2, 6, 11, 12, 13</t>
  </si>
  <si>
    <t>35</t>
  </si>
  <si>
    <t>1, 2, 10, 12</t>
  </si>
  <si>
    <t>40</t>
  </si>
  <si>
    <t>60</t>
  </si>
  <si>
    <t>1, 3, 4, 5, 15, 16</t>
  </si>
  <si>
    <t>62</t>
  </si>
  <si>
    <t>1, 3, 4, 16, 18</t>
  </si>
  <si>
    <t>63</t>
  </si>
  <si>
    <t>3, 4, 16</t>
  </si>
  <si>
    <t>64</t>
  </si>
  <si>
    <t>3, 4, 5, 9, 10, 15, 16</t>
  </si>
  <si>
    <t>67</t>
  </si>
  <si>
    <t>70</t>
  </si>
  <si>
    <t>1, 3, 5, 6, 7, 8, 14, 15</t>
  </si>
  <si>
    <t>71</t>
  </si>
  <si>
    <t>1, 3, 6, 7, 8, 13, 19</t>
  </si>
  <si>
    <t>72</t>
  </si>
  <si>
    <t>1, 3, 7, 8</t>
  </si>
  <si>
    <t>73</t>
  </si>
  <si>
    <t>79</t>
  </si>
  <si>
    <t>2, 3, 4, 5, 6</t>
  </si>
  <si>
    <t>80</t>
  </si>
  <si>
    <t>1, 2, 3, 4, 5, 6</t>
  </si>
  <si>
    <t>81</t>
  </si>
  <si>
    <t>1, 2, 6, 11, 13</t>
  </si>
  <si>
    <t>89</t>
  </si>
  <si>
    <t>4, 5, 6, 7, 8, 9, 10, 12, 13, 14, 15, 16</t>
  </si>
  <si>
    <t>90</t>
  </si>
  <si>
    <t>2, 3, 4, 5, 6, 9, 14</t>
  </si>
  <si>
    <t>92</t>
  </si>
  <si>
    <t>93</t>
  </si>
  <si>
    <t>2, 3, 6, 7, 8, 11, 13, 14</t>
  </si>
  <si>
    <t>94</t>
  </si>
  <si>
    <t>1, 2, 4, 5, 6, 12, 16</t>
  </si>
  <si>
    <t>95</t>
  </si>
  <si>
    <t>1, 2, 3, 4, 5, 6, 7, 10, 11</t>
  </si>
  <si>
    <t>98</t>
  </si>
  <si>
    <t>4, 5, 6, 7, 11, 13, 14</t>
  </si>
  <si>
    <t>99</t>
  </si>
  <si>
    <t>4, 7, 8, 9, 10, 11, 12, 13, 16, 18</t>
  </si>
  <si>
    <t>1, 3, 8, 9, 19</t>
  </si>
  <si>
    <t>1, 2, 6, 11, 12</t>
  </si>
  <si>
    <t>1, 2, 10, 11, 12, 13</t>
  </si>
  <si>
    <t>1h31'</t>
  </si>
  <si>
    <t>1h06'</t>
  </si>
  <si>
    <t>1h25'</t>
  </si>
  <si>
    <t>1h07'</t>
  </si>
  <si>
    <t>1h24'</t>
  </si>
  <si>
    <t>1h26'</t>
  </si>
  <si>
    <t>48'</t>
  </si>
  <si>
    <t>12/9/6</t>
  </si>
  <si>
    <t>1h42'</t>
  </si>
  <si>
    <t>1h49'</t>
  </si>
  <si>
    <t>8/6/5</t>
  </si>
  <si>
    <t>Líneas de la red</t>
  </si>
  <si>
    <t>Toyota Corolla</t>
  </si>
  <si>
    <t>Renault Captur</t>
  </si>
  <si>
    <t xml:space="preserve">DANICOGRUPO (Mercado Cabañal). Aparcamiento Paseo Neptuno S.A. (Paseo Neptuno - C. Eugenia Viñes). LUBASA APARCAMIENTOS S.L. (C. Jerónimo Muñoz - C. Uruguay, C. Chiva - Av. Tres Forques, </t>
  </si>
  <si>
    <t>Nota: Datos de longitud en kilómetros. En 2019 las ciclocalles de Ciutat Vella pasaron a ser calles residenciales.</t>
  </si>
  <si>
    <t>Guadalajara</t>
  </si>
  <si>
    <t>1.1. Vehículos según tipo. 2021-2022</t>
  </si>
  <si>
    <t>1.2. Turismos según potencia. 2021-2022</t>
  </si>
  <si>
    <t>1.3. Turismos según el año de matriculación. 2022</t>
  </si>
  <si>
    <t>1.4. Turismos según tipo de titular por distrito. 2022</t>
  </si>
  <si>
    <t>Furgonetas</t>
  </si>
  <si>
    <t>Camiones hasta 3.500 kg</t>
  </si>
  <si>
    <t>Camiones más de 3.500 kg</t>
  </si>
  <si>
    <t>Fuente: Dirección General de Tráfico</t>
  </si>
  <si>
    <t>Hombres</t>
  </si>
  <si>
    <t>Nota: Datos correspondientes al mes de enero.</t>
  </si>
  <si>
    <t>2.1. Vehículos matriculados según mes de matriculación. 2021</t>
  </si>
  <si>
    <t>2.2. Vehículos matriculados según tipo y procedencia. 2021</t>
  </si>
  <si>
    <t>2.3. Vehículos matriculados según tipo y carburante. 2021</t>
  </si>
  <si>
    <t>2.4. Turismos y todoterrenos nuevos matriculados según marca y modelo más frecuente. 2021</t>
  </si>
  <si>
    <t>3.2. Buques según tipo de navegación. 2021</t>
  </si>
  <si>
    <t>3.3. Buques según tonelaje. 2021</t>
  </si>
  <si>
    <t>3.4. Contenedores de mercancías (TEU) según tránsito. 2021</t>
  </si>
  <si>
    <t>3.5. Pasaje según puerto de origen y destino. 2021</t>
  </si>
  <si>
    <t>4.2. Tráfico aéreo. Número de aeronaves, pasaje, mercancías y correo por aeropuerto. 2021</t>
  </si>
  <si>
    <t>4.3. Actividad del aeropuerto de València según tipo de movimiento. 2021</t>
  </si>
  <si>
    <t>4.4. Actividad del aeropuerto de València por mes. Pasaje. 2021</t>
  </si>
  <si>
    <t>4.5. Tráfico aéreo según aeropuerto de escala. Pasaje. 2021</t>
  </si>
  <si>
    <t>4.6. Tráfico aéreo según país de escala. Pasaje. 2021</t>
  </si>
  <si>
    <t>4.7. Tráfico aéreo según compañía. Pasaje. 2021</t>
  </si>
  <si>
    <t>4.8. Actividad del aeropuerto de València por mes. Aeronaves. 2021</t>
  </si>
  <si>
    <t>4.9. Actividad del aeropuerto de València por mes. Mercancías (kg). 2021</t>
  </si>
  <si>
    <t>5.1. Metrovalencia. Longitud, estaciones y número de trenes diarios por línea. 2021</t>
  </si>
  <si>
    <t>5.2. Metrovalencia. Personas usuarias por meses y línea. 2021</t>
  </si>
  <si>
    <t>5.3. Metrovalencia. Personas usuarias según estación de origen. 2021</t>
  </si>
  <si>
    <t>En régimen de pasaje</t>
  </si>
  <si>
    <t>En régimen de mercancía</t>
  </si>
  <si>
    <t>Fuente: Autoridad Portuaria de València</t>
  </si>
  <si>
    <t>Trenes diarios</t>
  </si>
  <si>
    <t>Laborables no lectivos y laborables agosto (solo tranvía)</t>
  </si>
  <si>
    <t>Fuente: Renfe-Operadora</t>
  </si>
  <si>
    <t>Provincia</t>
  </si>
  <si>
    <t>Fuente: Aeropuertos Españoles y Navegación Aérea (AENA)</t>
  </si>
  <si>
    <t>Menorca</t>
  </si>
  <si>
    <t>Gran Canaria</t>
  </si>
  <si>
    <t>Tarifa</t>
  </si>
  <si>
    <t>Billete ordinario/EMTicket</t>
  </si>
  <si>
    <t>Abono Transporte</t>
  </si>
  <si>
    <t>Abono Joven</t>
  </si>
  <si>
    <t>Pases</t>
  </si>
  <si>
    <t>Fuente: Empresa Municipal de Transportes de València</t>
  </si>
  <si>
    <t>6.2. EMT. Tarifas y personas transportadas según título. 2021</t>
  </si>
  <si>
    <t>6.5. EMT. Líneas y paradas por distrito. 2022</t>
  </si>
  <si>
    <t>6.4. EMT. Líneas. Datos generales. 2021</t>
  </si>
  <si>
    <t>6.3. EMT. Personas transportadas según título de transporte y mes. 2021</t>
  </si>
  <si>
    <t>6.1. EMT. Datos generales. 2021</t>
  </si>
  <si>
    <t>6.6. EMT. Líneas según recorrido por distrito. 2022</t>
  </si>
  <si>
    <t>6.7. MetroBus. Datos generales por líneas. 2021</t>
  </si>
  <si>
    <t>km / línea / año</t>
  </si>
  <si>
    <t>Coches / día (*)</t>
  </si>
  <si>
    <t>Personas transportadas / año</t>
  </si>
  <si>
    <t>191. València - el Perelló - el Mareny Blau</t>
  </si>
  <si>
    <t>Fuente: Autoridad de Transporte Metropolitano de València</t>
  </si>
  <si>
    <t>7.1. Accidentes de circulación y víctimas. 2021</t>
  </si>
  <si>
    <t>Fuente: Policía Local. Ayuntamiento de València</t>
  </si>
  <si>
    <t>7.4. Accidentes de circulación y víctimas por meses. 2021</t>
  </si>
  <si>
    <t>7.5. Accidentes de circulación y víctimas según hora del día. 2021</t>
  </si>
  <si>
    <t>Nota: De los casos recogidos en "No consta" se desconocen sus características debido a alguna incidencia en el accidente. Las muertes incluyen muertes por otras causas. Accidentes con víctimas ver conceptos.</t>
  </si>
  <si>
    <t>8.1. Paradas y número de taxis asignados por distrito. 2022</t>
  </si>
  <si>
    <t>Fuente: Servicio de Movilidad Sostenible. Ayuntamiento de València</t>
  </si>
  <si>
    <t>Nota: El número de taxis por parada es aproximado y se ha calculado según la longitud de la parada. Población a 1/1/2022.</t>
  </si>
  <si>
    <t>9.1. Infraestructura para el control del tráfico urbano. 2021</t>
  </si>
  <si>
    <t>Acceso Ausiàs March (V-31)</t>
  </si>
  <si>
    <t>Acceso Autopista del Saler (V-15)</t>
  </si>
  <si>
    <t>Acceso Av. Cataluña (V-21)</t>
  </si>
  <si>
    <t>Acceso Av. del Cid (A-3)</t>
  </si>
  <si>
    <t>Acceso Camino Nuevo de Picanya (CV-36)</t>
  </si>
  <si>
    <t>Acceso Corts Valencianes (CV-35)</t>
  </si>
  <si>
    <t>Acceso Hermanos Machado (CV-30)</t>
  </si>
  <si>
    <t>9.2. Accesos a la ciudad de València. Intensidad media diaria según mes. 2021</t>
  </si>
  <si>
    <t>Lunes laborable</t>
  </si>
  <si>
    <t>Martes laborable</t>
  </si>
  <si>
    <t>Miércoles laborable</t>
  </si>
  <si>
    <t>Jueves laborable</t>
  </si>
  <si>
    <t>Viernes laborable</t>
  </si>
  <si>
    <t>9.3. Accesos a la ciudad de València. Intensidad media diaria según día de la semana. 2021</t>
  </si>
  <si>
    <t>AUSIAS MARCH (entre Fernando Abril Martorell y Hermanos Maristas)</t>
  </si>
  <si>
    <t>PUENTE NUEVE de OCTUBRE (entre Pechina y Manuel de Falla)</t>
  </si>
  <si>
    <t>GIORGETA (entre San Vicente Mártir y Jesús)</t>
  </si>
  <si>
    <t>TRES CRUCES (entre Av. del Cid y Tres Forques)</t>
  </si>
  <si>
    <t>RONDA NORTE (entre Av. Cataluña y Emilio Baró)</t>
  </si>
  <si>
    <t>PEREZ GALDOS (entre Ángel Guimerá y Paseo Pechina)</t>
  </si>
  <si>
    <t>GERMANIAS (entre Ruzafa y Túnel)</t>
  </si>
  <si>
    <t>MARQUES del TURIA (entre Puente Aragón y Hernán Cortés)</t>
  </si>
  <si>
    <t>DOCTOR PESET ALEIXANDRE (entre Av. Burjasot y Juan XXIII)</t>
  </si>
  <si>
    <t>DOCTOR PESET ALEIXANDRE (entre Juan XXIII y Camino de Moncada)</t>
  </si>
  <si>
    <t>Av. de ARAGON (entre Pl. Zaragoza y Ernesto Ferrer)</t>
  </si>
  <si>
    <t>AUSIAS MARCH (entre Av. de la Plata y Peris y Valero)</t>
  </si>
  <si>
    <t>RAMON Y CAJAL (entre Pl. España y Ángel Guimerá)</t>
  </si>
  <si>
    <t>P.E. GIORGETA (entre San Vicente y Ausias March)</t>
  </si>
  <si>
    <t>FERNANDO EL CATOLICO (entre Ángel Guimerá y Paseo Pechina)</t>
  </si>
  <si>
    <t>SERRERIA (entre Av. del Puerto y Santos Justo y Pastor)</t>
  </si>
  <si>
    <t>TRES CRUCES (entre Tres Forques y Archiduque Carlos)</t>
  </si>
  <si>
    <t>P.I. GERMANIAS (Puente Aragón)</t>
  </si>
  <si>
    <t>GENERAL AVILES (entre Pío XII y Av. Burjasot)</t>
  </si>
  <si>
    <t>Av. de los NARANJOS (entre Ramón Llull y Av. de Cataluña)</t>
  </si>
  <si>
    <t>PRIMADO REIG (entre Av. Constitución y Alfahuir)</t>
  </si>
  <si>
    <t>SERRERIA (entre Santos Justo y Pastor y Blasco Ibáñez)</t>
  </si>
  <si>
    <t>CONDE TRENOR (de Puente de Serranos a Puente de la Trinidad)</t>
  </si>
  <si>
    <t>PERIS Y VALERO (entre Ausias March y Zapadores)</t>
  </si>
  <si>
    <t>BLASCO IBAÑEZ (entre Avenida de Aragón y Clariano)</t>
  </si>
  <si>
    <t>EDUARDO BOSCA (entre Paseo de la Alameda y Av. del Puerto)</t>
  </si>
  <si>
    <t>MAESTRO RODRIGO (entre Puente Campanar y Valle de la Ballestera)</t>
  </si>
  <si>
    <t>BLANQUERIAS (de Puente de San José a Pte. de Serranos)</t>
  </si>
  <si>
    <t>MAESTRO RODRIGO (entre Valle de la Ballestera y General Avilés)</t>
  </si>
  <si>
    <t>BLASCO IBAÑEZ (entre Doctor Moliner y Av. Aragón)</t>
  </si>
  <si>
    <t>ALCALDE REIG (de Av. de la Plata a Reino de Valencia)</t>
  </si>
  <si>
    <t>LUIS PEIXO (entre Blasco Ibáñez y Av. de los Naranjos)</t>
  </si>
  <si>
    <t>PINTOR LOPEZ (de Puente de la Trinidad a Puente del Real)</t>
  </si>
  <si>
    <t>CARDENAL BENLLOCH (entre Santos Justo y Pastor Y Blasco Ibáñez)</t>
  </si>
  <si>
    <t>FERNANDO ABRIL MARTORELL (entre Carrera de Malilla y Ausias March)</t>
  </si>
  <si>
    <t>DOCTOR MANUEL CANDELA (entre Av. del Puerto y Santos Justo y Pastor)</t>
  </si>
  <si>
    <t>PUENTE de MONTEOLIVETE (entre Alameda y Profesor López Piñero)</t>
  </si>
  <si>
    <t>9.4. Tramos con mayor intensidad de la red viaria. Intensidad media diaria según mes. 2021</t>
  </si>
  <si>
    <t>9.5. Tramos con mayor intensidad de la red viaria. Intensidad media diaria según día de la semana. 2021</t>
  </si>
  <si>
    <t>Carriles bici (Uni y Bi-Direccionales)</t>
  </si>
  <si>
    <t>Sendas Ciclables</t>
  </si>
  <si>
    <t>Carriles Bus-Bici</t>
  </si>
  <si>
    <t>10.1. Longitud del Carril Bici. 2021</t>
  </si>
  <si>
    <t>JÁTIVA - RUZAFA</t>
  </si>
  <si>
    <t>JÁTIVA - CONVENTO JERUSALÉN</t>
  </si>
  <si>
    <t>GUILLEM DE CASTRO - JESÚS</t>
  </si>
  <si>
    <t>COLÓN - FÉLIX PIZCUETA</t>
  </si>
  <si>
    <t>COLÓN - CONDE SALVATIERRA</t>
  </si>
  <si>
    <t>GUILLEM DE CASTRO - LEPANTO</t>
  </si>
  <si>
    <t>GUILLEM DE CASTRO - SANCHIS BERGÓN</t>
  </si>
  <si>
    <t>PUENTE DE LAS ARTES</t>
  </si>
  <si>
    <t>PONT DE FUSTA</t>
  </si>
  <si>
    <t>PONT DE FUSTA (CONTADOR)</t>
  </si>
  <si>
    <t>PUENTE DE ARAGÓN</t>
  </si>
  <si>
    <t>CONDE DE TRÉNOR - PONT DE FUSTA</t>
  </si>
  <si>
    <t>AV. DEL PUERTO - ANTONIO SUAREZ</t>
  </si>
  <si>
    <t>PERIS Y VALERO - REINO DE VALENCIA</t>
  </si>
  <si>
    <t>AV. DEL PUERTO - GUILLEM DE ANGLESOLA</t>
  </si>
  <si>
    <t>LLANO DEL REAL - GENERAL ELIO (CONTADOR)</t>
  </si>
  <si>
    <t>BLASCO IBAÑEZ, 59</t>
  </si>
  <si>
    <t>CAVANILLES - BLASCO IBAÑEZ</t>
  </si>
  <si>
    <t>BLASCO IBAÑEZ - CATALUÑA</t>
  </si>
  <si>
    <t>ALMAZORA - PINTOR VILAR</t>
  </si>
  <si>
    <t>AV. DEL PUERTO - CONSUELO</t>
  </si>
  <si>
    <t>10.3. Carriles bici con mayor intensidad. Intensidad media diaria según día de la semana. 2021</t>
  </si>
  <si>
    <t>10.4. Número total de estaciones de bicicleta y anclajes por distrito. 2021</t>
  </si>
  <si>
    <t>Nota: Población a 01/01/2022.</t>
  </si>
  <si>
    <t>10.5. Número de abonos a Valenbisi de larga y corta duración por mes y número de bicis. 2021</t>
  </si>
  <si>
    <t>Número de usos</t>
  </si>
  <si>
    <t>Media de usos diarios</t>
  </si>
  <si>
    <t>Días laborables</t>
  </si>
  <si>
    <t>Días festivos</t>
  </si>
  <si>
    <t>10.6. Uso de bicicletas públicas según mes. 2021</t>
  </si>
  <si>
    <t>Nota: Datos expresados en metros</t>
  </si>
  <si>
    <t>10.7. Tramos peatonales. 2021</t>
  </si>
  <si>
    <t>Plazas</t>
  </si>
  <si>
    <t>Residentes</t>
  </si>
  <si>
    <t>Rotación</t>
  </si>
  <si>
    <t>Mixto</t>
  </si>
  <si>
    <t>Av. Amado Granell Mesado (General Urrutia)</t>
  </si>
  <si>
    <t>Centro Histórico - Mercado Central</t>
  </si>
  <si>
    <t>Fuente: Servicio de Movilidad Sostenible. Ayuntamiento de València. Departamento Técnico de AUMSA (Garajes de Maldonado, Triador, Marqués de Busianos, Plaza Badajoz, Angelicot, Mercado Colón).</t>
  </si>
  <si>
    <t>11.1. Aparcamientos Públicos de concesión municipal en subsuelo público. 2021</t>
  </si>
  <si>
    <t>En cordón</t>
  </si>
  <si>
    <t>En batería</t>
  </si>
  <si>
    <t>Fuente: Dirección General de Obras Públicas, Transporte y Movilidad Sostenible. Conselleria de Política Territorial, Obras Públicas y Movilidad</t>
  </si>
  <si>
    <t>Nota: (*)Los datos corresponden a días laborables, salvo el de personas transportadas que representa el total del año.</t>
  </si>
  <si>
    <t>108. Picassent - El Saler</t>
  </si>
  <si>
    <t>111. València - Sagunt - Port de Sagunt (por N-340)</t>
  </si>
  <si>
    <t>112A. València - Port Saplaya - Playa Pobla - el Puig de Santa Maria</t>
  </si>
  <si>
    <t>112B. València - Port Saplaya</t>
  </si>
  <si>
    <t>113. València - Sagunt</t>
  </si>
  <si>
    <t>114. València - Sagunto - Puerto de Sagunto</t>
  </si>
  <si>
    <t>116. València - Sagunt - Port de Sagunt - Canet d'en Berenguer - Platja Canet</t>
  </si>
  <si>
    <t>185. València - Benifaió</t>
  </si>
  <si>
    <t>280. València - Llombai</t>
  </si>
  <si>
    <t>281. València - Parques Empresaliares Juan Carlos I, Norte y L'Ermita</t>
  </si>
  <si>
    <t xml:space="preserve">260. València - Godelleta - Turís </t>
  </si>
  <si>
    <t>265. València - Yátova</t>
  </si>
  <si>
    <t xml:space="preserve">140A. València - Paterna </t>
  </si>
  <si>
    <t>140B. València - Paterna - El Plantío</t>
  </si>
  <si>
    <t>245. València - Llíria - Gestalgar</t>
  </si>
  <si>
    <t>146. València - l'Eliana - C.C El Osito</t>
  </si>
  <si>
    <t>144. València - Parque Tecnológico - L'Andana</t>
  </si>
  <si>
    <t>147. València - Parque Empresarial Táctica - P.I. Fuente del Jarro</t>
  </si>
  <si>
    <t>147. València - P.I. Fuente del Jarro</t>
  </si>
  <si>
    <t>107. Aldaia - El Saler</t>
  </si>
  <si>
    <t>160. València - Xirivella - Aldaia - Barrio del Cristo - C.C. Bonaire</t>
  </si>
  <si>
    <t>161. València - Xirivella - Alaquàs - Aldaia - Quart de Poblet - Mislata</t>
  </si>
  <si>
    <t>163. València - Alaquàs</t>
  </si>
  <si>
    <t>164. València - Xirivella</t>
  </si>
  <si>
    <t>170A. València - Barrio de la Luz - Xirivella - Alaquàs - Torrent - El Vedat - Cumbres - Calicanto</t>
  </si>
  <si>
    <t>170B. València - Barrio de la Luz - Xirivella - Alaquàs - Torrent - El Vedat</t>
  </si>
  <si>
    <t>Paneles PCR Full Color</t>
  </si>
  <si>
    <t>Paneles Señales Tranvía</t>
  </si>
  <si>
    <t>Plaza de la Reina (cerrado desde julio 2021)</t>
  </si>
  <si>
    <t>Zaragoza</t>
  </si>
  <si>
    <t>Ciudad Real</t>
  </si>
  <si>
    <t>C. Pintor Navarro Llorens, C. Chile - Av. De Aragón, Av. Dr. Vicente Zaragozá, C. Diputado Ricardo Samper). Rain Forest Valencia S.A. (Parking Bioparc). Parking Palacio Congresos.</t>
  </si>
  <si>
    <t>Bonos mensuales residentes emitidos</t>
  </si>
  <si>
    <t>Diversidad funcional</t>
  </si>
  <si>
    <t>EMT Mascota</t>
  </si>
  <si>
    <t>C1</t>
  </si>
  <si>
    <t>30'</t>
  </si>
  <si>
    <t>56'</t>
  </si>
  <si>
    <t>1h23'</t>
  </si>
  <si>
    <t>10/6/6</t>
  </si>
  <si>
    <t>5/4/4</t>
  </si>
  <si>
    <t>12/8/5</t>
  </si>
  <si>
    <t>6/5/4</t>
  </si>
  <si>
    <t>12/8/6</t>
  </si>
  <si>
    <t>11/7/6</t>
  </si>
  <si>
    <t>9/7/5</t>
  </si>
  <si>
    <t>8/4/4</t>
  </si>
  <si>
    <t>1/2/2</t>
  </si>
  <si>
    <t>9/6/5</t>
  </si>
  <si>
    <t>7/3/2</t>
  </si>
  <si>
    <t>10/9/7</t>
  </si>
  <si>
    <t>2/2/2</t>
  </si>
  <si>
    <t>10/7/5</t>
  </si>
  <si>
    <t>3/2/2</t>
  </si>
  <si>
    <t>6/4/4</t>
  </si>
  <si>
    <t>1h02'</t>
  </si>
  <si>
    <t>1h20'</t>
  </si>
  <si>
    <t>5/0/0</t>
  </si>
  <si>
    <t>11/8/5</t>
  </si>
  <si>
    <t>13/8/9</t>
  </si>
  <si>
    <t>3/3/2</t>
  </si>
  <si>
    <t>13/9/7</t>
  </si>
  <si>
    <t>14/7/6</t>
  </si>
  <si>
    <t>10/5/4</t>
  </si>
  <si>
    <t>19/10/9</t>
  </si>
  <si>
    <t>1h32'</t>
  </si>
  <si>
    <t>1h09'</t>
  </si>
  <si>
    <t>57'</t>
  </si>
  <si>
    <t>1h37'</t>
  </si>
  <si>
    <t>1h46'</t>
  </si>
  <si>
    <t>1h54'</t>
  </si>
  <si>
    <t>1h34'</t>
  </si>
  <si>
    <t>2h19'</t>
  </si>
  <si>
    <t>1h19'</t>
  </si>
  <si>
    <t>1h13'</t>
  </si>
  <si>
    <t>1h51'</t>
  </si>
  <si>
    <t>11/3/7</t>
  </si>
  <si>
    <t>Regulares</t>
  </si>
  <si>
    <t>58h39'</t>
  </si>
  <si>
    <t>10/10/10</t>
  </si>
  <si>
    <t>7h55'</t>
  </si>
  <si>
    <t>372/251/199</t>
  </si>
  <si>
    <t>NAVARRO REVERTER, 16 - PL. AMÉRICA</t>
  </si>
  <si>
    <t>RUZAFA, 20 (entre Cirilo Amorós y G.V. Marqués del Turia)</t>
  </si>
  <si>
    <t>ALICANTE, 23 - ALCOY</t>
  </si>
  <si>
    <t>GENERAL ELIO, 6 - BLASCO IBÁÑEZ</t>
  </si>
  <si>
    <t>ALMAZORA, 42 (entre Convento Carmelitas y Jaca)</t>
  </si>
  <si>
    <t>PUENTE DEL ÁNGEL CUSTODIO</t>
  </si>
  <si>
    <t>AV. CONSTITUCIÓN, 23 – ORIHUELA</t>
  </si>
  <si>
    <t>LLANO DE ZAIDÍA, 14 – CONSTITUCIÓN</t>
  </si>
  <si>
    <t>CUENCA, 21 (entre Palleter y G.V. Fernando el Católico)</t>
  </si>
  <si>
    <t>DR. MANUEL CANDELA, 53 – POETA MAS Y ROS</t>
  </si>
  <si>
    <t>DR. MOLINER - MICER MASCÓ</t>
  </si>
  <si>
    <t>10.2. Carriles bici con mayor intensidad. Intensidad media diaria según mes. 2021</t>
  </si>
  <si>
    <t>Nota: Se incluyen los tramos con medición de intensidad de tráfico y cuya Intensidad promedio de lunes a viernes es superior a 2.000 bicicletas (sin incluir festivos).</t>
  </si>
  <si>
    <t>Nota: El número de autobuses se refiere a los dias laborables de invierno.</t>
  </si>
  <si>
    <t>% ocupación residentes</t>
  </si>
  <si>
    <t>Intensidad de uso por día y plaza residentes</t>
  </si>
  <si>
    <t>En línea regular</t>
  </si>
  <si>
    <t>En cruceros turísticos (95 barcos)</t>
  </si>
  <si>
    <t>Paises Bajos</t>
  </si>
  <si>
    <t>Australia</t>
  </si>
  <si>
    <t>Ghana</t>
  </si>
  <si>
    <t>Costa Marfil</t>
  </si>
  <si>
    <t>11.2. Plazas de estacionamiento en la vía pública. 2021</t>
  </si>
  <si>
    <t>11.3. Plazas de estacionamiento regulado de pago por distrito. 2021</t>
  </si>
  <si>
    <t>11.4. Plazas de estacionamiento no regulado por distrito. 2021</t>
  </si>
  <si>
    <t>Plazas libres estimadas</t>
  </si>
  <si>
    <t>L3, L4, L6, L9</t>
  </si>
  <si>
    <t>Horta Vella</t>
  </si>
  <si>
    <t>València La Vella</t>
  </si>
  <si>
    <t>Operaciones comerciales</t>
  </si>
  <si>
    <t>Internacionales</t>
  </si>
  <si>
    <t>Variación anual</t>
  </si>
  <si>
    <t>Barcelona / El Prat 
J. Tarradellas</t>
  </si>
  <si>
    <t>Madrid / Barajas 
A. Suárez</t>
  </si>
  <si>
    <t>Amsterdam / Schiphol</t>
  </si>
  <si>
    <t>Madrid-Barajas / A. Suárez</t>
  </si>
  <si>
    <t>Frankfurt / Internacional</t>
  </si>
  <si>
    <t>París / Orly</t>
  </si>
  <si>
    <t>París / Charles de Gaulle</t>
  </si>
  <si>
    <t>Milán / Bérgamo</t>
  </si>
  <si>
    <t>Bucarest / Otopeni Internacional</t>
  </si>
  <si>
    <t>Tenerife Norte / C. La Laguna</t>
  </si>
  <si>
    <t>Santiago / Rosalía de Castro</t>
  </si>
  <si>
    <t>Roma / Ciampino</t>
  </si>
  <si>
    <t>Estambul / New Airport</t>
  </si>
  <si>
    <t>Milan / Malpensa</t>
  </si>
  <si>
    <t>Air Nostrum L.A. Mediterraneo</t>
  </si>
  <si>
    <t>Ryanair DAC</t>
  </si>
  <si>
    <t>Transavia Holland B.V.</t>
  </si>
  <si>
    <t>Deutsche Lufthansa A.G.</t>
  </si>
  <si>
    <t>Wizz Air Hungary Ltd</t>
  </si>
  <si>
    <t>Swiss International Air Lines</t>
  </si>
  <si>
    <t>Air France</t>
  </si>
  <si>
    <t>KLM Royal Dutch Airlines</t>
  </si>
  <si>
    <t>Según sexo</t>
  </si>
  <si>
    <t>Otros vehículos</t>
  </si>
  <si>
    <t>Toyota Yaris</t>
  </si>
  <si>
    <t>Hyundai Tucson</t>
  </si>
  <si>
    <t>Peugeot 2008</t>
  </si>
  <si>
    <t>Peugeot 208</t>
  </si>
  <si>
    <t>Ford Puma</t>
  </si>
  <si>
    <t>Toyota C-HR</t>
  </si>
  <si>
    <t>Volvo XC40</t>
  </si>
  <si>
    <t>Citroën C3</t>
  </si>
  <si>
    <t>Kia Stonic</t>
  </si>
  <si>
    <t>Peugeot 3008</t>
  </si>
  <si>
    <t>Volkswagen T-Cross</t>
  </si>
  <si>
    <t>Kia Niro</t>
  </si>
  <si>
    <t>Volkswagen T-Roc</t>
  </si>
  <si>
    <t>Seat Ateca</t>
  </si>
  <si>
    <t>Elaboración: Oficina de Estadística. Ajuntament de València. Nota: Población a 1/1/2022.</t>
  </si>
  <si>
    <t>2, 10, 11, 19</t>
  </si>
  <si>
    <t>1, 2, 4, 5, 16</t>
  </si>
  <si>
    <t>1, 2, 10, 12, 13</t>
  </si>
  <si>
    <t>3, 4, 7, 8</t>
  </si>
  <si>
    <t>1, 2, 3, 4, 6, 11, 12</t>
  </si>
  <si>
    <t>1, 2, 5, 6, 14, 15, 17</t>
  </si>
  <si>
    <t>1, 2, 5, 6, 15, 16</t>
  </si>
  <si>
    <t>El total de líneas de la red son la suma de las líneas regulares, nocturnas y especiales.</t>
  </si>
  <si>
    <t>El total de líneas son la suma de las líneas regulares y nocturnas con parada en València.</t>
  </si>
  <si>
    <t>La Marina (Cabañal )</t>
  </si>
  <si>
    <t>Aragón</t>
  </si>
  <si>
    <t>Líneas</t>
  </si>
  <si>
    <t>Expediciones/día</t>
  </si>
  <si>
    <t>Según edad</t>
  </si>
  <si>
    <t>15 a 17 años</t>
  </si>
  <si>
    <t>18 a 20 años</t>
  </si>
  <si>
    <t>21 a 24 años</t>
  </si>
  <si>
    <t>25 a 29 años</t>
  </si>
  <si>
    <t>30 a 34 años</t>
  </si>
  <si>
    <t>35 a 39 años</t>
  </si>
  <si>
    <t>40 a 44 años</t>
  </si>
  <si>
    <t>45 a 49 años</t>
  </si>
  <si>
    <t>50 a 54 años</t>
  </si>
  <si>
    <t>55 a 59 años</t>
  </si>
  <si>
    <t>60 a 64 años</t>
  </si>
  <si>
    <t>65 a 69 años</t>
  </si>
  <si>
    <t>70 a 74 años</t>
  </si>
  <si>
    <t>Más de 74 años</t>
  </si>
  <si>
    <t>Antigüedad</t>
  </si>
  <si>
    <t>Antes de 2001</t>
  </si>
  <si>
    <t>2001-2004</t>
  </si>
  <si>
    <t>2005-2009</t>
  </si>
  <si>
    <t>2010-2014</t>
  </si>
  <si>
    <t>Tipo de permiso</t>
  </si>
  <si>
    <t>A</t>
  </si>
  <si>
    <t>A1</t>
  </si>
  <si>
    <t>A2</t>
  </si>
  <si>
    <t>AM</t>
  </si>
  <si>
    <t>B</t>
  </si>
  <si>
    <t>B,A,A2</t>
  </si>
  <si>
    <t>B,A1</t>
  </si>
  <si>
    <t>B,B+E</t>
  </si>
  <si>
    <t>B,B+E,A,A2</t>
  </si>
  <si>
    <t>B,B+E,A1</t>
  </si>
  <si>
    <t>C,A,A2</t>
  </si>
  <si>
    <t>C,A1</t>
  </si>
  <si>
    <t>C,B+E</t>
  </si>
  <si>
    <t>C,C+E</t>
  </si>
  <si>
    <t>C,C+E,A,A2</t>
  </si>
  <si>
    <t>C1,A,A2</t>
  </si>
  <si>
    <t>C1,A1</t>
  </si>
  <si>
    <t>C1,B+E</t>
  </si>
  <si>
    <t>C1,C1+E</t>
  </si>
  <si>
    <t xml:space="preserve">D </t>
  </si>
  <si>
    <t>D,A,A2</t>
  </si>
  <si>
    <t>D,A1</t>
  </si>
  <si>
    <t>D,B+E</t>
  </si>
  <si>
    <t>D,B+E,A,A2</t>
  </si>
  <si>
    <t>D,D+E</t>
  </si>
  <si>
    <t>D,D+E,A,A2</t>
  </si>
  <si>
    <t>D1</t>
  </si>
  <si>
    <t>D1,D1+E</t>
  </si>
  <si>
    <t>LVA</t>
  </si>
  <si>
    <t>1.8. Censo de conductores residentes en València. 2018-2020</t>
  </si>
  <si>
    <t>C1,C1+E,A,A2</t>
  </si>
  <si>
    <t>Nota: Titulares de permisos vigentes de circulación a 1 de enero.</t>
  </si>
  <si>
    <t>2015 o posterior</t>
  </si>
  <si>
    <t>1.6. Parque de vehículos de personas residentes en València según tipo de vehículo y carburante. 2022</t>
  </si>
  <si>
    <t>1.7. Bajas de vehículos de personas residentes en València según tipo de vehículo y mes. 2021</t>
  </si>
  <si>
    <t>Diésel</t>
  </si>
  <si>
    <t>Butano</t>
  </si>
  <si>
    <t>Biometano</t>
  </si>
  <si>
    <t>Etanol</t>
  </si>
  <si>
    <t>Hidrógeno</t>
  </si>
  <si>
    <t>Gas Natural Licuado</t>
  </si>
  <si>
    <t>Sin especificar</t>
  </si>
  <si>
    <t>1.5. Altas de vehículos trimestrales según tipo. 2021</t>
  </si>
  <si>
    <t>Primer trimestre</t>
  </si>
  <si>
    <t>Tercer trimestre</t>
  </si>
  <si>
    <t>Segundo trimestre</t>
  </si>
  <si>
    <t>Cuarto trimestre</t>
  </si>
  <si>
    <t>Conductores Noveles</t>
  </si>
  <si>
    <t>D1,D1+E,A,A2</t>
  </si>
  <si>
    <t>De 1991 a 1995</t>
  </si>
  <si>
    <t>Nota: Población del Padrón Municipal de Habitantes a 01/01/2022.</t>
  </si>
  <si>
    <t>3.6. Mercancías transportadas según carga. 2021</t>
  </si>
  <si>
    <t>3.7. Mercancías transportadas según tránsito. 2021</t>
  </si>
  <si>
    <t>3.8. Mercancías transportadas según país de origen y destino. 2021</t>
  </si>
  <si>
    <t>Emiratos Árabes Unidos</t>
  </si>
  <si>
    <t>Estados Unidos de América</t>
  </si>
  <si>
    <t>República Dominicana</t>
  </si>
  <si>
    <t>República Sudafricana</t>
  </si>
  <si>
    <t>Perú</t>
  </si>
  <si>
    <t>Rusia</t>
  </si>
  <si>
    <t>Ecuador</t>
  </si>
  <si>
    <t>Camerún</t>
  </si>
  <si>
    <t>3.9. Mercancías transportadas según tipo. 2021</t>
  </si>
  <si>
    <t>3.10. Vehículos embarcados y desembarcados según tipo. 2021</t>
  </si>
  <si>
    <t>Vehículos especiales</t>
  </si>
  <si>
    <t>3.1. Características generales del Puerto de València</t>
  </si>
  <si>
    <t>En ruta (no consta estación de origen)</t>
  </si>
  <si>
    <t>Personas usuarias</t>
  </si>
  <si>
    <t>Nota: Datos de personas usuarias expresados en miles. (1) Datos correspondientes a una semana tipo del mes de noviembre.</t>
  </si>
  <si>
    <t>València Nord</t>
  </si>
  <si>
    <t>Por año</t>
  </si>
  <si>
    <t>Por día</t>
  </si>
  <si>
    <t>Lunes a viernes</t>
  </si>
  <si>
    <t>Estación Joaquín Sorolla</t>
  </si>
  <si>
    <t>&lt;0,01</t>
  </si>
  <si>
    <t>Cercanias</t>
  </si>
  <si>
    <t>5.4. Transporte ferroviario de pasajeros RENFE. Datos básicos de las estaciones de la ciudad de València. 2021</t>
  </si>
  <si>
    <t>Alta Velocidad (AV)</t>
  </si>
  <si>
    <t>Larga distancia (LD)</t>
  </si>
  <si>
    <t>Media diaria de trenes según tipo de día (1)</t>
  </si>
  <si>
    <t>Media distancia (MD)</t>
  </si>
  <si>
    <t>5.5. Cercanías RENFE. Personas usuarias con origen o destino la ciudad de València por estación, línea y mes. 2021</t>
  </si>
  <si>
    <t>C2</t>
  </si>
  <si>
    <t>C3</t>
  </si>
  <si>
    <t>C5</t>
  </si>
  <si>
    <t>C6</t>
  </si>
  <si>
    <t>Nota: Datos de personas usuarias expresados en miles. C1 (València/Gandia), C2 (València/Moixent), C3 (València/Utiel), C5 (València/Caudiel), C6 (València/Castelló de la Plana).</t>
  </si>
  <si>
    <t>5.6. Media Distancia RENFE. Personas usuarias con origen o destino la ciudad de València según estación y mes. 2021</t>
  </si>
  <si>
    <t>Nota: Datos de personas usuarias expresados en miles. Los viajeros con origen o destino la estación Joaquín Sorolla corresponden a trenes de alta velocidad.</t>
  </si>
  <si>
    <t>5.7. Transporte ferroviario de mercancías RENFE. Mercancías con origen y destino la ciudad de València según provincia. 2021</t>
  </si>
  <si>
    <t>Origen València</t>
  </si>
  <si>
    <t>Destino València</t>
  </si>
  <si>
    <t>Puerto - Muelle Sur</t>
  </si>
  <si>
    <t>Puerto - Muelle Norte</t>
  </si>
  <si>
    <t>Sin víctimas</t>
  </si>
  <si>
    <t>Con víctimas</t>
  </si>
  <si>
    <t>7.2. Vehículos implicados en accidentes. 2021</t>
  </si>
  <si>
    <t>7.3. Accidentes de circulación y víctimas por tipo de accidente. 2021</t>
  </si>
  <si>
    <t>Atropellos</t>
  </si>
  <si>
    <t>Colisión</t>
  </si>
  <si>
    <t>Vuelco</t>
  </si>
  <si>
    <t>Contra obstáculo</t>
  </si>
  <si>
    <t>Salida de vía</t>
  </si>
  <si>
    <t>Varios</t>
  </si>
  <si>
    <t>7.6. Accidentes y víctimas según día de la semana. 2021</t>
  </si>
  <si>
    <t>8.2. Número de licencias de taxi visadas del área de prestación de València. 2012 - 2021</t>
  </si>
  <si>
    <t>Nota: Se incluyen los tramos con medición de intensidad de tráfico y cuya IMD anual es superior a 2.000 bicicletas. Datos correspondientes a intensidades de lunes a viernes de días laborables. (-) Sin datos</t>
  </si>
  <si>
    <t>PERIS Y VALERO – REINO DE VALENCIA (CONTADOR)</t>
  </si>
  <si>
    <t>Número de bicis (31/12/2021)</t>
  </si>
  <si>
    <t>Longitud</t>
  </si>
  <si>
    <t>Nota: Se incluyen los tramos con medición de intensidad de tráfico y cuya IMD anual es superior a 30.000 vehículos. Datos correspondientes a intensidades de lunes a viernes de días laborables. (-) Sin datos</t>
  </si>
  <si>
    <t>CORTES VALENCIANAS (entre Camp del Turia y la Safor)</t>
  </si>
  <si>
    <t>GRUILLEM DE CASTRO (de Puente de las Artes a Puente de San José)</t>
  </si>
  <si>
    <t>Nota: Se incluyen los tramos con medición de intensidad de tráfico y cuya IMD anual es superior a 30.000 vehículos. (-) Sin datos</t>
  </si>
  <si>
    <t>Nota: Datos correspondientes a intensidades de lunes a viernes de días laborables. (-) Sin datos</t>
  </si>
  <si>
    <t>7.7. Accidentes de circulación por distrito. 2021</t>
  </si>
  <si>
    <t>De 1996 a 2000</t>
  </si>
  <si>
    <t>Históricos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</si>
</sst>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(* #,##0.00_);_(* \(#,##0.00\);_(* &quot;-&quot;??_);_(@_)"/>
    <numFmt numFmtId="165" formatCode="0.0"/>
    <numFmt numFmtId="166" formatCode="0.0%"/>
    <numFmt numFmtId="167" formatCode="0.000"/>
    <numFmt numFmtId="168" formatCode="#,##0.0"/>
    <numFmt numFmtId="169" formatCode="_-* #,##0.00\ [$€]_-;\-* #,##0.00\ [$€]_-;_-* &quot;-&quot;??\ [$€]_-;_-@_-"/>
    <numFmt numFmtId="170" formatCode="#,##0;[Red]\-#,##0"/>
    <numFmt numFmtId="171" formatCode="0.0;[Red]0.0"/>
    <numFmt numFmtId="172" formatCode="_-* #,##0.00\ _p_t_a_-;\-* #,##0.00\ _p_t_a_-;_-* &quot;-&quot;??\ _p_t_a_-;_-@_-"/>
  </numFmts>
  <fonts count="4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8"/>
      <name val="Arial"/>
      <family val="2"/>
    </font>
    <font>
      <b/>
      <sz val="10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i/>
      <sz val="8"/>
      <name val="Times New Roman"/>
      <family val="1"/>
    </font>
    <font>
      <vertAlign val="superscript"/>
      <sz val="10"/>
      <name val="Times New Roman"/>
      <family val="1"/>
    </font>
    <font>
      <sz val="10"/>
      <color indexed="10"/>
      <name val="Times New Roman"/>
      <family val="1"/>
    </font>
    <font>
      <sz val="10"/>
      <color indexed="8"/>
      <name val="Times New Roman"/>
      <family val="1"/>
    </font>
    <font>
      <b/>
      <sz val="10"/>
      <color indexed="9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sz val="11"/>
      <name val="Times New Roman"/>
      <family val="1"/>
    </font>
    <font>
      <b/>
      <sz val="10"/>
      <color theme="0"/>
      <name val="Times New Roman"/>
      <family val="1"/>
    </font>
    <font>
      <b/>
      <sz val="10"/>
      <color indexed="8"/>
      <name val="Arial"/>
      <family val="2"/>
    </font>
    <font>
      <sz val="8"/>
      <color rgb="FFB2B2B2"/>
      <name val="Arial"/>
      <family val="2"/>
    </font>
    <font>
      <sz val="10"/>
      <color rgb="FFFF0000"/>
      <name val="Times New Roman"/>
      <family val="1"/>
    </font>
    <font>
      <sz val="10"/>
      <color indexed="8"/>
      <name val="Arial"/>
      <family val="2"/>
    </font>
    <font>
      <i/>
      <sz val="11"/>
      <color rgb="FFFF0000"/>
      <name val="Times New Roman"/>
      <family val="1"/>
    </font>
    <font>
      <b/>
      <sz val="10"/>
      <color rgb="FFFFFFFF"/>
      <name val="Times New Roman"/>
      <family val="1"/>
    </font>
    <font>
      <sz val="10"/>
      <name val="Arial"/>
      <family val="2"/>
    </font>
    <font>
      <i/>
      <sz val="10"/>
      <name val="Times New Roman"/>
      <family val="1"/>
    </font>
    <font>
      <i/>
      <sz val="10"/>
      <color indexed="8"/>
      <name val="Times New Roman"/>
      <family val="1"/>
    </font>
    <font>
      <i/>
      <sz val="10"/>
      <name val="Arial"/>
      <family val="2"/>
    </font>
    <font>
      <sz val="9"/>
      <name val="Times New Roman"/>
      <family val="1"/>
    </font>
    <font>
      <b/>
      <sz val="10"/>
      <color indexed="10"/>
      <name val="Times New Roman"/>
      <family val="1"/>
    </font>
    <font>
      <sz val="10"/>
      <color indexed="9"/>
      <name val="Times New Roman"/>
      <family val="1"/>
    </font>
    <font>
      <sz val="11"/>
      <color indexed="8"/>
      <name val="Times New Roman"/>
      <family val="1"/>
    </font>
  </fonts>
  <fills count="9">
    <fill>
      <patternFill patternType="none"/>
    </fill>
    <fill>
      <patternFill patternType="gray125"/>
    </fill>
    <fill>
      <patternFill patternType="solid">
        <fgColor indexed="17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17"/>
        <bgColor indexed="8"/>
      </patternFill>
    </fill>
    <fill>
      <patternFill patternType="solid">
        <fgColor rgb="FFD1D1FF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rgb="FF000080"/>
        <bgColor rgb="FF000000"/>
      </patternFill>
    </fill>
    <fill>
      <patternFill patternType="solid">
        <fgColor rgb="FFD1D1FF"/>
        <bgColor rgb="FF000000"/>
      </patternFill>
    </fill>
  </fills>
  <borders count="6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</borders>
  <cellStyleXfs count="29">
    <xf numFmtId="0" fontId="0" fillId="0" borderId="0"/>
    <xf numFmtId="169" fontId="4" fillId="0" borderId="0" applyFont="0" applyFill="0" applyBorder="0" applyAlignment="0" applyProtection="0"/>
    <xf numFmtId="0" fontId="5" fillId="0" borderId="0"/>
    <xf numFmtId="0" fontId="20" fillId="0" borderId="0"/>
    <xf numFmtId="0" fontId="6" fillId="0" borderId="0"/>
    <xf numFmtId="0" fontId="6" fillId="0" borderId="0"/>
    <xf numFmtId="9" fontId="4" fillId="0" borderId="0" applyFont="0" applyFill="0" applyBorder="0" applyAlignment="0" applyProtection="0"/>
    <xf numFmtId="0" fontId="26" fillId="0" borderId="2" applyNumberFormat="0"/>
    <xf numFmtId="0" fontId="20" fillId="0" borderId="2" applyNumberFormat="0"/>
    <xf numFmtId="172" fontId="4" fillId="0" borderId="0" applyFont="0" applyFill="0" applyBorder="0" applyAlignment="0" applyProtection="0"/>
    <xf numFmtId="0" fontId="4" fillId="0" borderId="0"/>
    <xf numFmtId="0" fontId="3" fillId="0" borderId="0"/>
    <xf numFmtId="0" fontId="29" fillId="0" borderId="0"/>
    <xf numFmtId="164" fontId="2" fillId="0" borderId="0" applyFont="0" applyFill="0" applyBorder="0" applyAlignment="0" applyProtection="0"/>
    <xf numFmtId="0" fontId="4" fillId="0" borderId="0"/>
    <xf numFmtId="0" fontId="2" fillId="0" borderId="0"/>
    <xf numFmtId="0" fontId="2" fillId="0" borderId="0"/>
    <xf numFmtId="164" fontId="4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32" fillId="0" borderId="0"/>
    <xf numFmtId="9" fontId="4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164" fontId="4" fillId="0" borderId="0" applyFont="0" applyFill="0" applyBorder="0" applyAlignment="0" applyProtection="0"/>
  </cellStyleXfs>
  <cellXfs count="355">
    <xf numFmtId="0" fontId="0" fillId="0" borderId="0" xfId="0"/>
    <xf numFmtId="0" fontId="0" fillId="0" borderId="0" xfId="0" applyAlignment="1">
      <alignment horizontal="right"/>
    </xf>
    <xf numFmtId="3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left"/>
    </xf>
    <xf numFmtId="0" fontId="5" fillId="0" borderId="0" xfId="0" applyFont="1" applyAlignment="1">
      <alignment horizontal="right"/>
    </xf>
    <xf numFmtId="0" fontId="5" fillId="0" borderId="0" xfId="0" applyFont="1"/>
    <xf numFmtId="0" fontId="0" fillId="0" borderId="0" xfId="0" applyFill="1"/>
    <xf numFmtId="0" fontId="0" fillId="0" borderId="0" xfId="0" applyBorder="1" applyAlignment="1">
      <alignment horizontal="right"/>
    </xf>
    <xf numFmtId="0" fontId="0" fillId="0" borderId="0" xfId="0" applyBorder="1"/>
    <xf numFmtId="0" fontId="4" fillId="0" borderId="0" xfId="0" applyFont="1"/>
    <xf numFmtId="0" fontId="0" fillId="0" borderId="0" xfId="0" applyFill="1" applyAlignment="1">
      <alignment horizontal="right"/>
    </xf>
    <xf numFmtId="0" fontId="5" fillId="0" borderId="0" xfId="0" applyFont="1" applyFill="1"/>
    <xf numFmtId="0" fontId="10" fillId="0" borderId="0" xfId="0" applyFont="1" applyAlignment="1">
      <alignment horizontal="right"/>
    </xf>
    <xf numFmtId="3" fontId="10" fillId="0" borderId="0" xfId="0" applyNumberFormat="1" applyFont="1" applyAlignment="1">
      <alignment horizontal="right"/>
    </xf>
    <xf numFmtId="0" fontId="10" fillId="0" borderId="0" xfId="0" applyFont="1" applyAlignment="1">
      <alignment horizontal="left"/>
    </xf>
    <xf numFmtId="3" fontId="10" fillId="0" borderId="0" xfId="0" applyNumberFormat="1" applyFont="1"/>
    <xf numFmtId="165" fontId="10" fillId="0" borderId="0" xfId="0" applyNumberFormat="1" applyFont="1" applyAlignment="1">
      <alignment horizontal="right"/>
    </xf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3" fontId="10" fillId="0" borderId="0" xfId="0" applyNumberFormat="1" applyFont="1" applyFill="1"/>
    <xf numFmtId="0" fontId="10" fillId="2" borderId="0" xfId="0" applyFont="1" applyFill="1" applyAlignment="1">
      <alignment horizontal="left"/>
    </xf>
    <xf numFmtId="165" fontId="10" fillId="2" borderId="0" xfId="0" applyNumberFormat="1" applyFont="1" applyFill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10" fillId="0" borderId="0" xfId="0" applyFont="1" applyFill="1" applyAlignment="1"/>
    <xf numFmtId="165" fontId="10" fillId="0" borderId="0" xfId="0" applyNumberFormat="1" applyFont="1" applyFill="1" applyAlignment="1">
      <alignment horizontal="right"/>
    </xf>
    <xf numFmtId="0" fontId="10" fillId="0" borderId="0" xfId="0" applyFont="1" applyFill="1"/>
    <xf numFmtId="0" fontId="10" fillId="2" borderId="0" xfId="0" applyFont="1" applyFill="1" applyAlignment="1">
      <alignment horizontal="left" indent="1"/>
    </xf>
    <xf numFmtId="3" fontId="10" fillId="2" borderId="0" xfId="0" applyNumberFormat="1" applyFont="1" applyFill="1"/>
    <xf numFmtId="0" fontId="10" fillId="0" borderId="0" xfId="0" applyFont="1" applyFill="1" applyAlignment="1">
      <alignment horizontal="left" indent="1"/>
    </xf>
    <xf numFmtId="3" fontId="10" fillId="0" borderId="0" xfId="0" applyNumberFormat="1" applyFont="1" applyFill="1" applyAlignment="1">
      <alignment horizontal="right"/>
    </xf>
    <xf numFmtId="0" fontId="10" fillId="2" borderId="0" xfId="0" applyFont="1" applyFill="1"/>
    <xf numFmtId="3" fontId="10" fillId="2" borderId="0" xfId="0" applyNumberFormat="1" applyFont="1" applyFill="1" applyAlignment="1">
      <alignment horizontal="right"/>
    </xf>
    <xf numFmtId="168" fontId="10" fillId="2" borderId="0" xfId="0" applyNumberFormat="1" applyFont="1" applyFill="1" applyAlignment="1">
      <alignment horizontal="right"/>
    </xf>
    <xf numFmtId="3" fontId="10" fillId="0" borderId="0" xfId="0" applyNumberFormat="1" applyFont="1" applyFill="1" applyAlignment="1">
      <alignment horizontal="left" indent="1"/>
    </xf>
    <xf numFmtId="3" fontId="10" fillId="2" borderId="0" xfId="0" applyNumberFormat="1" applyFont="1" applyFill="1" applyAlignment="1">
      <alignment horizontal="left" indent="1"/>
    </xf>
    <xf numFmtId="3" fontId="10" fillId="0" borderId="0" xfId="0" applyNumberFormat="1" applyFont="1" applyFill="1" applyAlignment="1">
      <alignment horizontal="right" wrapText="1"/>
    </xf>
    <xf numFmtId="3" fontId="10" fillId="2" borderId="0" xfId="0" applyNumberFormat="1" applyFont="1" applyFill="1" applyAlignment="1">
      <alignment horizontal="right" wrapText="1"/>
    </xf>
    <xf numFmtId="0" fontId="10" fillId="2" borderId="0" xfId="0" applyFont="1" applyFill="1" applyAlignment="1">
      <alignment horizontal="left" indent="2"/>
    </xf>
    <xf numFmtId="0" fontId="10" fillId="0" borderId="0" xfId="0" applyFont="1" applyFill="1" applyAlignment="1">
      <alignment horizontal="left" indent="2"/>
    </xf>
    <xf numFmtId="3" fontId="13" fillId="0" borderId="0" xfId="0" applyNumberFormat="1" applyFont="1"/>
    <xf numFmtId="3" fontId="10" fillId="0" borderId="0" xfId="0" applyNumberFormat="1" applyFont="1" applyFill="1" applyAlignment="1">
      <alignment horizontal="left"/>
    </xf>
    <xf numFmtId="3" fontId="10" fillId="2" borderId="0" xfId="0" applyNumberFormat="1" applyFont="1" applyFill="1" applyAlignment="1">
      <alignment horizontal="left"/>
    </xf>
    <xf numFmtId="0" fontId="10" fillId="2" borderId="0" xfId="0" applyFont="1" applyFill="1" applyAlignment="1">
      <alignment horizontal="left" wrapText="1" indent="1"/>
    </xf>
    <xf numFmtId="3" fontId="10" fillId="2" borderId="0" xfId="0" quotePrefix="1" applyNumberFormat="1" applyFont="1" applyFill="1" applyAlignment="1">
      <alignment horizontal="right"/>
    </xf>
    <xf numFmtId="3" fontId="10" fillId="0" borderId="0" xfId="0" quotePrefix="1" applyNumberFormat="1" applyFont="1" applyFill="1" applyAlignment="1">
      <alignment horizontal="right"/>
    </xf>
    <xf numFmtId="3" fontId="10" fillId="0" borderId="0" xfId="0" applyNumberFormat="1" applyFont="1" applyFill="1" applyAlignment="1"/>
    <xf numFmtId="0" fontId="10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left" indent="1"/>
    </xf>
    <xf numFmtId="3" fontId="10" fillId="2" borderId="0" xfId="0" applyNumberFormat="1" applyFont="1" applyFill="1" applyBorder="1" applyAlignment="1">
      <alignment horizontal="right"/>
    </xf>
    <xf numFmtId="0" fontId="10" fillId="0" borderId="0" xfId="0" applyFont="1" applyFill="1" applyAlignment="1">
      <alignment horizontal="right"/>
    </xf>
    <xf numFmtId="0" fontId="10" fillId="2" borderId="0" xfId="0" applyFont="1" applyFill="1" applyAlignment="1">
      <alignment horizontal="right"/>
    </xf>
    <xf numFmtId="0" fontId="11" fillId="0" borderId="0" xfId="0" applyFont="1" applyBorder="1"/>
    <xf numFmtId="0" fontId="10" fillId="0" borderId="0" xfId="0" applyFont="1" applyBorder="1"/>
    <xf numFmtId="0" fontId="10" fillId="0" borderId="0" xfId="0" applyFont="1" applyBorder="1" applyAlignment="1">
      <alignment horizontal="right"/>
    </xf>
    <xf numFmtId="3" fontId="10" fillId="0" borderId="0" xfId="0" applyNumberFormat="1" applyFont="1" applyBorder="1"/>
    <xf numFmtId="3" fontId="10" fillId="0" borderId="0" xfId="0" applyNumberFormat="1" applyFont="1" applyFill="1" applyBorder="1"/>
    <xf numFmtId="0" fontId="10" fillId="2" borderId="0" xfId="0" applyFont="1" applyFill="1" applyBorder="1" applyAlignment="1">
      <alignment horizontal="left" indent="1"/>
    </xf>
    <xf numFmtId="3" fontId="10" fillId="2" borderId="0" xfId="0" applyNumberFormat="1" applyFont="1" applyFill="1" applyBorder="1"/>
    <xf numFmtId="0" fontId="10" fillId="2" borderId="0" xfId="0" applyFont="1" applyFill="1" applyBorder="1" applyAlignment="1">
      <alignment horizontal="right"/>
    </xf>
    <xf numFmtId="0" fontId="10" fillId="0" borderId="0" xfId="0" applyFont="1" applyFill="1" applyBorder="1"/>
    <xf numFmtId="0" fontId="10" fillId="2" borderId="0" xfId="0" applyFont="1" applyFill="1" applyBorder="1"/>
    <xf numFmtId="0" fontId="13" fillId="0" borderId="0" xfId="0" applyFont="1" applyBorder="1"/>
    <xf numFmtId="3" fontId="13" fillId="0" borderId="0" xfId="0" applyNumberFormat="1" applyFont="1" applyBorder="1"/>
    <xf numFmtId="0" fontId="13" fillId="0" borderId="0" xfId="0" applyFont="1" applyBorder="1" applyAlignment="1">
      <alignment horizontal="right"/>
    </xf>
    <xf numFmtId="3" fontId="13" fillId="0" borderId="0" xfId="0" applyNumberFormat="1" applyFont="1" applyBorder="1" applyAlignment="1">
      <alignment horizontal="right"/>
    </xf>
    <xf numFmtId="0" fontId="10" fillId="2" borderId="0" xfId="0" applyFont="1" applyFill="1" applyAlignment="1"/>
    <xf numFmtId="0" fontId="11" fillId="0" borderId="0" xfId="0" applyFont="1" applyFill="1"/>
    <xf numFmtId="0" fontId="13" fillId="0" borderId="0" xfId="0" applyFont="1" applyFill="1"/>
    <xf numFmtId="170" fontId="10" fillId="0" borderId="0" xfId="0" applyNumberFormat="1" applyFont="1" applyFill="1"/>
    <xf numFmtId="0" fontId="13" fillId="0" borderId="0" xfId="0" applyFont="1" applyAlignment="1">
      <alignment horizontal="left"/>
    </xf>
    <xf numFmtId="0" fontId="11" fillId="0" borderId="0" xfId="0" applyFont="1" applyAlignment="1"/>
    <xf numFmtId="0" fontId="12" fillId="0" borderId="0" xfId="0" applyFont="1" applyAlignment="1"/>
    <xf numFmtId="4" fontId="10" fillId="0" borderId="0" xfId="0" applyNumberFormat="1" applyFont="1" applyFill="1" applyAlignment="1">
      <alignment horizontal="right"/>
    </xf>
    <xf numFmtId="4" fontId="10" fillId="2" borderId="0" xfId="0" applyNumberFormat="1" applyFont="1" applyFill="1" applyAlignment="1">
      <alignment horizontal="right"/>
    </xf>
    <xf numFmtId="0" fontId="10" fillId="0" borderId="0" xfId="0" applyFont="1" applyAlignment="1">
      <alignment horizontal="center"/>
    </xf>
    <xf numFmtId="167" fontId="10" fillId="0" borderId="0" xfId="0" applyNumberFormat="1" applyFont="1" applyAlignment="1">
      <alignment horizontal="right"/>
    </xf>
    <xf numFmtId="2" fontId="10" fillId="0" borderId="0" xfId="0" applyNumberFormat="1" applyFont="1" applyFill="1" applyAlignment="1">
      <alignment horizontal="right"/>
    </xf>
    <xf numFmtId="2" fontId="10" fillId="2" borderId="0" xfId="0" applyNumberFormat="1" applyFont="1" applyFill="1" applyAlignment="1">
      <alignment horizontal="right"/>
    </xf>
    <xf numFmtId="2" fontId="10" fillId="0" borderId="0" xfId="0" applyNumberFormat="1" applyFont="1" applyFill="1"/>
    <xf numFmtId="0" fontId="13" fillId="0" borderId="0" xfId="0" applyFont="1" applyAlignment="1">
      <alignment horizontal="center"/>
    </xf>
    <xf numFmtId="0" fontId="11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17" fillId="3" borderId="0" xfId="0" applyFont="1" applyFill="1"/>
    <xf numFmtId="3" fontId="16" fillId="0" borderId="0" xfId="4" quotePrefix="1" applyNumberFormat="1" applyFont="1" applyFill="1" applyBorder="1" applyAlignment="1">
      <alignment horizontal="right" wrapText="1"/>
    </xf>
    <xf numFmtId="3" fontId="16" fillId="0" borderId="0" xfId="4" applyNumberFormat="1" applyFont="1" applyFill="1" applyBorder="1" applyAlignment="1">
      <alignment horizontal="right" wrapText="1"/>
    </xf>
    <xf numFmtId="0" fontId="16" fillId="0" borderId="0" xfId="4" applyFont="1" applyFill="1" applyBorder="1" applyAlignment="1">
      <alignment horizontal="left" wrapText="1"/>
    </xf>
    <xf numFmtId="0" fontId="16" fillId="4" borderId="0" xfId="4" applyFont="1" applyFill="1" applyBorder="1" applyAlignment="1">
      <alignment horizontal="left" wrapText="1"/>
    </xf>
    <xf numFmtId="3" fontId="16" fillId="4" borderId="0" xfId="4" applyNumberFormat="1" applyFont="1" applyFill="1" applyBorder="1" applyAlignment="1">
      <alignment horizontal="right" wrapText="1"/>
    </xf>
    <xf numFmtId="3" fontId="16" fillId="2" borderId="0" xfId="4" applyNumberFormat="1" applyFont="1" applyFill="1" applyBorder="1" applyAlignment="1">
      <alignment horizontal="right" wrapText="1"/>
    </xf>
    <xf numFmtId="3" fontId="10" fillId="2" borderId="0" xfId="0" quotePrefix="1" applyNumberFormat="1" applyFont="1" applyFill="1" applyBorder="1" applyAlignment="1">
      <alignment horizontal="right"/>
    </xf>
    <xf numFmtId="4" fontId="10" fillId="0" borderId="0" xfId="0" applyNumberFormat="1" applyFont="1"/>
    <xf numFmtId="3" fontId="17" fillId="3" borderId="0" xfId="0" applyNumberFormat="1" applyFont="1" applyFill="1" applyAlignment="1">
      <alignment horizontal="right"/>
    </xf>
    <xf numFmtId="3" fontId="17" fillId="3" borderId="0" xfId="0" applyNumberFormat="1" applyFont="1" applyFill="1" applyAlignment="1">
      <alignment horizontal="right" wrapText="1"/>
    </xf>
    <xf numFmtId="166" fontId="17" fillId="3" borderId="0" xfId="0" applyNumberFormat="1" applyFont="1" applyFill="1" applyAlignment="1">
      <alignment horizontal="right" wrapText="1"/>
    </xf>
    <xf numFmtId="0" fontId="17" fillId="3" borderId="0" xfId="0" applyNumberFormat="1" applyFont="1" applyFill="1" applyAlignment="1">
      <alignment horizontal="right" wrapText="1"/>
    </xf>
    <xf numFmtId="0" fontId="17" fillId="3" borderId="0" xfId="0" applyFont="1" applyFill="1" applyAlignment="1">
      <alignment horizontal="left"/>
    </xf>
    <xf numFmtId="0" fontId="17" fillId="3" borderId="0" xfId="0" applyFont="1" applyFill="1" applyBorder="1" applyAlignment="1" applyProtection="1">
      <alignment horizontal="left" vertical="center" wrapText="1"/>
    </xf>
    <xf numFmtId="0" fontId="17" fillId="3" borderId="0" xfId="0" applyFont="1" applyFill="1" applyBorder="1" applyAlignment="1">
      <alignment horizontal="right"/>
    </xf>
    <xf numFmtId="0" fontId="17" fillId="3" borderId="0" xfId="0" applyFont="1" applyFill="1" applyBorder="1"/>
    <xf numFmtId="165" fontId="17" fillId="3" borderId="0" xfId="0" applyNumberFormat="1" applyFont="1" applyFill="1" applyAlignment="1">
      <alignment horizontal="right" wrapText="1"/>
    </xf>
    <xf numFmtId="3" fontId="17" fillId="3" borderId="0" xfId="0" applyNumberFormat="1" applyFont="1" applyFill="1" applyBorder="1" applyAlignment="1">
      <alignment horizontal="right"/>
    </xf>
    <xf numFmtId="170" fontId="10" fillId="2" borderId="0" xfId="0" applyNumberFormat="1" applyFont="1" applyFill="1"/>
    <xf numFmtId="0" fontId="10" fillId="2" borderId="0" xfId="0" applyFont="1" applyFill="1" applyAlignment="1">
      <alignment wrapText="1"/>
    </xf>
    <xf numFmtId="0" fontId="10" fillId="0" borderId="0" xfId="0" applyFont="1" applyFill="1" applyBorder="1" applyAlignment="1">
      <alignment horizontal="right" vertical="center"/>
    </xf>
    <xf numFmtId="3" fontId="10" fillId="0" borderId="0" xfId="0" applyNumberFormat="1" applyFont="1" applyBorder="1" applyAlignment="1">
      <alignment vertical="center"/>
    </xf>
    <xf numFmtId="166" fontId="10" fillId="0" borderId="0" xfId="0" applyNumberFormat="1" applyFont="1" applyBorder="1" applyAlignment="1">
      <alignment vertical="center"/>
    </xf>
    <xf numFmtId="0" fontId="19" fillId="0" borderId="0" xfId="0" applyFont="1"/>
    <xf numFmtId="0" fontId="18" fillId="0" borderId="0" xfId="0" applyFont="1"/>
    <xf numFmtId="3" fontId="5" fillId="0" borderId="0" xfId="0" applyNumberFormat="1" applyFont="1" applyFill="1" applyBorder="1" applyAlignment="1">
      <alignment horizontal="left" vertical="top"/>
    </xf>
    <xf numFmtId="3" fontId="5" fillId="0" borderId="0" xfId="0" applyNumberFormat="1" applyFont="1" applyFill="1" applyBorder="1" applyAlignment="1">
      <alignment horizontal="right" vertical="top"/>
    </xf>
    <xf numFmtId="3" fontId="5" fillId="0" borderId="0" xfId="0" applyNumberFormat="1" applyFont="1" applyAlignment="1">
      <alignment horizontal="right" vertical="center" wrapText="1"/>
    </xf>
    <xf numFmtId="3" fontId="5" fillId="0" borderId="0" xfId="0" applyNumberFormat="1" applyFont="1" applyFill="1" applyBorder="1" applyAlignment="1">
      <alignment horizontal="right" vertical="center"/>
    </xf>
    <xf numFmtId="3" fontId="5" fillId="0" borderId="0" xfId="3" applyNumberFormat="1" applyFont="1" applyFill="1" applyBorder="1" applyAlignment="1">
      <alignment horizontal="left" vertical="center" wrapText="1"/>
    </xf>
    <xf numFmtId="3" fontId="18" fillId="0" borderId="0" xfId="3" applyNumberFormat="1" applyFont="1" applyFill="1" applyBorder="1" applyAlignment="1">
      <alignment horizontal="left"/>
    </xf>
    <xf numFmtId="3" fontId="5" fillId="0" borderId="0" xfId="3" applyNumberFormat="1" applyFont="1" applyFill="1" applyBorder="1" applyAlignment="1">
      <alignment horizontal="left" indent="1"/>
    </xf>
    <xf numFmtId="3" fontId="5" fillId="0" borderId="0" xfId="3" applyNumberFormat="1" applyFont="1" applyFill="1" applyBorder="1" applyAlignment="1">
      <alignment horizontal="right"/>
    </xf>
    <xf numFmtId="3" fontId="10" fillId="0" borderId="0" xfId="0" quotePrefix="1" applyNumberFormat="1" applyFont="1" applyFill="1" applyBorder="1" applyAlignment="1">
      <alignment horizontal="right"/>
    </xf>
    <xf numFmtId="0" fontId="10" fillId="0" borderId="0" xfId="0" quotePrefix="1" applyFont="1" applyFill="1" applyBorder="1" applyAlignment="1">
      <alignment horizontal="right"/>
    </xf>
    <xf numFmtId="3" fontId="10" fillId="0" borderId="0" xfId="0" applyNumberFormat="1" applyFont="1" applyAlignment="1">
      <alignment horizontal="left" indent="1"/>
    </xf>
    <xf numFmtId="0" fontId="10" fillId="2" borderId="0" xfId="0" applyFont="1" applyFill="1" applyBorder="1" applyAlignment="1">
      <alignment wrapText="1"/>
    </xf>
    <xf numFmtId="3" fontId="10" fillId="2" borderId="0" xfId="0" applyNumberFormat="1" applyFont="1" applyFill="1" applyBorder="1" applyAlignment="1">
      <alignment horizontal="right" vertical="center"/>
    </xf>
    <xf numFmtId="3" fontId="10" fillId="2" borderId="0" xfId="0" applyNumberFormat="1" applyFont="1" applyFill="1" applyAlignment="1">
      <alignment horizontal="left" indent="2"/>
    </xf>
    <xf numFmtId="3" fontId="4" fillId="0" borderId="0" xfId="0" applyNumberFormat="1" applyFont="1" applyAlignment="1">
      <alignment horizontal="right" wrapText="1"/>
    </xf>
    <xf numFmtId="166" fontId="4" fillId="0" borderId="0" xfId="0" applyNumberFormat="1" applyFont="1" applyAlignment="1">
      <alignment horizontal="right" wrapText="1"/>
    </xf>
    <xf numFmtId="0" fontId="4" fillId="0" borderId="0" xfId="0" applyFont="1" applyAlignment="1">
      <alignment horizontal="right" wrapText="1"/>
    </xf>
    <xf numFmtId="3" fontId="4" fillId="0" borderId="0" xfId="0" applyNumberFormat="1" applyFont="1"/>
    <xf numFmtId="3" fontId="19" fillId="0" borderId="0" xfId="0" applyNumberFormat="1" applyFont="1"/>
    <xf numFmtId="0" fontId="19" fillId="0" borderId="0" xfId="0" applyFont="1" applyAlignment="1">
      <alignment wrapText="1"/>
    </xf>
    <xf numFmtId="3" fontId="18" fillId="0" borderId="0" xfId="3" applyNumberFormat="1" applyFont="1" applyFill="1" applyBorder="1" applyAlignment="1">
      <alignment horizontal="right"/>
    </xf>
    <xf numFmtId="9" fontId="5" fillId="0" borderId="0" xfId="3" applyNumberFormat="1" applyFont="1" applyFill="1" applyBorder="1" applyAlignment="1">
      <alignment horizontal="right"/>
    </xf>
    <xf numFmtId="0" fontId="10" fillId="0" borderId="0" xfId="0" applyNumberFormat="1" applyFont="1" applyFill="1" applyAlignment="1">
      <alignment horizontal="right" wrapText="1"/>
    </xf>
    <xf numFmtId="0" fontId="21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3" fontId="22" fillId="0" borderId="0" xfId="0" applyNumberFormat="1" applyFont="1"/>
    <xf numFmtId="0" fontId="21" fillId="0" borderId="0" xfId="0" applyFont="1" applyAlignment="1">
      <alignment horizontal="right"/>
    </xf>
    <xf numFmtId="165" fontId="10" fillId="0" borderId="0" xfId="0" quotePrefix="1" applyNumberFormat="1" applyFont="1" applyFill="1" applyAlignment="1">
      <alignment horizontal="right"/>
    </xf>
    <xf numFmtId="167" fontId="10" fillId="0" borderId="0" xfId="0" applyNumberFormat="1" applyFont="1" applyFill="1" applyAlignment="1">
      <alignment horizontal="right"/>
    </xf>
    <xf numFmtId="0" fontId="23" fillId="0" borderId="0" xfId="0" applyFont="1"/>
    <xf numFmtId="0" fontId="4" fillId="0" borderId="0" xfId="0" applyFont="1" applyFill="1"/>
    <xf numFmtId="165" fontId="8" fillId="0" borderId="0" xfId="0" applyNumberFormat="1" applyFont="1" applyFill="1" applyAlignment="1">
      <alignment horizontal="right"/>
    </xf>
    <xf numFmtId="3" fontId="8" fillId="0" borderId="0" xfId="0" applyNumberFormat="1" applyFont="1" applyFill="1"/>
    <xf numFmtId="3" fontId="8" fillId="0" borderId="0" xfId="0" applyNumberFormat="1" applyFont="1" applyFill="1" applyAlignment="1">
      <alignment horizontal="right"/>
    </xf>
    <xf numFmtId="165" fontId="8" fillId="0" borderId="0" xfId="0" applyNumberFormat="1" applyFont="1" applyAlignment="1">
      <alignment horizontal="right"/>
    </xf>
    <xf numFmtId="168" fontId="10" fillId="0" borderId="0" xfId="0" applyNumberFormat="1" applyFont="1" applyFill="1" applyAlignment="1">
      <alignment horizontal="right"/>
    </xf>
    <xf numFmtId="0" fontId="24" fillId="0" borderId="0" xfId="0" applyFont="1"/>
    <xf numFmtId="0" fontId="8" fillId="0" borderId="0" xfId="0" applyFont="1" applyFill="1" applyAlignment="1">
      <alignment horizontal="left"/>
    </xf>
    <xf numFmtId="0" fontId="8" fillId="2" borderId="0" xfId="0" applyFont="1" applyFill="1" applyAlignment="1">
      <alignment horizontal="left"/>
    </xf>
    <xf numFmtId="3" fontId="10" fillId="2" borderId="0" xfId="0" applyNumberFormat="1" applyFont="1" applyFill="1" applyAlignment="1"/>
    <xf numFmtId="3" fontId="16" fillId="4" borderId="0" xfId="4" quotePrefix="1" applyNumberFormat="1" applyFont="1" applyFill="1" applyBorder="1" applyAlignment="1">
      <alignment horizontal="right" wrapText="1"/>
    </xf>
    <xf numFmtId="166" fontId="8" fillId="0" borderId="0" xfId="0" applyNumberFormat="1" applyFont="1" applyFill="1" applyAlignment="1">
      <alignment horizontal="right"/>
    </xf>
    <xf numFmtId="166" fontId="10" fillId="2" borderId="0" xfId="0" applyNumberFormat="1" applyFont="1" applyFill="1" applyAlignment="1">
      <alignment horizontal="right"/>
    </xf>
    <xf numFmtId="166" fontId="10" fillId="0" borderId="0" xfId="0" applyNumberFormat="1" applyFont="1" applyFill="1" applyAlignment="1">
      <alignment horizontal="right"/>
    </xf>
    <xf numFmtId="0" fontId="17" fillId="3" borderId="1" xfId="0" applyFont="1" applyFill="1" applyBorder="1" applyAlignment="1">
      <alignment horizontal="right"/>
    </xf>
    <xf numFmtId="0" fontId="17" fillId="3" borderId="1" xfId="0" applyFont="1" applyFill="1" applyBorder="1" applyAlignment="1">
      <alignment horizontal="right" wrapText="1"/>
    </xf>
    <xf numFmtId="0" fontId="16" fillId="2" borderId="0" xfId="5" applyFont="1" applyFill="1" applyBorder="1" applyAlignment="1">
      <alignment horizontal="left" wrapText="1"/>
    </xf>
    <xf numFmtId="0" fontId="22" fillId="0" borderId="0" xfId="0" applyFont="1" applyFill="1"/>
    <xf numFmtId="0" fontId="18" fillId="0" borderId="0" xfId="0" applyFont="1" applyFill="1"/>
    <xf numFmtId="3" fontId="17" fillId="3" borderId="0" xfId="0" applyNumberFormat="1" applyFont="1" applyFill="1"/>
    <xf numFmtId="3" fontId="10" fillId="0" borderId="0" xfId="0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168" fontId="10" fillId="0" borderId="0" xfId="0" applyNumberFormat="1" applyFont="1" applyFill="1"/>
    <xf numFmtId="168" fontId="10" fillId="2" borderId="0" xfId="0" applyNumberFormat="1" applyFont="1" applyFill="1"/>
    <xf numFmtId="168" fontId="10" fillId="2" borderId="0" xfId="0" quotePrefix="1" applyNumberFormat="1" applyFont="1" applyFill="1" applyAlignment="1">
      <alignment horizontal="right"/>
    </xf>
    <xf numFmtId="0" fontId="8" fillId="0" borderId="0" xfId="0" applyFont="1" applyFill="1" applyAlignment="1"/>
    <xf numFmtId="0" fontId="10" fillId="0" borderId="0" xfId="0" applyFont="1" applyAlignment="1">
      <alignment horizontal="left" indent="1"/>
    </xf>
    <xf numFmtId="3" fontId="8" fillId="0" borderId="0" xfId="0" applyNumberFormat="1" applyFont="1"/>
    <xf numFmtId="3" fontId="10" fillId="0" borderId="0" xfId="0" applyNumberFormat="1" applyFont="1" applyAlignment="1"/>
    <xf numFmtId="0" fontId="10" fillId="5" borderId="0" xfId="0" applyFont="1" applyFill="1" applyAlignment="1">
      <alignment horizontal="left" wrapText="1" indent="1"/>
    </xf>
    <xf numFmtId="3" fontId="10" fillId="5" borderId="0" xfId="0" applyNumberFormat="1" applyFont="1" applyFill="1" applyAlignment="1">
      <alignment horizontal="right"/>
    </xf>
    <xf numFmtId="3" fontId="10" fillId="5" borderId="0" xfId="0" quotePrefix="1" applyNumberFormat="1" applyFont="1" applyFill="1" applyAlignment="1">
      <alignment horizontal="right"/>
    </xf>
    <xf numFmtId="0" fontId="10" fillId="5" borderId="0" xfId="0" applyFont="1" applyFill="1" applyAlignment="1">
      <alignment horizontal="left" indent="1"/>
    </xf>
    <xf numFmtId="3" fontId="10" fillId="5" borderId="0" xfId="0" applyNumberFormat="1" applyFont="1" applyFill="1"/>
    <xf numFmtId="0" fontId="25" fillId="3" borderId="0" xfId="0" applyFont="1" applyFill="1"/>
    <xf numFmtId="0" fontId="25" fillId="3" borderId="0" xfId="0" applyFont="1" applyFill="1" applyAlignment="1">
      <alignment horizontal="right" wrapText="1"/>
    </xf>
    <xf numFmtId="165" fontId="10" fillId="2" borderId="0" xfId="0" quotePrefix="1" applyNumberFormat="1" applyFont="1" applyFill="1" applyAlignment="1">
      <alignment horizontal="right"/>
    </xf>
    <xf numFmtId="171" fontId="8" fillId="0" borderId="0" xfId="6" applyNumberFormat="1" applyFont="1" applyFill="1"/>
    <xf numFmtId="171" fontId="10" fillId="2" borderId="0" xfId="0" applyNumberFormat="1" applyFont="1" applyFill="1" applyAlignment="1">
      <alignment horizontal="right"/>
    </xf>
    <xf numFmtId="171" fontId="10" fillId="2" borderId="0" xfId="6" applyNumberFormat="1" applyFont="1" applyFill="1"/>
    <xf numFmtId="171" fontId="10" fillId="0" borderId="0" xfId="6" applyNumberFormat="1" applyFont="1" applyFill="1"/>
    <xf numFmtId="0" fontId="10" fillId="2" borderId="0" xfId="0" applyNumberFormat="1" applyFont="1" applyFill="1" applyAlignment="1">
      <alignment horizontal="right"/>
    </xf>
    <xf numFmtId="0" fontId="10" fillId="0" borderId="0" xfId="0" applyNumberFormat="1" applyFont="1" applyFill="1" applyBorder="1"/>
    <xf numFmtId="0" fontId="0" fillId="0" borderId="0" xfId="0" applyAlignment="1">
      <alignment horizontal="right"/>
    </xf>
    <xf numFmtId="3" fontId="10" fillId="0" borderId="0" xfId="0" applyNumberFormat="1" applyFont="1" applyAlignment="1">
      <alignment horizontal="left"/>
    </xf>
    <xf numFmtId="3" fontId="8" fillId="2" borderId="0" xfId="0" applyNumberFormat="1" applyFont="1" applyFill="1" applyAlignment="1">
      <alignment horizontal="right"/>
    </xf>
    <xf numFmtId="3" fontId="8" fillId="0" borderId="0" xfId="0" applyNumberFormat="1" applyFont="1" applyFill="1" applyAlignment="1"/>
    <xf numFmtId="0" fontId="10" fillId="5" borderId="0" xfId="0" applyFont="1" applyFill="1" applyAlignment="1">
      <alignment horizontal="left" indent="2"/>
    </xf>
    <xf numFmtId="3" fontId="10" fillId="5" borderId="0" xfId="0" applyNumberFormat="1" applyFont="1" applyFill="1" applyAlignment="1">
      <alignment horizontal="left" indent="1"/>
    </xf>
    <xf numFmtId="168" fontId="10" fillId="0" borderId="0" xfId="0" applyNumberFormat="1" applyFont="1" applyAlignment="1">
      <alignment horizontal="right"/>
    </xf>
    <xf numFmtId="0" fontId="8" fillId="0" borderId="0" xfId="0" applyFont="1" applyFill="1" applyBorder="1" applyAlignment="1" applyProtection="1">
      <alignment horizontal="left" vertical="center" wrapText="1"/>
    </xf>
    <xf numFmtId="3" fontId="8" fillId="0" borderId="0" xfId="0" applyNumberFormat="1" applyFont="1" applyFill="1" applyBorder="1" applyAlignment="1">
      <alignment horizontal="right"/>
    </xf>
    <xf numFmtId="0" fontId="8" fillId="0" borderId="0" xfId="0" applyFont="1" applyFill="1"/>
    <xf numFmtId="3" fontId="8" fillId="0" borderId="0" xfId="0" applyNumberFormat="1" applyFont="1" applyFill="1" applyAlignment="1">
      <alignment horizontal="left"/>
    </xf>
    <xf numFmtId="49" fontId="10" fillId="2" borderId="0" xfId="0" applyNumberFormat="1" applyFont="1" applyFill="1" applyAlignment="1">
      <alignment horizontal="right"/>
    </xf>
    <xf numFmtId="49" fontId="10" fillId="0" borderId="0" xfId="0" applyNumberFormat="1" applyFont="1" applyFill="1" applyAlignment="1">
      <alignment horizontal="right"/>
    </xf>
    <xf numFmtId="166" fontId="10" fillId="0" borderId="0" xfId="0" applyNumberFormat="1" applyFont="1"/>
    <xf numFmtId="3" fontId="10" fillId="0" borderId="0" xfId="0" applyNumberFormat="1" applyFont="1" applyFill="1" applyBorder="1" applyAlignment="1">
      <alignment horizontal="right"/>
    </xf>
    <xf numFmtId="3" fontId="8" fillId="0" borderId="0" xfId="0" applyNumberFormat="1" applyFont="1" applyFill="1" applyBorder="1"/>
    <xf numFmtId="168" fontId="8" fillId="0" borderId="0" xfId="0" applyNumberFormat="1" applyFont="1" applyFill="1"/>
    <xf numFmtId="0" fontId="8" fillId="0" borderId="0" xfId="0" applyFont="1" applyFill="1" applyAlignment="1">
      <alignment horizontal="right"/>
    </xf>
    <xf numFmtId="0" fontId="8" fillId="0" borderId="0" xfId="0" applyFont="1" applyFill="1" applyBorder="1"/>
    <xf numFmtId="165" fontId="8" fillId="0" borderId="0" xfId="0" applyNumberFormat="1" applyFont="1" applyFill="1"/>
    <xf numFmtId="1" fontId="8" fillId="0" borderId="0" xfId="0" applyNumberFormat="1" applyFont="1" applyFill="1" applyAlignment="1">
      <alignment horizontal="left"/>
    </xf>
    <xf numFmtId="3" fontId="8" fillId="0" borderId="0" xfId="0" applyNumberFormat="1" applyFont="1" applyFill="1" applyAlignment="1">
      <alignment horizontal="right" wrapText="1"/>
    </xf>
    <xf numFmtId="0" fontId="8" fillId="5" borderId="0" xfId="0" applyFont="1" applyFill="1" applyAlignment="1">
      <alignment horizontal="left"/>
    </xf>
    <xf numFmtId="3" fontId="8" fillId="5" borderId="0" xfId="0" applyNumberFormat="1" applyFont="1" applyFill="1"/>
    <xf numFmtId="1" fontId="8" fillId="5" borderId="0" xfId="0" applyNumberFormat="1" applyFont="1" applyFill="1" applyAlignment="1">
      <alignment horizontal="left"/>
    </xf>
    <xf numFmtId="0" fontId="27" fillId="0" borderId="0" xfId="0" applyFont="1" applyAlignment="1">
      <alignment horizontal="left" vertical="center" wrapText="1"/>
    </xf>
    <xf numFmtId="0" fontId="28" fillId="0" borderId="0" xfId="0" applyFont="1"/>
    <xf numFmtId="0" fontId="10" fillId="0" borderId="0" xfId="0" applyNumberFormat="1" applyFont="1" applyFill="1" applyAlignment="1">
      <alignment horizontal="right"/>
    </xf>
    <xf numFmtId="0" fontId="10" fillId="0" borderId="0" xfId="0" applyNumberFormat="1" applyFont="1" applyFill="1"/>
    <xf numFmtId="165" fontId="10" fillId="2" borderId="0" xfId="0" applyNumberFormat="1" applyFont="1" applyFill="1"/>
    <xf numFmtId="165" fontId="10" fillId="0" borderId="0" xfId="0" applyNumberFormat="1" applyFont="1" applyFill="1"/>
    <xf numFmtId="166" fontId="10" fillId="0" borderId="0" xfId="6" applyNumberFormat="1" applyFont="1" applyBorder="1" applyAlignment="1">
      <alignment horizontal="right" vertical="center"/>
    </xf>
    <xf numFmtId="3" fontId="10" fillId="0" borderId="0" xfId="0" applyNumberFormat="1" applyFont="1" applyBorder="1" applyAlignment="1">
      <alignment horizontal="right" vertical="center"/>
    </xf>
    <xf numFmtId="3" fontId="10" fillId="0" borderId="0" xfId="0" applyNumberFormat="1" applyFont="1" applyFill="1" applyAlignment="1">
      <alignment horizontal="right" vertical="center"/>
    </xf>
    <xf numFmtId="0" fontId="8" fillId="2" borderId="0" xfId="0" applyFont="1" applyFill="1" applyAlignment="1"/>
    <xf numFmtId="168" fontId="10" fillId="0" borderId="0" xfId="0" applyNumberFormat="1" applyFont="1" applyAlignment="1">
      <alignment horizontal="right" vertical="center" wrapText="1"/>
    </xf>
    <xf numFmtId="0" fontId="16" fillId="0" borderId="0" xfId="4" applyFont="1" applyFill="1" applyBorder="1" applyAlignment="1">
      <alignment horizontal="left" vertical="center" wrapText="1"/>
    </xf>
    <xf numFmtId="3" fontId="16" fillId="0" borderId="0" xfId="0" applyNumberFormat="1" applyFont="1" applyFill="1" applyAlignment="1">
      <alignment horizontal="right" vertical="center"/>
    </xf>
    <xf numFmtId="0" fontId="10" fillId="6" borderId="0" xfId="0" applyFont="1" applyFill="1" applyAlignment="1">
      <alignment horizontal="right"/>
    </xf>
    <xf numFmtId="3" fontId="10" fillId="6" borderId="0" xfId="0" applyNumberFormat="1" applyFont="1" applyFill="1" applyAlignment="1">
      <alignment horizontal="right"/>
    </xf>
    <xf numFmtId="0" fontId="30" fillId="0" borderId="0" xfId="0" applyFont="1"/>
    <xf numFmtId="165" fontId="10" fillId="0" borderId="0" xfId="0" applyNumberFormat="1" applyFont="1" applyFill="1" applyBorder="1" applyAlignment="1">
      <alignment horizontal="right"/>
    </xf>
    <xf numFmtId="3" fontId="10" fillId="0" borderId="0" xfId="0" applyNumberFormat="1" applyFont="1" applyFill="1" applyBorder="1" applyAlignment="1">
      <alignment vertical="center"/>
    </xf>
    <xf numFmtId="0" fontId="10" fillId="0" borderId="0" xfId="0" applyFont="1" applyFill="1" applyBorder="1" applyAlignment="1">
      <alignment vertical="center"/>
    </xf>
    <xf numFmtId="3" fontId="16" fillId="0" borderId="0" xfId="0" quotePrefix="1" applyNumberFormat="1" applyFont="1" applyFill="1" applyAlignment="1">
      <alignment horizontal="right" vertical="center"/>
    </xf>
    <xf numFmtId="168" fontId="10" fillId="2" borderId="0" xfId="0" applyNumberFormat="1" applyFont="1" applyFill="1" applyAlignment="1"/>
    <xf numFmtId="3" fontId="10" fillId="0" borderId="0" xfId="0" applyNumberFormat="1" applyFont="1" applyFill="1" applyBorder="1" applyAlignment="1">
      <alignment horizontal="left" indent="1"/>
    </xf>
    <xf numFmtId="3" fontId="8" fillId="0" borderId="0" xfId="0" applyNumberFormat="1" applyFont="1" applyAlignment="1"/>
    <xf numFmtId="3" fontId="10" fillId="8" borderId="0" xfId="0" applyNumberFormat="1" applyFont="1" applyFill="1" applyBorder="1"/>
    <xf numFmtId="2" fontId="10" fillId="0" borderId="0" xfId="0" quotePrefix="1" applyNumberFormat="1" applyFont="1" applyFill="1" applyAlignment="1">
      <alignment horizontal="right"/>
    </xf>
    <xf numFmtId="2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right"/>
    </xf>
    <xf numFmtId="165" fontId="8" fillId="2" borderId="0" xfId="0" quotePrefix="1" applyNumberFormat="1" applyFont="1" applyFill="1" applyAlignment="1">
      <alignment horizontal="right"/>
    </xf>
    <xf numFmtId="2" fontId="8" fillId="2" borderId="0" xfId="0" applyNumberFormat="1" applyFont="1" applyFill="1" applyAlignment="1">
      <alignment horizontal="right"/>
    </xf>
    <xf numFmtId="2" fontId="8" fillId="2" borderId="0" xfId="0" quotePrefix="1" applyNumberFormat="1" applyFont="1" applyFill="1" applyAlignment="1">
      <alignment horizontal="right"/>
    </xf>
    <xf numFmtId="49" fontId="8" fillId="2" borderId="0" xfId="0" applyNumberFormat="1" applyFont="1" applyFill="1" applyAlignment="1">
      <alignment horizontal="right"/>
    </xf>
    <xf numFmtId="3" fontId="34" fillId="0" borderId="0" xfId="0" applyNumberFormat="1" applyFont="1" applyFill="1" applyAlignment="1">
      <alignment horizontal="right" vertical="center"/>
    </xf>
    <xf numFmtId="3" fontId="33" fillId="0" borderId="0" xfId="0" applyNumberFormat="1" applyFont="1" applyAlignment="1">
      <alignment horizontal="right" vertical="center"/>
    </xf>
    <xf numFmtId="0" fontId="35" fillId="0" borderId="0" xfId="0" applyFont="1"/>
    <xf numFmtId="3" fontId="34" fillId="0" borderId="0" xfId="0" quotePrefix="1" applyNumberFormat="1" applyFont="1" applyFill="1" applyAlignment="1">
      <alignment horizontal="right" vertical="center"/>
    </xf>
    <xf numFmtId="0" fontId="10" fillId="8" borderId="0" xfId="0" applyFont="1" applyFill="1" applyBorder="1" applyAlignment="1">
      <alignment horizontal="left" indent="1"/>
    </xf>
    <xf numFmtId="166" fontId="10" fillId="2" borderId="0" xfId="6" applyNumberFormat="1" applyFont="1" applyFill="1" applyAlignment="1">
      <alignment horizontal="right"/>
    </xf>
    <xf numFmtId="166" fontId="10" fillId="0" borderId="0" xfId="6" applyNumberFormat="1" applyFont="1" applyFill="1" applyAlignment="1">
      <alignment horizontal="right"/>
    </xf>
    <xf numFmtId="0" fontId="10" fillId="2" borderId="0" xfId="5" applyFont="1" applyFill="1" applyBorder="1" applyAlignment="1">
      <alignment horizontal="left" wrapText="1"/>
    </xf>
    <xf numFmtId="3" fontId="8" fillId="0" borderId="0" xfId="0" applyNumberFormat="1" applyFont="1" applyBorder="1" applyAlignment="1">
      <alignment vertical="center"/>
    </xf>
    <xf numFmtId="166" fontId="8" fillId="0" borderId="0" xfId="6" applyNumberFormat="1" applyFont="1" applyBorder="1" applyAlignment="1">
      <alignment horizontal="right" vertical="center"/>
    </xf>
    <xf numFmtId="3" fontId="8" fillId="0" borderId="0" xfId="0" applyNumberFormat="1" applyFont="1" applyBorder="1" applyAlignment="1">
      <alignment horizontal="right" vertical="center"/>
    </xf>
    <xf numFmtId="166" fontId="8" fillId="0" borderId="0" xfId="0" applyNumberFormat="1" applyFont="1" applyBorder="1" applyAlignment="1">
      <alignment vertical="center"/>
    </xf>
    <xf numFmtId="0" fontId="10" fillId="0" borderId="0" xfId="0" applyFont="1" applyFill="1" applyAlignment="1">
      <alignment horizontal="left"/>
    </xf>
    <xf numFmtId="166" fontId="10" fillId="2" borderId="0" xfId="6" applyNumberFormat="1" applyFont="1" applyFill="1" applyAlignment="1"/>
    <xf numFmtId="3" fontId="8" fillId="2" borderId="0" xfId="0" applyNumberFormat="1" applyFont="1" applyFill="1"/>
    <xf numFmtId="0" fontId="10" fillId="0" borderId="0" xfId="0" applyFont="1" applyFill="1" applyAlignment="1">
      <alignment horizontal="left" indent="3"/>
    </xf>
    <xf numFmtId="0" fontId="10" fillId="2" borderId="0" xfId="0" applyFont="1" applyFill="1" applyAlignment="1">
      <alignment horizontal="left" wrapText="1" indent="3"/>
    </xf>
    <xf numFmtId="0" fontId="10" fillId="2" borderId="0" xfId="0" applyFont="1" applyFill="1" applyAlignment="1">
      <alignment horizontal="left" indent="3"/>
    </xf>
    <xf numFmtId="0" fontId="10" fillId="0" borderId="0" xfId="0" applyFont="1" applyFill="1" applyAlignment="1">
      <alignment horizontal="left" wrapText="1" indent="3"/>
    </xf>
    <xf numFmtId="0" fontId="17" fillId="3" borderId="4" xfId="0" applyFont="1" applyFill="1" applyBorder="1" applyAlignment="1">
      <alignment horizontal="right"/>
    </xf>
    <xf numFmtId="0" fontId="8" fillId="2" borderId="0" xfId="0" applyFont="1" applyFill="1" applyBorder="1" applyAlignment="1">
      <alignment horizontal="left"/>
    </xf>
    <xf numFmtId="3" fontId="8" fillId="2" borderId="0" xfId="0" applyNumberFormat="1" applyFont="1" applyFill="1" applyBorder="1" applyAlignment="1">
      <alignment horizontal="right"/>
    </xf>
    <xf numFmtId="0" fontId="8" fillId="2" borderId="0" xfId="0" applyNumberFormat="1" applyFont="1" applyFill="1" applyAlignment="1">
      <alignment horizontal="right"/>
    </xf>
    <xf numFmtId="168" fontId="8" fillId="2" borderId="0" xfId="0" applyNumberFormat="1" applyFont="1" applyFill="1"/>
    <xf numFmtId="4" fontId="10" fillId="0" borderId="0" xfId="0" applyNumberFormat="1" applyFont="1" applyFill="1"/>
    <xf numFmtId="4" fontId="10" fillId="2" borderId="0" xfId="0" applyNumberFormat="1" applyFont="1" applyFill="1"/>
    <xf numFmtId="0" fontId="4" fillId="0" borderId="0" xfId="14"/>
    <xf numFmtId="0" fontId="11" fillId="0" borderId="0" xfId="14" applyFont="1" applyAlignment="1"/>
    <xf numFmtId="0" fontId="12" fillId="0" borderId="0" xfId="14" applyFont="1" applyAlignment="1"/>
    <xf numFmtId="0" fontId="10" fillId="0" borderId="0" xfId="14" applyFont="1"/>
    <xf numFmtId="0" fontId="17" fillId="3" borderId="0" xfId="14" applyFont="1" applyFill="1" applyAlignment="1"/>
    <xf numFmtId="0" fontId="17" fillId="3" borderId="0" xfId="14" applyFont="1" applyFill="1" applyAlignment="1">
      <alignment horizontal="right"/>
    </xf>
    <xf numFmtId="3" fontId="10" fillId="0" borderId="0" xfId="14" applyNumberFormat="1" applyFont="1"/>
    <xf numFmtId="0" fontId="8" fillId="0" borderId="0" xfId="14" applyFont="1"/>
    <xf numFmtId="3" fontId="10" fillId="0" borderId="0" xfId="14" applyNumberFormat="1" applyFont="1" applyFill="1"/>
    <xf numFmtId="0" fontId="10" fillId="2" borderId="0" xfId="14" applyFont="1" applyFill="1" applyAlignment="1">
      <alignment horizontal="left" indent="1"/>
    </xf>
    <xf numFmtId="4" fontId="10" fillId="2" borderId="0" xfId="14" applyNumberFormat="1" applyFont="1" applyFill="1"/>
    <xf numFmtId="3" fontId="10" fillId="2" borderId="0" xfId="14" applyNumberFormat="1" applyFont="1" applyFill="1" applyAlignment="1">
      <alignment horizontal="right"/>
    </xf>
    <xf numFmtId="3" fontId="10" fillId="2" borderId="0" xfId="14" applyNumberFormat="1" applyFont="1" applyFill="1"/>
    <xf numFmtId="0" fontId="8" fillId="0" borderId="0" xfId="14" applyFont="1" applyFill="1" applyAlignment="1"/>
    <xf numFmtId="4" fontId="10" fillId="0" borderId="0" xfId="14" applyNumberFormat="1" applyFont="1" applyFill="1"/>
    <xf numFmtId="0" fontId="10" fillId="0" borderId="0" xfId="14" applyFont="1" applyFill="1" applyAlignment="1">
      <alignment horizontal="left" indent="1"/>
    </xf>
    <xf numFmtId="3" fontId="10" fillId="0" borderId="0" xfId="14" applyNumberFormat="1" applyFont="1" applyFill="1" applyAlignment="1">
      <alignment horizontal="right"/>
    </xf>
    <xf numFmtId="0" fontId="8" fillId="2" borderId="0" xfId="14" applyFont="1" applyFill="1" applyAlignment="1"/>
    <xf numFmtId="4" fontId="8" fillId="2" borderId="0" xfId="14" applyNumberFormat="1" applyFont="1" applyFill="1"/>
    <xf numFmtId="4" fontId="10" fillId="2" borderId="0" xfId="14" applyNumberFormat="1" applyFont="1" applyFill="1" applyAlignment="1">
      <alignment horizontal="right"/>
    </xf>
    <xf numFmtId="0" fontId="13" fillId="0" borderId="0" xfId="14" applyFont="1"/>
    <xf numFmtId="168" fontId="10" fillId="2" borderId="0" xfId="14" applyNumberFormat="1" applyFont="1" applyFill="1" applyAlignment="1">
      <alignment horizontal="right"/>
    </xf>
    <xf numFmtId="168" fontId="10" fillId="0" borderId="0" xfId="14" applyNumberFormat="1" applyFont="1" applyFill="1" applyAlignment="1">
      <alignment horizontal="right"/>
    </xf>
    <xf numFmtId="4" fontId="8" fillId="0" borderId="0" xfId="0" applyNumberFormat="1" applyFont="1" applyFill="1"/>
    <xf numFmtId="4" fontId="8" fillId="2" borderId="0" xfId="0" applyNumberFormat="1" applyFont="1" applyFill="1"/>
    <xf numFmtId="4" fontId="8" fillId="0" borderId="0" xfId="0" applyNumberFormat="1" applyFont="1" applyFill="1" applyAlignment="1">
      <alignment horizontal="right"/>
    </xf>
    <xf numFmtId="4" fontId="8" fillId="2" borderId="0" xfId="0" applyNumberFormat="1" applyFont="1" applyFill="1" applyAlignment="1">
      <alignment horizontal="right"/>
    </xf>
    <xf numFmtId="3" fontId="10" fillId="2" borderId="0" xfId="0" quotePrefix="1" applyNumberFormat="1" applyFont="1" applyFill="1" applyAlignment="1"/>
    <xf numFmtId="3" fontId="10" fillId="0" borderId="0" xfId="0" quotePrefix="1" applyNumberFormat="1" applyFont="1" applyFill="1" applyAlignment="1"/>
    <xf numFmtId="0" fontId="25" fillId="3" borderId="4" xfId="0" applyFont="1" applyFill="1" applyBorder="1" applyAlignment="1">
      <alignment horizontal="right" wrapText="1"/>
    </xf>
    <xf numFmtId="0" fontId="25" fillId="3" borderId="0" xfId="0" applyFont="1" applyFill="1" applyBorder="1" applyAlignment="1">
      <alignment horizontal="right" wrapText="1"/>
    </xf>
    <xf numFmtId="0" fontId="10" fillId="0" borderId="0" xfId="0" applyFont="1" applyFill="1" applyBorder="1" applyAlignment="1"/>
    <xf numFmtId="0" fontId="17" fillId="3" borderId="0" xfId="0" applyFont="1" applyFill="1" applyAlignment="1">
      <alignment horizontal="center"/>
    </xf>
    <xf numFmtId="0" fontId="17" fillId="3" borderId="0" xfId="0" applyFont="1" applyFill="1" applyBorder="1" applyAlignment="1">
      <alignment horizontal="center"/>
    </xf>
    <xf numFmtId="0" fontId="17" fillId="3" borderId="0" xfId="0" applyFont="1" applyFill="1" applyAlignment="1">
      <alignment horizontal="right"/>
    </xf>
    <xf numFmtId="3" fontId="10" fillId="0" borderId="0" xfId="0" applyNumberFormat="1" applyFont="1" applyFill="1" applyBorder="1" applyAlignment="1">
      <alignment horizontal="right" vertical="center"/>
    </xf>
    <xf numFmtId="0" fontId="17" fillId="3" borderId="0" xfId="0" applyFont="1" applyFill="1" applyBorder="1" applyAlignment="1">
      <alignment horizontal="right" wrapText="1"/>
    </xf>
    <xf numFmtId="0" fontId="10" fillId="0" borderId="0" xfId="0" applyFont="1" applyFill="1" applyBorder="1" applyAlignment="1">
      <alignment horizontal="right" vertical="center" wrapText="1"/>
    </xf>
    <xf numFmtId="3" fontId="10" fillId="0" borderId="0" xfId="0" applyNumberFormat="1" applyFont="1" applyAlignment="1">
      <alignment horizontal="right" vertical="center" wrapText="1"/>
    </xf>
    <xf numFmtId="3" fontId="10" fillId="0" borderId="0" xfId="0" applyNumberFormat="1" applyFont="1" applyAlignment="1">
      <alignment horizontal="right" vertical="center"/>
    </xf>
    <xf numFmtId="0" fontId="17" fillId="3" borderId="0" xfId="0" applyFont="1" applyFill="1" applyAlignment="1">
      <alignment horizontal="right" wrapText="1"/>
    </xf>
    <xf numFmtId="0" fontId="17" fillId="3" borderId="0" xfId="0" applyFont="1" applyFill="1" applyAlignment="1">
      <alignment horizontal="center"/>
    </xf>
    <xf numFmtId="0" fontId="17" fillId="3" borderId="0" xfId="0" applyFont="1" applyFill="1" applyBorder="1" applyAlignment="1">
      <alignment horizontal="center"/>
    </xf>
    <xf numFmtId="0" fontId="17" fillId="3" borderId="1" xfId="0" applyFont="1" applyFill="1" applyBorder="1" applyAlignment="1">
      <alignment horizontal="center"/>
    </xf>
    <xf numFmtId="0" fontId="17" fillId="3" borderId="4" xfId="0" applyFont="1" applyFill="1" applyBorder="1" applyAlignment="1">
      <alignment horizontal="center"/>
    </xf>
    <xf numFmtId="0" fontId="17" fillId="3" borderId="0" xfId="14" applyFont="1" applyFill="1" applyAlignment="1">
      <alignment horizontal="center"/>
    </xf>
    <xf numFmtId="0" fontId="17" fillId="3" borderId="0" xfId="0" applyFont="1" applyFill="1" applyAlignment="1">
      <alignment horizontal="right"/>
    </xf>
    <xf numFmtId="3" fontId="17" fillId="3" borderId="0" xfId="0" applyNumberFormat="1" applyFont="1" applyFill="1" applyAlignment="1">
      <alignment horizontal="center"/>
    </xf>
    <xf numFmtId="0" fontId="17" fillId="3" borderId="0" xfId="0" applyFont="1" applyFill="1" applyAlignment="1">
      <alignment horizontal="right" wrapText="1"/>
    </xf>
    <xf numFmtId="0" fontId="17" fillId="3" borderId="0" xfId="0" applyFont="1" applyFill="1" applyAlignment="1">
      <alignment wrapText="1"/>
    </xf>
    <xf numFmtId="0" fontId="17" fillId="3" borderId="0" xfId="0" applyFont="1" applyFill="1" applyBorder="1" applyAlignment="1">
      <alignment horizontal="right" wrapText="1"/>
    </xf>
    <xf numFmtId="0" fontId="17" fillId="3" borderId="0" xfId="0" applyFont="1" applyFill="1" applyBorder="1" applyAlignment="1">
      <alignment wrapText="1"/>
    </xf>
    <xf numFmtId="3" fontId="10" fillId="0" borderId="0" xfId="0" applyNumberFormat="1" applyFont="1" applyFill="1" applyBorder="1" applyAlignment="1">
      <alignment horizontal="right" vertical="center"/>
    </xf>
    <xf numFmtId="0" fontId="10" fillId="0" borderId="0" xfId="0" applyFont="1" applyFill="1" applyBorder="1" applyAlignment="1">
      <alignment horizontal="right" vertical="center" wrapText="1"/>
    </xf>
    <xf numFmtId="3" fontId="10" fillId="0" borderId="0" xfId="0" applyNumberFormat="1" applyFont="1" applyAlignment="1">
      <alignment horizontal="right" vertical="center" wrapText="1"/>
    </xf>
    <xf numFmtId="3" fontId="10" fillId="0" borderId="0" xfId="0" applyNumberFormat="1" applyFont="1" applyAlignment="1">
      <alignment horizontal="right" vertical="center"/>
    </xf>
    <xf numFmtId="0" fontId="17" fillId="3" borderId="5" xfId="0" applyFont="1" applyFill="1" applyBorder="1" applyAlignment="1">
      <alignment horizontal="right" wrapText="1"/>
    </xf>
    <xf numFmtId="0" fontId="25" fillId="3" borderId="0" xfId="0" applyFont="1" applyFill="1" applyAlignment="1">
      <alignment horizontal="center"/>
    </xf>
    <xf numFmtId="0" fontId="25" fillId="3" borderId="4" xfId="0" applyFont="1" applyFill="1" applyBorder="1" applyAlignment="1">
      <alignment horizontal="center" wrapText="1"/>
    </xf>
    <xf numFmtId="0" fontId="25" fillId="3" borderId="0" xfId="0" applyFont="1" applyFill="1" applyBorder="1" applyAlignment="1">
      <alignment horizontal="center" wrapText="1"/>
    </xf>
    <xf numFmtId="0" fontId="17" fillId="3" borderId="0" xfId="0" applyFont="1" applyFill="1" applyAlignment="1">
      <alignment horizontal="center" wrapText="1"/>
    </xf>
    <xf numFmtId="0" fontId="31" fillId="7" borderId="0" xfId="0" applyFont="1" applyFill="1" applyBorder="1" applyAlignment="1">
      <alignment horizontal="right" wrapText="1"/>
    </xf>
    <xf numFmtId="166" fontId="10" fillId="0" borderId="0" xfId="6" applyNumberFormat="1" applyFont="1" applyAlignment="1">
      <alignment horizontal="right"/>
    </xf>
    <xf numFmtId="10" fontId="10" fillId="0" borderId="0" xfId="0" applyNumberFormat="1" applyFont="1" applyAlignment="1">
      <alignment horizontal="right"/>
    </xf>
    <xf numFmtId="165" fontId="10" fillId="0" borderId="0" xfId="0" applyNumberFormat="1" applyFont="1"/>
    <xf numFmtId="0" fontId="10" fillId="0" borderId="0" xfId="0" applyFont="1" applyFill="1" applyAlignment="1">
      <alignment horizontal="right" wrapText="1"/>
    </xf>
    <xf numFmtId="168" fontId="8" fillId="0" borderId="0" xfId="0" applyNumberFormat="1" applyFont="1" applyFill="1" applyAlignment="1">
      <alignment horizontal="right"/>
    </xf>
    <xf numFmtId="168" fontId="8" fillId="0" borderId="0" xfId="6" applyNumberFormat="1" applyFont="1" applyFill="1"/>
    <xf numFmtId="168" fontId="10" fillId="0" borderId="0" xfId="6" applyNumberFormat="1" applyFont="1" applyFill="1"/>
    <xf numFmtId="0" fontId="17" fillId="0" borderId="0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 wrapText="1"/>
    </xf>
    <xf numFmtId="3" fontId="36" fillId="0" borderId="0" xfId="0" applyNumberFormat="1" applyFont="1" applyFill="1"/>
    <xf numFmtId="3" fontId="37" fillId="0" borderId="0" xfId="0" applyNumberFormat="1" applyFont="1" applyFill="1"/>
    <xf numFmtId="3" fontId="15" fillId="0" borderId="0" xfId="0" applyNumberFormat="1" applyFont="1" applyFill="1"/>
    <xf numFmtId="0" fontId="8" fillId="0" borderId="0" xfId="0" applyFont="1" applyAlignment="1">
      <alignment horizontal="right"/>
    </xf>
    <xf numFmtId="0" fontId="15" fillId="0" borderId="0" xfId="0" applyFont="1" applyFill="1"/>
    <xf numFmtId="0" fontId="38" fillId="0" borderId="0" xfId="0" applyFont="1" applyFill="1"/>
    <xf numFmtId="0" fontId="37" fillId="0" borderId="0" xfId="0" applyFont="1" applyFill="1"/>
    <xf numFmtId="3" fontId="10" fillId="0" borderId="0" xfId="0" applyNumberFormat="1" applyFont="1" applyBorder="1" applyAlignment="1">
      <alignment horizontal="right"/>
    </xf>
    <xf numFmtId="0" fontId="24" fillId="0" borderId="0" xfId="0" applyFont="1" applyAlignment="1">
      <alignment wrapText="1"/>
    </xf>
    <xf numFmtId="3" fontId="10" fillId="0" borderId="0" xfId="0" applyNumberFormat="1" applyFont="1" applyFill="1" applyBorder="1" applyAlignment="1">
      <alignment horizontal="left"/>
    </xf>
    <xf numFmtId="0" fontId="10" fillId="0" borderId="0" xfId="0" applyFont="1" applyAlignment="1">
      <alignment wrapText="1"/>
    </xf>
    <xf numFmtId="0" fontId="39" fillId="0" borderId="3" xfId="12" applyFont="1" applyFill="1" applyBorder="1" applyAlignment="1">
      <alignment wrapText="1"/>
    </xf>
    <xf numFmtId="0" fontId="38" fillId="0" borderId="0" xfId="0" applyFont="1"/>
  </cellXfs>
  <cellStyles count="29">
    <cellStyle name="Campo de Crystal Reports" xfId="7"/>
    <cellStyle name="Datos de Crystal Reports" xfId="8"/>
    <cellStyle name="Euro" xfId="1"/>
    <cellStyle name="Millares 2" xfId="9"/>
    <cellStyle name="Millares 2 2" xfId="13"/>
    <cellStyle name="Millares 2 2 2" xfId="25"/>
    <cellStyle name="Millares 2 3" xfId="19"/>
    <cellStyle name="Millares 3" xfId="17"/>
    <cellStyle name="Millares 3 2" xfId="28"/>
    <cellStyle name="Normal" xfId="0" builtinId="0"/>
    <cellStyle name="Normal 2" xfId="2"/>
    <cellStyle name="Normal 2 2" xfId="14"/>
    <cellStyle name="Normal 3" xfId="10"/>
    <cellStyle name="Normal 3 2" xfId="15"/>
    <cellStyle name="Normal 3 2 2" xfId="26"/>
    <cellStyle name="Normal 3 3" xfId="20"/>
    <cellStyle name="Normal 4" xfId="11"/>
    <cellStyle name="Normal 4 2" xfId="16"/>
    <cellStyle name="Normal 4 2 2" xfId="27"/>
    <cellStyle name="Normal 4 3" xfId="21"/>
    <cellStyle name="Normal 5" xfId="22"/>
    <cellStyle name="Normal 6" xfId="18"/>
    <cellStyle name="Normal 7" xfId="23"/>
    <cellStyle name="Normal_3" xfId="3"/>
    <cellStyle name="Normal_6.6" xfId="12"/>
    <cellStyle name="Normal_Hoja1" xfId="4"/>
    <cellStyle name="Normal_Vías con mayor tráfico" xfId="5"/>
    <cellStyle name="Porcentaje" xfId="6" builtinId="5"/>
    <cellStyle name="Porcentaje 2" xfId="2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80"/>
      <rgbColor rgb="00D1D1FF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D9F5FF"/>
      <rgbColor rgb="0073B2FF"/>
      <rgbColor rgb="00005CE6"/>
      <rgbColor rgb="00002673"/>
      <rgbColor rgb="000033CC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D1D1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theme" Target="theme/theme1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externalLink" Target="externalLinks/externalLink1.xml"/><Relationship Id="rId108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sharedStrings" Target="sharedStrings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S"/>
              <a:t>PERMISOS DE CONDUIR DISTRIBUÏT
 PER SEXE I COMARCA. 2010
</a:t>
            </a:r>
          </a:p>
        </c:rich>
      </c:tx>
      <c:overlay val="0"/>
      <c:spPr>
        <a:noFill/>
        <a:ln w="25400">
          <a:noFill/>
        </a:ln>
      </c:spPr>
    </c:title>
    <c:autoTitleDeleted val="0"/>
    <c:view3D>
      <c:rotX val="15"/>
      <c:hPercent val="5"/>
      <c:rotY val="20"/>
      <c:depthPercent val="100"/>
      <c:rAngAx val="1"/>
    </c:view3D>
    <c:floor>
      <c:thickness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rgbClr val="FFFFFF"/>
        </a:solidFill>
        <a:ln w="25400">
          <a:noFill/>
        </a:ln>
      </c:spPr>
    </c:sideWall>
    <c:backWall>
      <c:thickness val="0"/>
      <c:spPr>
        <a:solidFill>
          <a:srgbClr val="FFFFFF"/>
        </a:solidFill>
        <a:ln w="25400">
          <a:noFill/>
        </a:ln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v>'1.8'!#REF!</c:v>
          </c:tx>
          <c:spPr>
            <a:solidFill>
              <a:srgbClr val="333399"/>
            </a:solidFill>
            <a:ln w="25400">
              <a:noFill/>
            </a:ln>
          </c:spPr>
          <c:invertIfNegative val="0"/>
          <c:val>
            <c:numRef>
              <c:f>'1.8'!#REF!</c:f>
              <c:numCache>
                <c:formatCode>General</c:formatCode>
                <c:ptCount val="4"/>
                <c:pt idx="0">
                  <c:v>271802</c:v>
                </c:pt>
                <c:pt idx="1">
                  <c:v>77159</c:v>
                </c:pt>
                <c:pt idx="2">
                  <c:v>118307</c:v>
                </c:pt>
                <c:pt idx="3">
                  <c:v>60945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'1.8'!#REF!</c15:sqref>
                        </c15:formulaRef>
                      </c:ext>
                    </c:extLst>
                    <c:strCache>
                      <c:ptCount val="4"/>
                      <c:pt idx="0">
                        <c:v>València</c:v>
                      </c:pt>
                      <c:pt idx="1">
                        <c:v>l'Horta Nord</c:v>
                      </c:pt>
                      <c:pt idx="2">
                        <c:v>l'Horta Oest</c:v>
                      </c:pt>
                      <c:pt idx="3">
                        <c:v>l'Horta Sud</c:v>
                      </c:pt>
                    </c:strCache>
                  </c:strRef>
                </c15:cat>
              </c15:filteredCategoryTitle>
            </c:ext>
          </c:extLst>
        </c:ser>
        <c:ser>
          <c:idx val="1"/>
          <c:order val="1"/>
          <c:tx>
            <c:v>'1.8'!#REF!</c:v>
          </c:tx>
          <c:spPr>
            <a:solidFill>
              <a:srgbClr val="3366FF"/>
            </a:solidFill>
            <a:ln w="25400">
              <a:noFill/>
            </a:ln>
          </c:spPr>
          <c:invertIfNegative val="0"/>
          <c:val>
            <c:numRef>
              <c:f>'1.8'!#REF!</c:f>
              <c:numCache>
                <c:formatCode>General</c:formatCode>
                <c:ptCount val="4"/>
                <c:pt idx="0">
                  <c:v>190266</c:v>
                </c:pt>
                <c:pt idx="1">
                  <c:v>52678</c:v>
                </c:pt>
                <c:pt idx="2">
                  <c:v>74997</c:v>
                </c:pt>
                <c:pt idx="3">
                  <c:v>37741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'1.8'!#REF!</c15:sqref>
                        </c15:formulaRef>
                      </c:ext>
                    </c:extLst>
                    <c:strCache>
                      <c:ptCount val="4"/>
                      <c:pt idx="0">
                        <c:v>València</c:v>
                      </c:pt>
                      <c:pt idx="1">
                        <c:v>l'Horta Nord</c:v>
                      </c:pt>
                      <c:pt idx="2">
                        <c:v>l'Horta Oest</c:v>
                      </c:pt>
                      <c:pt idx="3">
                        <c:v>l'Horta Sud</c:v>
                      </c:pt>
                    </c:strCache>
                  </c: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71835456"/>
        <c:axId val="571837808"/>
        <c:axId val="0"/>
      </c:bar3DChart>
      <c:catAx>
        <c:axId val="571835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5718378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71837808"/>
        <c:scaling>
          <c:orientation val="minMax"/>
          <c:max val="30000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571835456"/>
        <c:crosses val="autoZero"/>
        <c:crossBetween val="between"/>
        <c:majorUnit val="50000"/>
        <c:minorUnit val="50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3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22</xdr:row>
      <xdr:rowOff>32385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7620</xdr:rowOff>
    </xdr:from>
    <xdr:to>
      <xdr:col>2</xdr:col>
      <xdr:colOff>0</xdr:colOff>
      <xdr:row>28</xdr:row>
      <xdr:rowOff>160020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69545"/>
          <a:ext cx="5048250" cy="452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0</xdr:colOff>
      <xdr:row>33</xdr:row>
      <xdr:rowOff>152400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34000" cy="5334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19050</xdr:colOff>
      <xdr:row>34</xdr:row>
      <xdr:rowOff>9525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53050" cy="53530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7</xdr:col>
      <xdr:colOff>9524</xdr:colOff>
      <xdr:row>33</xdr:row>
      <xdr:rowOff>161924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4"/>
          <a:ext cx="5343524" cy="53435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19050</xdr:colOff>
      <xdr:row>34</xdr:row>
      <xdr:rowOff>9525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53050" cy="53530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6</xdr:col>
      <xdr:colOff>0</xdr:colOff>
      <xdr:row>0</xdr:row>
      <xdr:rowOff>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30480</xdr:rowOff>
    </xdr:from>
    <xdr:to>
      <xdr:col>1</xdr:col>
      <xdr:colOff>5046345</xdr:colOff>
      <xdr:row>23</xdr:row>
      <xdr:rowOff>30480</xdr:rowOff>
    </xdr:to>
    <xdr:pic>
      <xdr:nvPicPr>
        <xdr:cNvPr id="143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92405"/>
          <a:ext cx="5038725" cy="3562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30480</xdr:rowOff>
    </xdr:from>
    <xdr:to>
      <xdr:col>2</xdr:col>
      <xdr:colOff>1905</xdr:colOff>
      <xdr:row>22</xdr:row>
      <xdr:rowOff>40005</xdr:rowOff>
    </xdr:to>
    <xdr:pic>
      <xdr:nvPicPr>
        <xdr:cNvPr id="163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92405"/>
          <a:ext cx="501967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220980</xdr:colOff>
      <xdr:row>1</xdr:row>
      <xdr:rowOff>22860</xdr:rowOff>
    </xdr:from>
    <xdr:to>
      <xdr:col>2</xdr:col>
      <xdr:colOff>1905</xdr:colOff>
      <xdr:row>22</xdr:row>
      <xdr:rowOff>22860</xdr:rowOff>
    </xdr:to>
    <xdr:pic>
      <xdr:nvPicPr>
        <xdr:cNvPr id="184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184785"/>
          <a:ext cx="5200650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4876800</xdr:colOff>
      <xdr:row>23</xdr:row>
      <xdr:rowOff>9525</xdr:rowOff>
    </xdr:to>
    <xdr:pic>
      <xdr:nvPicPr>
        <xdr:cNvPr id="204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61925"/>
          <a:ext cx="4876800" cy="3571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23</xdr:row>
      <xdr:rowOff>156210</xdr:rowOff>
    </xdr:to>
    <xdr:pic>
      <xdr:nvPicPr>
        <xdr:cNvPr id="225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22860</xdr:rowOff>
    </xdr:from>
    <xdr:to>
      <xdr:col>2</xdr:col>
      <xdr:colOff>0</xdr:colOff>
      <xdr:row>23</xdr:row>
      <xdr:rowOff>156210</xdr:rowOff>
    </xdr:to>
    <xdr:pic>
      <xdr:nvPicPr>
        <xdr:cNvPr id="245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84785"/>
          <a:ext cx="5048250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2</xdr:col>
      <xdr:colOff>7620</xdr:colOff>
      <xdr:row>23</xdr:row>
      <xdr:rowOff>156210</xdr:rowOff>
    </xdr:to>
    <xdr:pic>
      <xdr:nvPicPr>
        <xdr:cNvPr id="266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48250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21</xdr:row>
      <xdr:rowOff>156210</xdr:rowOff>
    </xdr:to>
    <xdr:pic>
      <xdr:nvPicPr>
        <xdr:cNvPr id="286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84785"/>
          <a:ext cx="501967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0</xdr:colOff>
      <xdr:row>33</xdr:row>
      <xdr:rowOff>152400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34000" cy="5334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29</xdr:row>
      <xdr:rowOff>108585</xdr:rowOff>
    </xdr:to>
    <xdr:pic>
      <xdr:nvPicPr>
        <xdr:cNvPr id="327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461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7</xdr:col>
      <xdr:colOff>9524</xdr:colOff>
      <xdr:row>33</xdr:row>
      <xdr:rowOff>161924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4"/>
          <a:ext cx="5343524" cy="534352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19050</xdr:colOff>
      <xdr:row>34</xdr:row>
      <xdr:rowOff>9525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53050" cy="535305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30480</xdr:rowOff>
    </xdr:from>
    <xdr:to>
      <xdr:col>1</xdr:col>
      <xdr:colOff>5046345</xdr:colOff>
      <xdr:row>23</xdr:row>
      <xdr:rowOff>30480</xdr:rowOff>
    </xdr:to>
    <xdr:pic>
      <xdr:nvPicPr>
        <xdr:cNvPr id="389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92405"/>
          <a:ext cx="5038725" cy="3562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91440</xdr:rowOff>
    </xdr:from>
    <xdr:to>
      <xdr:col>2</xdr:col>
      <xdr:colOff>19050</xdr:colOff>
      <xdr:row>22</xdr:row>
      <xdr:rowOff>53340</xdr:rowOff>
    </xdr:to>
    <xdr:pic>
      <xdr:nvPicPr>
        <xdr:cNvPr id="409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253365"/>
          <a:ext cx="5029200" cy="3362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7</xdr:col>
      <xdr:colOff>9524</xdr:colOff>
      <xdr:row>33</xdr:row>
      <xdr:rowOff>161924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4"/>
          <a:ext cx="5343524" cy="53435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6/xls/Cap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valencia.es/ayuntamiento/webs/estadistica/Anuario/2008/XLS/Cap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6/xls/Cap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Bolet&#237;n%20Altas%20Bajas%20de%20Padr&#243;n/Publicaci&#243;n%202008/Publicaciones/Anuario/2005/Xls/Cap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  <sheetName val="3.5"/>
      <sheetName val="3.2 graf"/>
      <sheetName val="4.2 graf"/>
      <sheetName val="4.5 graf"/>
      <sheetName val="1.1 graf1"/>
      <sheetName val="1.1 graf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1">
          <cell r="A1" t="str">
            <v>4.6. Recaptació grues municipals. 2007</v>
          </cell>
          <cell r="B1" t="str">
            <v>d</v>
          </cell>
          <cell r="C1" t="str">
            <v>d</v>
          </cell>
        </row>
        <row r="2">
          <cell r="A2" t="str">
            <v>4.6. Recaudación grúas municipales. 2007</v>
          </cell>
          <cell r="B2" t="str">
            <v>4.6. Recaptació grues municipals. 2008</v>
          </cell>
        </row>
        <row r="3">
          <cell r="A3" t="str">
            <v>tc</v>
          </cell>
          <cell r="B3" t="str">
            <v>4.6. Recaudación grúas municipales. 2008</v>
          </cell>
        </row>
        <row r="4">
          <cell r="A4" t="str">
            <v>Total</v>
          </cell>
          <cell r="B4" t="str">
            <v>Enganxaments</v>
          </cell>
          <cell r="C4" t="str">
            <v>Retirades</v>
          </cell>
        </row>
        <row r="5">
          <cell r="A5">
            <v>7359947.5499999998</v>
          </cell>
          <cell r="B5">
            <v>309760.2</v>
          </cell>
          <cell r="C5">
            <v>6541398</v>
          </cell>
        </row>
        <row r="6">
          <cell r="A6" t="str">
            <v>Font : SERVICLEOP, S.L.</v>
          </cell>
          <cell r="B6" t="str">
            <v>Total</v>
          </cell>
          <cell r="C6" t="str">
            <v>Enganches</v>
          </cell>
        </row>
      </sheetData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2 graf"/>
      <sheetName val="1.3"/>
      <sheetName val="1.3 graf"/>
      <sheetName val="1.4"/>
      <sheetName val="1.4 map A Dt"/>
      <sheetName val="1.4 map A Ba"/>
      <sheetName val="1.4 map A Sc"/>
      <sheetName val="1.4 map B Dt"/>
      <sheetName val="1.4 map B Ba"/>
      <sheetName val="2"/>
      <sheetName val="2.1"/>
      <sheetName val="2.1 graf"/>
      <sheetName val="2.2"/>
      <sheetName val="2.2 graf"/>
      <sheetName val="2.3"/>
      <sheetName val="2.4"/>
      <sheetName val="2.4 graf"/>
      <sheetName val="2.4 map A Dt"/>
      <sheetName val="2.4 map A Ba"/>
      <sheetName val="2.4 map A Sc"/>
      <sheetName val="2.4 map B Dt"/>
      <sheetName val="2.4 map B Ba"/>
      <sheetName val="2.5"/>
      <sheetName val="2.5 graf"/>
      <sheetName val="2.6"/>
      <sheetName val="2.6 graf"/>
      <sheetName val="2.6 map Dt"/>
      <sheetName val="2.6 map Ba"/>
      <sheetName val="2.6 map Sc"/>
      <sheetName val="2.7"/>
      <sheetName val="2.8"/>
      <sheetName val="2.9"/>
      <sheetName val="2.10"/>
      <sheetName val="3"/>
      <sheetName val="3.1"/>
      <sheetName val="3.2"/>
      <sheetName val="3.2 graf"/>
      <sheetName val="3.2 graf2"/>
      <sheetName val="3.3"/>
      <sheetName val="3.3 map A Dt"/>
      <sheetName val="3.3 map B Dt"/>
      <sheetName val="3.4"/>
      <sheetName val="4"/>
      <sheetName val="4.1"/>
      <sheetName val="4.1 graf"/>
      <sheetName val="4.2"/>
      <sheetName val="4.2 graf"/>
      <sheetName val="4.3"/>
      <sheetName val="4.3 graf1"/>
      <sheetName val="4.3 graf2"/>
      <sheetName val="4.4"/>
      <sheetName val="4.5"/>
      <sheetName val="4.5 graf"/>
      <sheetName val="4.6"/>
      <sheetName val="4.7"/>
      <sheetName val="4.7 graf"/>
      <sheetName val="4.8"/>
      <sheetName val="4.9"/>
      <sheetName val="4.10"/>
      <sheetName val="4.11"/>
      <sheetName val="4.12"/>
      <sheetName val="4.13"/>
      <sheetName val="4.13 graf"/>
      <sheetName val="4.14"/>
      <sheetName val="4.15"/>
      <sheetName val="4.16"/>
      <sheetName val="4.17"/>
      <sheetName val="4.17 graf"/>
      <sheetName val="4.18"/>
      <sheetName val="4.19"/>
      <sheetName val="4.20"/>
      <sheetName val="4.20 graf"/>
      <sheetName val="4.21"/>
      <sheetName val="4.22"/>
      <sheetName val="4.23"/>
      <sheetName val="4.24"/>
      <sheetName val="4.25"/>
      <sheetName val="4.26"/>
      <sheetName val="4.26 graf"/>
      <sheetName val="4.26 map A Dt"/>
      <sheetName val="4.26 map B Dt"/>
      <sheetName val="4.26 map C Dt"/>
      <sheetName val="4.27"/>
      <sheetName val="4.28"/>
      <sheetName val="4.29"/>
      <sheetName val="4.30"/>
      <sheetName val="4.30 graf"/>
      <sheetName val="4.31"/>
      <sheetName val="4.32"/>
      <sheetName val="4.33"/>
      <sheetName val="4.33 map Dt"/>
      <sheetName val="4.34"/>
      <sheetName val="4.35"/>
      <sheetName val="4.36"/>
      <sheetName val="4.36 map A Dt"/>
      <sheetName val="4.36 map B Dt"/>
      <sheetName val="4.37"/>
      <sheetName val="4.37 graf"/>
      <sheetName val="4.38"/>
      <sheetName val="4.39"/>
      <sheetName val="4.40"/>
      <sheetName val="4.40 map Dt"/>
      <sheetName val="5"/>
      <sheetName val="5.1"/>
      <sheetName val="5.2"/>
      <sheetName val="5.2 map Dt"/>
      <sheetName val="5.3"/>
      <sheetName val="5.3 map A Dt"/>
      <sheetName val="5.3 map B Dt"/>
      <sheetName val="5.3 map C Dt"/>
      <sheetName val="5.3 map D Dt"/>
      <sheetName val="5.3 map E Dt"/>
      <sheetName val="5.3 map F Dt"/>
      <sheetName val="5.3 map G Dt"/>
      <sheetName val="5.3 map H Dt"/>
      <sheetName val="5.3 map I Dt"/>
      <sheetName val="5.4"/>
      <sheetName val="5.4 graf"/>
      <sheetName val="5.5"/>
      <sheetName val="5.5 graf"/>
      <sheetName val="5.6"/>
      <sheetName val="6"/>
      <sheetName val="6.1"/>
      <sheetName val="6.1 graf1"/>
      <sheetName val="6.1 graf2"/>
      <sheetName val="6.1 map A Dt"/>
      <sheetName val="6.1 map B Dt"/>
      <sheetName val="6.1 map C D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A1" t="str">
            <v>2.3. Població estrangera segons nacionalitats més freqüents per edat i sexe. 2008</v>
          </cell>
        </row>
        <row r="2">
          <cell r="A2" t="str">
            <v>2.3. Población extranjera según nacionalidades más frecuentes por edad y sexo. 2008</v>
          </cell>
        </row>
        <row r="4">
          <cell r="B4" t="str">
            <v>Total</v>
          </cell>
          <cell r="C4" t="str">
            <v>0-15</v>
          </cell>
          <cell r="D4" t="str">
            <v>16-19</v>
          </cell>
          <cell r="E4" t="str">
            <v>20-29</v>
          </cell>
          <cell r="F4" t="str">
            <v>30-39</v>
          </cell>
          <cell r="G4" t="str">
            <v>40-49</v>
          </cell>
          <cell r="H4" t="str">
            <v>50-59</v>
          </cell>
          <cell r="I4" t="str">
            <v>60-69</v>
          </cell>
          <cell r="J4" t="str">
            <v>70-79</v>
          </cell>
          <cell r="K4" t="str">
            <v>80 i més</v>
          </cell>
        </row>
        <row r="5">
          <cell r="A5" t="str">
            <v>Total</v>
          </cell>
          <cell r="B5">
            <v>116453</v>
          </cell>
          <cell r="C5">
            <v>16467</v>
          </cell>
          <cell r="D5">
            <v>4844</v>
          </cell>
          <cell r="E5">
            <v>32740</v>
          </cell>
          <cell r="F5">
            <v>34982</v>
          </cell>
          <cell r="G5">
            <v>17274</v>
          </cell>
          <cell r="H5">
            <v>6937</v>
          </cell>
          <cell r="I5">
            <v>2120</v>
          </cell>
          <cell r="J5">
            <v>814</v>
          </cell>
          <cell r="K5">
            <v>275</v>
          </cell>
        </row>
        <row r="6">
          <cell r="A6" t="str">
            <v>Equador</v>
          </cell>
          <cell r="B6">
            <v>16214</v>
          </cell>
          <cell r="C6">
            <v>3329</v>
          </cell>
          <cell r="D6">
            <v>941</v>
          </cell>
          <cell r="E6">
            <v>3784</v>
          </cell>
          <cell r="F6">
            <v>4602</v>
          </cell>
          <cell r="G6">
            <v>2482</v>
          </cell>
          <cell r="H6">
            <v>864</v>
          </cell>
          <cell r="I6">
            <v>180</v>
          </cell>
          <cell r="J6">
            <v>26</v>
          </cell>
          <cell r="K6">
            <v>6</v>
          </cell>
        </row>
        <row r="7">
          <cell r="A7" t="str">
            <v>Bolívia</v>
          </cell>
          <cell r="B7">
            <v>15849</v>
          </cell>
          <cell r="C7">
            <v>2642</v>
          </cell>
          <cell r="D7">
            <v>640</v>
          </cell>
          <cell r="E7">
            <v>5216</v>
          </cell>
          <cell r="F7">
            <v>4524</v>
          </cell>
          <cell r="G7">
            <v>2068</v>
          </cell>
          <cell r="H7">
            <v>608</v>
          </cell>
          <cell r="I7">
            <v>123</v>
          </cell>
          <cell r="J7">
            <v>25</v>
          </cell>
          <cell r="K7">
            <v>3</v>
          </cell>
        </row>
        <row r="8">
          <cell r="A8" t="str">
            <v>Colòmbia</v>
          </cell>
          <cell r="B8">
            <v>10218</v>
          </cell>
          <cell r="C8">
            <v>1454</v>
          </cell>
          <cell r="D8">
            <v>598</v>
          </cell>
          <cell r="E8">
            <v>2380</v>
          </cell>
          <cell r="F8">
            <v>2966</v>
          </cell>
          <cell r="G8">
            <v>1895</v>
          </cell>
          <cell r="H8">
            <v>694</v>
          </cell>
          <cell r="I8">
            <v>169</v>
          </cell>
          <cell r="J8">
            <v>53</v>
          </cell>
          <cell r="K8">
            <v>9</v>
          </cell>
        </row>
        <row r="9">
          <cell r="A9" t="str">
            <v>Romania</v>
          </cell>
          <cell r="B9">
            <v>9708</v>
          </cell>
          <cell r="C9">
            <v>1347</v>
          </cell>
          <cell r="D9">
            <v>482</v>
          </cell>
          <cell r="E9">
            <v>3533</v>
          </cell>
          <cell r="F9">
            <v>2668</v>
          </cell>
          <cell r="G9">
            <v>1123</v>
          </cell>
          <cell r="H9">
            <v>474</v>
          </cell>
          <cell r="I9">
            <v>66</v>
          </cell>
          <cell r="J9">
            <v>13</v>
          </cell>
          <cell r="K9">
            <v>2</v>
          </cell>
        </row>
        <row r="10">
          <cell r="A10" t="str">
            <v>Itàlia</v>
          </cell>
          <cell r="B10">
            <v>5312</v>
          </cell>
          <cell r="C10">
            <v>599</v>
          </cell>
          <cell r="D10">
            <v>173</v>
          </cell>
          <cell r="E10">
            <v>1411</v>
          </cell>
          <cell r="F10">
            <v>1625</v>
          </cell>
          <cell r="G10">
            <v>697</v>
          </cell>
          <cell r="H10">
            <v>446</v>
          </cell>
          <cell r="I10">
            <v>230</v>
          </cell>
          <cell r="J10">
            <v>96</v>
          </cell>
          <cell r="K10">
            <v>35</v>
          </cell>
        </row>
        <row r="11">
          <cell r="A11" t="str">
            <v>Argentina</v>
          </cell>
          <cell r="B11">
            <v>4001</v>
          </cell>
          <cell r="C11">
            <v>609</v>
          </cell>
          <cell r="D11">
            <v>139</v>
          </cell>
          <cell r="E11">
            <v>895</v>
          </cell>
          <cell r="F11">
            <v>1162</v>
          </cell>
          <cell r="G11">
            <v>529</v>
          </cell>
          <cell r="H11">
            <v>415</v>
          </cell>
          <cell r="I11">
            <v>164</v>
          </cell>
          <cell r="J11">
            <v>65</v>
          </cell>
          <cell r="K11">
            <v>23</v>
          </cell>
        </row>
        <row r="12">
          <cell r="A12" t="str">
            <v>Xina</v>
          </cell>
          <cell r="B12">
            <v>3805</v>
          </cell>
          <cell r="C12">
            <v>724</v>
          </cell>
          <cell r="D12">
            <v>235</v>
          </cell>
          <cell r="E12">
            <v>852</v>
          </cell>
          <cell r="F12">
            <v>1050</v>
          </cell>
          <cell r="G12">
            <v>665</v>
          </cell>
          <cell r="H12">
            <v>205</v>
          </cell>
          <cell r="I12">
            <v>49</v>
          </cell>
          <cell r="J12">
            <v>16</v>
          </cell>
          <cell r="K12">
            <v>9</v>
          </cell>
        </row>
        <row r="13">
          <cell r="A13" t="str">
            <v>Bulgària</v>
          </cell>
          <cell r="B13">
            <v>3439</v>
          </cell>
          <cell r="C13">
            <v>429</v>
          </cell>
          <cell r="D13">
            <v>122</v>
          </cell>
          <cell r="E13">
            <v>795</v>
          </cell>
          <cell r="F13">
            <v>1040</v>
          </cell>
          <cell r="G13">
            <v>606</v>
          </cell>
          <cell r="H13">
            <v>352</v>
          </cell>
          <cell r="I13">
            <v>78</v>
          </cell>
          <cell r="J13">
            <v>16</v>
          </cell>
          <cell r="K13">
            <v>1</v>
          </cell>
        </row>
        <row r="14">
          <cell r="A14" t="str">
            <v>Pakistan</v>
          </cell>
          <cell r="B14">
            <v>3396</v>
          </cell>
          <cell r="C14">
            <v>193</v>
          </cell>
          <cell r="D14">
            <v>54</v>
          </cell>
          <cell r="E14">
            <v>1121</v>
          </cell>
          <cell r="F14">
            <v>1379</v>
          </cell>
          <cell r="G14">
            <v>496</v>
          </cell>
          <cell r="H14">
            <v>134</v>
          </cell>
          <cell r="I14">
            <v>15</v>
          </cell>
          <cell r="J14">
            <v>4</v>
          </cell>
          <cell r="K14">
            <v>0</v>
          </cell>
        </row>
        <row r="15">
          <cell r="A15" t="str">
            <v>Marroc</v>
          </cell>
          <cell r="B15">
            <v>3172</v>
          </cell>
          <cell r="C15">
            <v>424</v>
          </cell>
          <cell r="D15">
            <v>124</v>
          </cell>
          <cell r="E15">
            <v>1018</v>
          </cell>
          <cell r="F15">
            <v>1023</v>
          </cell>
          <cell r="G15">
            <v>388</v>
          </cell>
          <cell r="H15">
            <v>134</v>
          </cell>
          <cell r="I15">
            <v>42</v>
          </cell>
          <cell r="J15">
            <v>18</v>
          </cell>
          <cell r="K15">
            <v>1</v>
          </cell>
        </row>
        <row r="16">
          <cell r="A16" t="str">
            <v>Altres</v>
          </cell>
          <cell r="B16">
            <v>41339</v>
          </cell>
          <cell r="C16">
            <v>4717</v>
          </cell>
          <cell r="D16">
            <v>1336</v>
          </cell>
          <cell r="E16">
            <v>11735</v>
          </cell>
          <cell r="F16">
            <v>12943</v>
          </cell>
          <cell r="G16">
            <v>6325</v>
          </cell>
          <cell r="H16">
            <v>2611</v>
          </cell>
          <cell r="I16">
            <v>1004</v>
          </cell>
          <cell r="J16">
            <v>482</v>
          </cell>
          <cell r="K16">
            <v>186</v>
          </cell>
        </row>
        <row r="17">
          <cell r="A17" t="str">
            <v>Homes</v>
          </cell>
          <cell r="B17">
            <v>62341</v>
          </cell>
          <cell r="C17">
            <v>8395</v>
          </cell>
          <cell r="D17">
            <v>2481</v>
          </cell>
          <cell r="E17">
            <v>17049</v>
          </cell>
          <cell r="F17">
            <v>20241</v>
          </cell>
          <cell r="G17">
            <v>9480</v>
          </cell>
          <cell r="H17">
            <v>3326</v>
          </cell>
          <cell r="I17">
            <v>906</v>
          </cell>
          <cell r="J17">
            <v>360</v>
          </cell>
          <cell r="K17">
            <v>103</v>
          </cell>
        </row>
        <row r="18">
          <cell r="A18" t="str">
            <v>Equador</v>
          </cell>
          <cell r="B18">
            <v>8006</v>
          </cell>
          <cell r="C18">
            <v>1693</v>
          </cell>
          <cell r="D18">
            <v>487</v>
          </cell>
          <cell r="E18">
            <v>1756</v>
          </cell>
          <cell r="F18">
            <v>2346</v>
          </cell>
          <cell r="G18">
            <v>1224</v>
          </cell>
          <cell r="H18">
            <v>424</v>
          </cell>
          <cell r="I18">
            <v>67</v>
          </cell>
          <cell r="J18">
            <v>5</v>
          </cell>
          <cell r="K18">
            <v>4</v>
          </cell>
        </row>
        <row r="19">
          <cell r="A19" t="str">
            <v>Bolívia</v>
          </cell>
          <cell r="B19">
            <v>6992</v>
          </cell>
          <cell r="C19">
            <v>1304</v>
          </cell>
          <cell r="D19">
            <v>296</v>
          </cell>
          <cell r="E19">
            <v>2223</v>
          </cell>
          <cell r="F19">
            <v>2065</v>
          </cell>
          <cell r="G19">
            <v>855</v>
          </cell>
          <cell r="H19">
            <v>207</v>
          </cell>
          <cell r="I19">
            <v>33</v>
          </cell>
          <cell r="J19">
            <v>8</v>
          </cell>
          <cell r="K19">
            <v>1</v>
          </cell>
        </row>
        <row r="20">
          <cell r="A20" t="str">
            <v>Colòmbia</v>
          </cell>
          <cell r="B20">
            <v>4699</v>
          </cell>
          <cell r="C20">
            <v>729</v>
          </cell>
          <cell r="D20">
            <v>300</v>
          </cell>
          <cell r="E20">
            <v>1128</v>
          </cell>
          <cell r="F20">
            <v>1363</v>
          </cell>
          <cell r="G20">
            <v>859</v>
          </cell>
          <cell r="H20">
            <v>253</v>
          </cell>
          <cell r="I20">
            <v>49</v>
          </cell>
          <cell r="J20">
            <v>16</v>
          </cell>
          <cell r="K20">
            <v>2</v>
          </cell>
        </row>
        <row r="21">
          <cell r="A21" t="str">
            <v>Romania</v>
          </cell>
          <cell r="B21">
            <v>5017</v>
          </cell>
          <cell r="C21">
            <v>680</v>
          </cell>
          <cell r="D21">
            <v>227</v>
          </cell>
          <cell r="E21">
            <v>1738</v>
          </cell>
          <cell r="F21">
            <v>1536</v>
          </cell>
          <cell r="G21">
            <v>578</v>
          </cell>
          <cell r="H21">
            <v>230</v>
          </cell>
          <cell r="I21">
            <v>23</v>
          </cell>
          <cell r="J21">
            <v>4</v>
          </cell>
          <cell r="K21">
            <v>1</v>
          </cell>
        </row>
        <row r="22">
          <cell r="A22" t="str">
            <v>Itàlia</v>
          </cell>
          <cell r="B22">
            <v>3189</v>
          </cell>
          <cell r="C22">
            <v>299</v>
          </cell>
          <cell r="D22">
            <v>87</v>
          </cell>
          <cell r="E22">
            <v>827</v>
          </cell>
          <cell r="F22">
            <v>1071</v>
          </cell>
          <cell r="G22">
            <v>480</v>
          </cell>
          <cell r="H22">
            <v>246</v>
          </cell>
          <cell r="I22">
            <v>108</v>
          </cell>
          <cell r="J22">
            <v>56</v>
          </cell>
          <cell r="K22">
            <v>15</v>
          </cell>
        </row>
        <row r="23">
          <cell r="A23" t="str">
            <v>Argentina</v>
          </cell>
          <cell r="B23">
            <v>2076</v>
          </cell>
          <cell r="C23">
            <v>328</v>
          </cell>
          <cell r="D23">
            <v>71</v>
          </cell>
          <cell r="E23">
            <v>454</v>
          </cell>
          <cell r="F23">
            <v>634</v>
          </cell>
          <cell r="G23">
            <v>279</v>
          </cell>
          <cell r="H23">
            <v>194</v>
          </cell>
          <cell r="I23">
            <v>85</v>
          </cell>
          <cell r="J23">
            <v>25</v>
          </cell>
          <cell r="K23">
            <v>6</v>
          </cell>
        </row>
        <row r="24">
          <cell r="A24" t="str">
            <v>Xina</v>
          </cell>
          <cell r="B24">
            <v>2136</v>
          </cell>
          <cell r="C24">
            <v>403</v>
          </cell>
          <cell r="D24">
            <v>125</v>
          </cell>
          <cell r="E24">
            <v>491</v>
          </cell>
          <cell r="F24">
            <v>573</v>
          </cell>
          <cell r="G24">
            <v>385</v>
          </cell>
          <cell r="H24">
            <v>122</v>
          </cell>
          <cell r="I24">
            <v>24</v>
          </cell>
          <cell r="J24">
            <v>7</v>
          </cell>
          <cell r="K24">
            <v>6</v>
          </cell>
        </row>
        <row r="25">
          <cell r="A25" t="str">
            <v>Bulgària</v>
          </cell>
          <cell r="B25">
            <v>1839</v>
          </cell>
          <cell r="C25">
            <v>216</v>
          </cell>
          <cell r="D25">
            <v>62</v>
          </cell>
          <cell r="E25">
            <v>402</v>
          </cell>
          <cell r="F25">
            <v>624</v>
          </cell>
          <cell r="G25">
            <v>335</v>
          </cell>
          <cell r="H25">
            <v>169</v>
          </cell>
          <cell r="I25">
            <v>26</v>
          </cell>
          <cell r="J25">
            <v>4</v>
          </cell>
          <cell r="K25">
            <v>1</v>
          </cell>
        </row>
        <row r="26">
          <cell r="A26" t="str">
            <v>Pakistan</v>
          </cell>
          <cell r="B26">
            <v>3157</v>
          </cell>
          <cell r="C26">
            <v>103</v>
          </cell>
          <cell r="D26">
            <v>42</v>
          </cell>
          <cell r="E26">
            <v>1079</v>
          </cell>
          <cell r="F26">
            <v>1318</v>
          </cell>
          <cell r="G26">
            <v>476</v>
          </cell>
          <cell r="H26">
            <v>126</v>
          </cell>
          <cell r="I26">
            <v>11</v>
          </cell>
          <cell r="J26">
            <v>2</v>
          </cell>
          <cell r="K26">
            <v>0</v>
          </cell>
        </row>
        <row r="27">
          <cell r="A27" t="str">
            <v>Marroc</v>
          </cell>
          <cell r="B27">
            <v>2000</v>
          </cell>
          <cell r="C27">
            <v>200</v>
          </cell>
          <cell r="D27">
            <v>76</v>
          </cell>
          <cell r="E27">
            <v>654</v>
          </cell>
          <cell r="F27">
            <v>714</v>
          </cell>
          <cell r="G27">
            <v>252</v>
          </cell>
          <cell r="H27">
            <v>74</v>
          </cell>
          <cell r="I27">
            <v>22</v>
          </cell>
          <cell r="J27">
            <v>8</v>
          </cell>
          <cell r="K27">
            <v>0</v>
          </cell>
        </row>
        <row r="28">
          <cell r="A28" t="str">
            <v>Altres</v>
          </cell>
          <cell r="B28">
            <v>23230</v>
          </cell>
          <cell r="C28">
            <v>2440</v>
          </cell>
          <cell r="D28">
            <v>708</v>
          </cell>
          <cell r="E28">
            <v>6297</v>
          </cell>
          <cell r="F28">
            <v>7997</v>
          </cell>
          <cell r="G28">
            <v>3757</v>
          </cell>
          <cell r="H28">
            <v>1281</v>
          </cell>
          <cell r="I28">
            <v>458</v>
          </cell>
          <cell r="J28">
            <v>225</v>
          </cell>
          <cell r="K28">
            <v>67</v>
          </cell>
        </row>
        <row r="29">
          <cell r="A29" t="str">
            <v>Dones</v>
          </cell>
          <cell r="B29">
            <v>54112</v>
          </cell>
          <cell r="C29">
            <v>8072</v>
          </cell>
          <cell r="D29">
            <v>2363</v>
          </cell>
          <cell r="E29">
            <v>15691</v>
          </cell>
          <cell r="F29">
            <v>14741</v>
          </cell>
          <cell r="G29">
            <v>7794</v>
          </cell>
          <cell r="H29">
            <v>3611</v>
          </cell>
          <cell r="I29">
            <v>1214</v>
          </cell>
          <cell r="J29">
            <v>454</v>
          </cell>
          <cell r="K29">
            <v>172</v>
          </cell>
        </row>
        <row r="30">
          <cell r="A30" t="str">
            <v>Equador</v>
          </cell>
          <cell r="B30">
            <v>8208</v>
          </cell>
          <cell r="C30">
            <v>1636</v>
          </cell>
          <cell r="D30">
            <v>454</v>
          </cell>
          <cell r="E30">
            <v>2028</v>
          </cell>
          <cell r="F30">
            <v>2256</v>
          </cell>
          <cell r="G30">
            <v>1258</v>
          </cell>
          <cell r="H30">
            <v>440</v>
          </cell>
          <cell r="I30">
            <v>113</v>
          </cell>
          <cell r="J30">
            <v>21</v>
          </cell>
          <cell r="K30">
            <v>2</v>
          </cell>
        </row>
        <row r="31">
          <cell r="A31" t="str">
            <v>Bolívia</v>
          </cell>
          <cell r="B31">
            <v>8857</v>
          </cell>
          <cell r="C31">
            <v>1338</v>
          </cell>
          <cell r="D31">
            <v>344</v>
          </cell>
          <cell r="E31">
            <v>2993</v>
          </cell>
          <cell r="F31">
            <v>2459</v>
          </cell>
          <cell r="G31">
            <v>1213</v>
          </cell>
          <cell r="H31">
            <v>401</v>
          </cell>
          <cell r="I31">
            <v>90</v>
          </cell>
          <cell r="J31">
            <v>17</v>
          </cell>
          <cell r="K31">
            <v>2</v>
          </cell>
        </row>
        <row r="32">
          <cell r="A32" t="str">
            <v>Colòmbia</v>
          </cell>
          <cell r="B32">
            <v>5519</v>
          </cell>
          <cell r="C32">
            <v>725</v>
          </cell>
          <cell r="D32">
            <v>298</v>
          </cell>
          <cell r="E32">
            <v>1252</v>
          </cell>
          <cell r="F32">
            <v>1603</v>
          </cell>
          <cell r="G32">
            <v>1036</v>
          </cell>
          <cell r="H32">
            <v>441</v>
          </cell>
          <cell r="I32">
            <v>120</v>
          </cell>
          <cell r="J32">
            <v>37</v>
          </cell>
          <cell r="K32">
            <v>7</v>
          </cell>
        </row>
        <row r="33">
          <cell r="A33" t="str">
            <v>Romania</v>
          </cell>
          <cell r="B33">
            <v>4691</v>
          </cell>
          <cell r="C33">
            <v>667</v>
          </cell>
          <cell r="D33">
            <v>255</v>
          </cell>
          <cell r="E33">
            <v>1795</v>
          </cell>
          <cell r="F33">
            <v>1132</v>
          </cell>
          <cell r="G33">
            <v>545</v>
          </cell>
          <cell r="H33">
            <v>244</v>
          </cell>
          <cell r="I33">
            <v>43</v>
          </cell>
          <cell r="J33">
            <v>9</v>
          </cell>
          <cell r="K33">
            <v>1</v>
          </cell>
        </row>
        <row r="34">
          <cell r="A34" t="str">
            <v>Itàlia</v>
          </cell>
          <cell r="B34">
            <v>2123</v>
          </cell>
          <cell r="C34">
            <v>300</v>
          </cell>
          <cell r="D34">
            <v>86</v>
          </cell>
          <cell r="E34">
            <v>584</v>
          </cell>
          <cell r="F34">
            <v>554</v>
          </cell>
          <cell r="G34">
            <v>217</v>
          </cell>
          <cell r="H34">
            <v>200</v>
          </cell>
          <cell r="I34">
            <v>122</v>
          </cell>
          <cell r="J34">
            <v>40</v>
          </cell>
          <cell r="K34">
            <v>20</v>
          </cell>
        </row>
        <row r="35">
          <cell r="A35" t="str">
            <v>Argentina</v>
          </cell>
          <cell r="B35">
            <v>1925</v>
          </cell>
          <cell r="C35">
            <v>281</v>
          </cell>
          <cell r="D35">
            <v>68</v>
          </cell>
          <cell r="E35">
            <v>441</v>
          </cell>
          <cell r="F35">
            <v>528</v>
          </cell>
          <cell r="G35">
            <v>250</v>
          </cell>
          <cell r="H35">
            <v>221</v>
          </cell>
          <cell r="I35">
            <v>79</v>
          </cell>
          <cell r="J35">
            <v>40</v>
          </cell>
          <cell r="K35">
            <v>17</v>
          </cell>
        </row>
        <row r="36">
          <cell r="A36" t="str">
            <v>Xina</v>
          </cell>
          <cell r="B36">
            <v>1669</v>
          </cell>
          <cell r="C36">
            <v>321</v>
          </cell>
          <cell r="D36">
            <v>110</v>
          </cell>
          <cell r="E36">
            <v>361</v>
          </cell>
          <cell r="F36">
            <v>477</v>
          </cell>
          <cell r="G36">
            <v>280</v>
          </cell>
          <cell r="H36">
            <v>83</v>
          </cell>
          <cell r="I36">
            <v>25</v>
          </cell>
          <cell r="J36">
            <v>9</v>
          </cell>
          <cell r="K36">
            <v>3</v>
          </cell>
        </row>
        <row r="37">
          <cell r="A37" t="str">
            <v>Bulgària</v>
          </cell>
          <cell r="B37">
            <v>1600</v>
          </cell>
          <cell r="C37">
            <v>213</v>
          </cell>
          <cell r="D37">
            <v>60</v>
          </cell>
          <cell r="E37">
            <v>393</v>
          </cell>
          <cell r="F37">
            <v>416</v>
          </cell>
          <cell r="G37">
            <v>271</v>
          </cell>
          <cell r="H37">
            <v>183</v>
          </cell>
          <cell r="I37">
            <v>52</v>
          </cell>
          <cell r="J37">
            <v>12</v>
          </cell>
          <cell r="K37">
            <v>0</v>
          </cell>
        </row>
        <row r="38">
          <cell r="A38" t="str">
            <v>Pakistan</v>
          </cell>
          <cell r="B38">
            <v>239</v>
          </cell>
          <cell r="C38">
            <v>90</v>
          </cell>
          <cell r="D38">
            <v>12</v>
          </cell>
          <cell r="E38">
            <v>42</v>
          </cell>
          <cell r="F38">
            <v>61</v>
          </cell>
          <cell r="G38">
            <v>20</v>
          </cell>
          <cell r="H38">
            <v>8</v>
          </cell>
          <cell r="I38">
            <v>4</v>
          </cell>
          <cell r="J38">
            <v>2</v>
          </cell>
          <cell r="K38">
            <v>0</v>
          </cell>
        </row>
        <row r="39">
          <cell r="A39" t="str">
            <v>Marroc</v>
          </cell>
          <cell r="B39">
            <v>1172</v>
          </cell>
          <cell r="C39">
            <v>224</v>
          </cell>
          <cell r="D39">
            <v>48</v>
          </cell>
          <cell r="E39">
            <v>364</v>
          </cell>
          <cell r="F39">
            <v>309</v>
          </cell>
          <cell r="G39">
            <v>136</v>
          </cell>
          <cell r="H39">
            <v>60</v>
          </cell>
          <cell r="I39">
            <v>20</v>
          </cell>
          <cell r="J39">
            <v>10</v>
          </cell>
          <cell r="K39">
            <v>1</v>
          </cell>
        </row>
        <row r="40">
          <cell r="A40" t="str">
            <v>Altres</v>
          </cell>
          <cell r="B40">
            <v>18109</v>
          </cell>
          <cell r="C40">
            <v>2277</v>
          </cell>
          <cell r="D40">
            <v>628</v>
          </cell>
          <cell r="E40">
            <v>5438</v>
          </cell>
          <cell r="F40">
            <v>4946</v>
          </cell>
          <cell r="G40">
            <v>2568</v>
          </cell>
          <cell r="H40">
            <v>1330</v>
          </cell>
          <cell r="I40">
            <v>546</v>
          </cell>
          <cell r="J40">
            <v>257</v>
          </cell>
          <cell r="K40">
            <v>119</v>
          </cell>
        </row>
        <row r="41">
          <cell r="A41" t="str">
            <v>Font: Padró Municipal d’Habitants a 01/01/2008. Oficina d’Estadística. Ajuntament de València.</v>
          </cell>
        </row>
      </sheetData>
      <sheetData sheetId="19">
        <row r="1">
          <cell r="A1" t="str">
            <v>2.4. Població segons edat en grups de cinc anys i sexe. Districtes. 2008</v>
          </cell>
        </row>
        <row r="2">
          <cell r="A2" t="str">
            <v>2.4. Población según edad en grupos de cinco años y sexo. Distritos. 2008</v>
          </cell>
        </row>
        <row r="4">
          <cell r="B4" t="str">
            <v>Total</v>
          </cell>
          <cell r="C4" t="str">
            <v>0 - 4</v>
          </cell>
          <cell r="D4" t="str">
            <v>5 - 9</v>
          </cell>
          <cell r="E4" t="str">
            <v>10 - 14</v>
          </cell>
          <cell r="F4" t="str">
            <v>15 - 19</v>
          </cell>
          <cell r="G4" t="str">
            <v>20 - 24</v>
          </cell>
          <cell r="H4" t="str">
            <v>25 - 29</v>
          </cell>
          <cell r="I4" t="str">
            <v>30 -34</v>
          </cell>
          <cell r="J4" t="str">
            <v>35 - 39</v>
          </cell>
          <cell r="K4" t="str">
            <v>40 - 44</v>
          </cell>
        </row>
        <row r="5">
          <cell r="A5" t="str">
            <v>València</v>
          </cell>
          <cell r="B5">
            <v>810064</v>
          </cell>
          <cell r="C5">
            <v>39778</v>
          </cell>
          <cell r="D5">
            <v>35453</v>
          </cell>
          <cell r="E5">
            <v>34393</v>
          </cell>
          <cell r="F5">
            <v>37231</v>
          </cell>
          <cell r="G5">
            <v>48256</v>
          </cell>
          <cell r="H5">
            <v>66828</v>
          </cell>
          <cell r="I5">
            <v>74073</v>
          </cell>
          <cell r="J5">
            <v>68919</v>
          </cell>
          <cell r="K5">
            <v>65295</v>
          </cell>
        </row>
        <row r="6">
          <cell r="A6" t="str">
            <v xml:space="preserve"> 1. Ciutat Vella</v>
          </cell>
          <cell r="B6">
            <v>25788</v>
          </cell>
          <cell r="C6">
            <v>1116</v>
          </cell>
          <cell r="D6">
            <v>858</v>
          </cell>
          <cell r="E6">
            <v>795</v>
          </cell>
          <cell r="F6">
            <v>855</v>
          </cell>
          <cell r="G6">
            <v>1330</v>
          </cell>
          <cell r="H6">
            <v>2105</v>
          </cell>
          <cell r="I6">
            <v>2578</v>
          </cell>
          <cell r="J6">
            <v>2381</v>
          </cell>
          <cell r="K6">
            <v>2012</v>
          </cell>
        </row>
        <row r="7">
          <cell r="A7" t="str">
            <v xml:space="preserve"> 2. l'Eixample</v>
          </cell>
          <cell r="B7">
            <v>44108</v>
          </cell>
          <cell r="C7">
            <v>2120</v>
          </cell>
          <cell r="D7">
            <v>1852</v>
          </cell>
          <cell r="E7">
            <v>1663</v>
          </cell>
          <cell r="F7">
            <v>1688</v>
          </cell>
          <cell r="G7">
            <v>2319</v>
          </cell>
          <cell r="H7">
            <v>3055</v>
          </cell>
          <cell r="I7">
            <v>3767</v>
          </cell>
          <cell r="J7">
            <v>3692</v>
          </cell>
          <cell r="K7">
            <v>3593</v>
          </cell>
        </row>
        <row r="8">
          <cell r="A8" t="str">
            <v xml:space="preserve"> 3. Extramurs</v>
          </cell>
          <cell r="B8">
            <v>50171</v>
          </cell>
          <cell r="C8">
            <v>2241</v>
          </cell>
          <cell r="D8">
            <v>2074</v>
          </cell>
          <cell r="E8">
            <v>1970</v>
          </cell>
          <cell r="F8">
            <v>1982</v>
          </cell>
          <cell r="G8">
            <v>2622</v>
          </cell>
          <cell r="H8">
            <v>3593</v>
          </cell>
          <cell r="I8">
            <v>4086</v>
          </cell>
          <cell r="J8">
            <v>4216</v>
          </cell>
          <cell r="K8">
            <v>3856</v>
          </cell>
        </row>
        <row r="9">
          <cell r="A9" t="str">
            <v xml:space="preserve"> 4. Campanar</v>
          </cell>
          <cell r="B9">
            <v>35374</v>
          </cell>
          <cell r="C9">
            <v>1832</v>
          </cell>
          <cell r="D9">
            <v>1444</v>
          </cell>
          <cell r="E9">
            <v>1392</v>
          </cell>
          <cell r="F9">
            <v>1753</v>
          </cell>
          <cell r="G9">
            <v>2276</v>
          </cell>
          <cell r="H9">
            <v>3007</v>
          </cell>
          <cell r="I9">
            <v>3319</v>
          </cell>
          <cell r="J9">
            <v>2921</v>
          </cell>
          <cell r="K9">
            <v>2603</v>
          </cell>
        </row>
        <row r="10">
          <cell r="A10" t="str">
            <v xml:space="preserve"> 5. la Saïdia</v>
          </cell>
          <cell r="B10">
            <v>49489</v>
          </cell>
          <cell r="C10">
            <v>2160</v>
          </cell>
          <cell r="D10">
            <v>1978</v>
          </cell>
          <cell r="E10">
            <v>2091</v>
          </cell>
          <cell r="F10">
            <v>2202</v>
          </cell>
          <cell r="G10">
            <v>2917</v>
          </cell>
          <cell r="H10">
            <v>4052</v>
          </cell>
          <cell r="I10">
            <v>4396</v>
          </cell>
          <cell r="J10">
            <v>4008</v>
          </cell>
          <cell r="K10">
            <v>3809</v>
          </cell>
        </row>
        <row r="11">
          <cell r="A11" t="str">
            <v xml:space="preserve"> 6. el Pla del Real</v>
          </cell>
          <cell r="B11">
            <v>31547</v>
          </cell>
          <cell r="C11">
            <v>1599</v>
          </cell>
          <cell r="D11">
            <v>1530</v>
          </cell>
          <cell r="E11">
            <v>1462</v>
          </cell>
          <cell r="F11">
            <v>1549</v>
          </cell>
          <cell r="G11">
            <v>1876</v>
          </cell>
          <cell r="H11">
            <v>2573</v>
          </cell>
          <cell r="I11">
            <v>2645</v>
          </cell>
          <cell r="J11">
            <v>2385</v>
          </cell>
          <cell r="K11">
            <v>2237</v>
          </cell>
        </row>
        <row r="12">
          <cell r="A12" t="str">
            <v xml:space="preserve"> 7. l'Olivereta</v>
          </cell>
          <cell r="B12">
            <v>50925</v>
          </cell>
          <cell r="C12">
            <v>2384</v>
          </cell>
          <cell r="D12">
            <v>2109</v>
          </cell>
          <cell r="E12">
            <v>2101</v>
          </cell>
          <cell r="F12">
            <v>2212</v>
          </cell>
          <cell r="G12">
            <v>2876</v>
          </cell>
          <cell r="H12">
            <v>4054</v>
          </cell>
          <cell r="I12">
            <v>4466</v>
          </cell>
          <cell r="J12">
            <v>4304</v>
          </cell>
          <cell r="K12">
            <v>4135</v>
          </cell>
        </row>
        <row r="13">
          <cell r="A13" t="str">
            <v xml:space="preserve"> 8. Patraix</v>
          </cell>
          <cell r="B13">
            <v>58645</v>
          </cell>
          <cell r="C13">
            <v>2763</v>
          </cell>
          <cell r="D13">
            <v>2799</v>
          </cell>
          <cell r="E13">
            <v>2674</v>
          </cell>
          <cell r="F13">
            <v>2935</v>
          </cell>
          <cell r="G13">
            <v>3470</v>
          </cell>
          <cell r="H13">
            <v>4602</v>
          </cell>
          <cell r="I13">
            <v>4980</v>
          </cell>
          <cell r="J13">
            <v>4907</v>
          </cell>
          <cell r="K13">
            <v>5166</v>
          </cell>
        </row>
        <row r="14">
          <cell r="A14" t="str">
            <v xml:space="preserve"> 9. Jesús</v>
          </cell>
          <cell r="B14">
            <v>54177</v>
          </cell>
          <cell r="C14">
            <v>2469</v>
          </cell>
          <cell r="D14">
            <v>2151</v>
          </cell>
          <cell r="E14">
            <v>2319</v>
          </cell>
          <cell r="F14">
            <v>2580</v>
          </cell>
          <cell r="G14">
            <v>3450</v>
          </cell>
          <cell r="H14">
            <v>4701</v>
          </cell>
          <cell r="I14">
            <v>5302</v>
          </cell>
          <cell r="J14">
            <v>4459</v>
          </cell>
          <cell r="K14">
            <v>4395</v>
          </cell>
        </row>
        <row r="15">
          <cell r="A15" t="str">
            <v>10. Quatre Carreres</v>
          </cell>
          <cell r="B15">
            <v>75260</v>
          </cell>
          <cell r="C15">
            <v>3791</v>
          </cell>
          <cell r="D15">
            <v>3395</v>
          </cell>
          <cell r="E15">
            <v>3203</v>
          </cell>
          <cell r="F15">
            <v>3357</v>
          </cell>
          <cell r="G15">
            <v>4457</v>
          </cell>
          <cell r="H15">
            <v>6054</v>
          </cell>
          <cell r="I15">
            <v>7150</v>
          </cell>
          <cell r="J15">
            <v>6768</v>
          </cell>
          <cell r="K15">
            <v>6257</v>
          </cell>
        </row>
        <row r="16">
          <cell r="A16" t="str">
            <v>11. Poblats Marítims</v>
          </cell>
          <cell r="B16">
            <v>60019</v>
          </cell>
          <cell r="C16">
            <v>3015</v>
          </cell>
          <cell r="D16">
            <v>2701</v>
          </cell>
          <cell r="E16">
            <v>2631</v>
          </cell>
          <cell r="F16">
            <v>2752</v>
          </cell>
          <cell r="G16">
            <v>3748</v>
          </cell>
          <cell r="H16">
            <v>5093</v>
          </cell>
          <cell r="I16">
            <v>5377</v>
          </cell>
          <cell r="J16">
            <v>4955</v>
          </cell>
          <cell r="K16">
            <v>4825</v>
          </cell>
        </row>
        <row r="17">
          <cell r="A17" t="str">
            <v>12. Camins al Grau</v>
          </cell>
          <cell r="B17">
            <v>64619</v>
          </cell>
          <cell r="C17">
            <v>3775</v>
          </cell>
          <cell r="D17">
            <v>3277</v>
          </cell>
          <cell r="E17">
            <v>2784</v>
          </cell>
          <cell r="F17">
            <v>2840</v>
          </cell>
          <cell r="G17">
            <v>3634</v>
          </cell>
          <cell r="H17">
            <v>5176</v>
          </cell>
          <cell r="I17">
            <v>6250</v>
          </cell>
          <cell r="J17">
            <v>6506</v>
          </cell>
          <cell r="K17">
            <v>5714</v>
          </cell>
        </row>
        <row r="18">
          <cell r="A18" t="str">
            <v>13. Algirós</v>
          </cell>
          <cell r="B18">
            <v>40677</v>
          </cell>
          <cell r="C18">
            <v>1573</v>
          </cell>
          <cell r="D18">
            <v>1532</v>
          </cell>
          <cell r="E18">
            <v>1726</v>
          </cell>
          <cell r="F18">
            <v>2090</v>
          </cell>
          <cell r="G18">
            <v>2723</v>
          </cell>
          <cell r="H18">
            <v>3874</v>
          </cell>
          <cell r="I18">
            <v>3533</v>
          </cell>
          <cell r="J18">
            <v>2764</v>
          </cell>
          <cell r="K18">
            <v>2932</v>
          </cell>
        </row>
        <row r="19">
          <cell r="A19" t="str">
            <v>14. Benimaclet</v>
          </cell>
          <cell r="B19">
            <v>30789</v>
          </cell>
          <cell r="C19">
            <v>1255</v>
          </cell>
          <cell r="D19">
            <v>1281</v>
          </cell>
          <cell r="E19">
            <v>1412</v>
          </cell>
          <cell r="F19">
            <v>1636</v>
          </cell>
          <cell r="G19">
            <v>2087</v>
          </cell>
          <cell r="H19">
            <v>2901</v>
          </cell>
          <cell r="I19">
            <v>2615</v>
          </cell>
          <cell r="J19">
            <v>2205</v>
          </cell>
          <cell r="K19">
            <v>2308</v>
          </cell>
        </row>
        <row r="20">
          <cell r="A20" t="str">
            <v>15. Rascanya</v>
          </cell>
          <cell r="B20">
            <v>53187</v>
          </cell>
          <cell r="C20">
            <v>3144</v>
          </cell>
          <cell r="D20">
            <v>2483</v>
          </cell>
          <cell r="E20">
            <v>2422</v>
          </cell>
          <cell r="F20">
            <v>2605</v>
          </cell>
          <cell r="G20">
            <v>3298</v>
          </cell>
          <cell r="H20">
            <v>4715</v>
          </cell>
          <cell r="I20">
            <v>5626</v>
          </cell>
          <cell r="J20">
            <v>4876</v>
          </cell>
          <cell r="K20">
            <v>4448</v>
          </cell>
        </row>
        <row r="21">
          <cell r="A21" t="str">
            <v>16. Benicalap</v>
          </cell>
          <cell r="B21">
            <v>44015</v>
          </cell>
          <cell r="C21">
            <v>2381</v>
          </cell>
          <cell r="D21">
            <v>2133</v>
          </cell>
          <cell r="E21">
            <v>1939</v>
          </cell>
          <cell r="F21">
            <v>2118</v>
          </cell>
          <cell r="G21">
            <v>2679</v>
          </cell>
          <cell r="H21">
            <v>3957</v>
          </cell>
          <cell r="I21">
            <v>4363</v>
          </cell>
          <cell r="J21">
            <v>4059</v>
          </cell>
          <cell r="K21">
            <v>3753</v>
          </cell>
        </row>
        <row r="22">
          <cell r="A22" t="str">
            <v>17. Pobles del Nord</v>
          </cell>
          <cell r="B22">
            <v>6493</v>
          </cell>
          <cell r="C22">
            <v>358</v>
          </cell>
          <cell r="D22">
            <v>296</v>
          </cell>
          <cell r="E22">
            <v>276</v>
          </cell>
          <cell r="F22">
            <v>342</v>
          </cell>
          <cell r="G22">
            <v>337</v>
          </cell>
          <cell r="H22">
            <v>441</v>
          </cell>
          <cell r="I22">
            <v>507</v>
          </cell>
          <cell r="J22">
            <v>536</v>
          </cell>
          <cell r="K22">
            <v>545</v>
          </cell>
        </row>
        <row r="23">
          <cell r="A23" t="str">
            <v>18. Pobles de l'Oest</v>
          </cell>
          <cell r="B23">
            <v>14183</v>
          </cell>
          <cell r="C23">
            <v>782</v>
          </cell>
          <cell r="D23">
            <v>680</v>
          </cell>
          <cell r="E23">
            <v>603</v>
          </cell>
          <cell r="F23">
            <v>692</v>
          </cell>
          <cell r="G23">
            <v>899</v>
          </cell>
          <cell r="H23">
            <v>1265</v>
          </cell>
          <cell r="I23">
            <v>1416</v>
          </cell>
          <cell r="J23">
            <v>1315</v>
          </cell>
          <cell r="K23">
            <v>1084</v>
          </cell>
        </row>
        <row r="24">
          <cell r="A24" t="str">
            <v>19. Pobles del Sud</v>
          </cell>
          <cell r="B24">
            <v>20598</v>
          </cell>
          <cell r="C24">
            <v>1020</v>
          </cell>
          <cell r="D24">
            <v>880</v>
          </cell>
          <cell r="E24">
            <v>930</v>
          </cell>
          <cell r="F24">
            <v>1043</v>
          </cell>
          <cell r="G24">
            <v>1258</v>
          </cell>
          <cell r="H24">
            <v>1610</v>
          </cell>
          <cell r="I24">
            <v>1697</v>
          </cell>
          <cell r="J24">
            <v>1662</v>
          </cell>
          <cell r="K24">
            <v>1623</v>
          </cell>
        </row>
        <row r="26">
          <cell r="A26" t="str">
            <v>Homes</v>
          </cell>
          <cell r="B26" t="str">
            <v>Total</v>
          </cell>
          <cell r="C26" t="str">
            <v>0 - 4</v>
          </cell>
          <cell r="D26" t="str">
            <v>5 - 9</v>
          </cell>
          <cell r="E26" t="str">
            <v>10 - 14</v>
          </cell>
          <cell r="F26" t="str">
            <v>15 - 19</v>
          </cell>
          <cell r="G26" t="str">
            <v>20 - 24</v>
          </cell>
          <cell r="H26" t="str">
            <v>25 - 29</v>
          </cell>
          <cell r="I26" t="str">
            <v>30 -34</v>
          </cell>
          <cell r="J26" t="str">
            <v>35 - 39</v>
          </cell>
          <cell r="K26" t="str">
            <v>40 - 44</v>
          </cell>
        </row>
        <row r="27">
          <cell r="A27" t="str">
            <v>València</v>
          </cell>
          <cell r="B27">
            <v>390152</v>
          </cell>
          <cell r="C27">
            <v>20252</v>
          </cell>
          <cell r="D27">
            <v>18206</v>
          </cell>
          <cell r="E27">
            <v>17647</v>
          </cell>
          <cell r="F27">
            <v>19035</v>
          </cell>
          <cell r="G27">
            <v>24636</v>
          </cell>
          <cell r="H27">
            <v>34606</v>
          </cell>
          <cell r="I27">
            <v>38398</v>
          </cell>
          <cell r="J27">
            <v>35618</v>
          </cell>
          <cell r="K27">
            <v>32730</v>
          </cell>
        </row>
        <row r="28">
          <cell r="A28" t="str">
            <v xml:space="preserve"> 1. Ciutat Vella</v>
          </cell>
          <cell r="B28">
            <v>12217</v>
          </cell>
          <cell r="C28">
            <v>574</v>
          </cell>
          <cell r="D28">
            <v>449</v>
          </cell>
          <cell r="E28">
            <v>423</v>
          </cell>
          <cell r="F28">
            <v>427</v>
          </cell>
          <cell r="G28">
            <v>635</v>
          </cell>
          <cell r="H28">
            <v>1074</v>
          </cell>
          <cell r="I28">
            <v>1338</v>
          </cell>
          <cell r="J28">
            <v>1272</v>
          </cell>
          <cell r="K28">
            <v>1063</v>
          </cell>
        </row>
        <row r="29">
          <cell r="A29" t="str">
            <v xml:space="preserve"> 2. l'Eixample</v>
          </cell>
          <cell r="B29">
            <v>20233</v>
          </cell>
          <cell r="C29">
            <v>1095</v>
          </cell>
          <cell r="D29">
            <v>933</v>
          </cell>
          <cell r="E29">
            <v>857</v>
          </cell>
          <cell r="F29">
            <v>864</v>
          </cell>
          <cell r="G29">
            <v>1175</v>
          </cell>
          <cell r="H29">
            <v>1539</v>
          </cell>
          <cell r="I29">
            <v>1913</v>
          </cell>
          <cell r="J29">
            <v>1869</v>
          </cell>
          <cell r="K29">
            <v>1742</v>
          </cell>
        </row>
        <row r="30">
          <cell r="A30" t="str">
            <v xml:space="preserve"> 3. Extramurs</v>
          </cell>
          <cell r="B30">
            <v>22898</v>
          </cell>
          <cell r="C30">
            <v>1127</v>
          </cell>
          <cell r="D30">
            <v>1035</v>
          </cell>
          <cell r="E30">
            <v>1006</v>
          </cell>
          <cell r="F30">
            <v>1010</v>
          </cell>
          <cell r="G30">
            <v>1335</v>
          </cell>
          <cell r="H30">
            <v>1815</v>
          </cell>
          <cell r="I30">
            <v>2062</v>
          </cell>
          <cell r="J30">
            <v>2033</v>
          </cell>
          <cell r="K30">
            <v>1915</v>
          </cell>
        </row>
        <row r="31">
          <cell r="A31" t="str">
            <v xml:space="preserve"> 4. Campanar</v>
          </cell>
          <cell r="B31">
            <v>16999</v>
          </cell>
          <cell r="C31">
            <v>908</v>
          </cell>
          <cell r="D31">
            <v>706</v>
          </cell>
          <cell r="E31">
            <v>710</v>
          </cell>
          <cell r="F31">
            <v>885</v>
          </cell>
          <cell r="G31">
            <v>1180</v>
          </cell>
          <cell r="H31">
            <v>1585</v>
          </cell>
          <cell r="I31">
            <v>1692</v>
          </cell>
          <cell r="J31">
            <v>1479</v>
          </cell>
          <cell r="K31">
            <v>1248</v>
          </cell>
        </row>
        <row r="32">
          <cell r="A32" t="str">
            <v xml:space="preserve"> 5. la Saïdia</v>
          </cell>
          <cell r="B32">
            <v>23301</v>
          </cell>
          <cell r="C32">
            <v>1128</v>
          </cell>
          <cell r="D32">
            <v>992</v>
          </cell>
          <cell r="E32">
            <v>1102</v>
          </cell>
          <cell r="F32">
            <v>1125</v>
          </cell>
          <cell r="G32">
            <v>1444</v>
          </cell>
          <cell r="H32">
            <v>2056</v>
          </cell>
          <cell r="I32">
            <v>2219</v>
          </cell>
          <cell r="J32">
            <v>2073</v>
          </cell>
          <cell r="K32">
            <v>1885</v>
          </cell>
        </row>
        <row r="33">
          <cell r="A33" t="str">
            <v xml:space="preserve"> 6. el Pla del Real</v>
          </cell>
          <cell r="B33">
            <v>14662</v>
          </cell>
          <cell r="C33">
            <v>757</v>
          </cell>
          <cell r="D33">
            <v>771</v>
          </cell>
          <cell r="E33">
            <v>739</v>
          </cell>
          <cell r="F33">
            <v>789</v>
          </cell>
          <cell r="G33">
            <v>935</v>
          </cell>
          <cell r="H33">
            <v>1261</v>
          </cell>
          <cell r="I33">
            <v>1342</v>
          </cell>
          <cell r="J33">
            <v>1175</v>
          </cell>
          <cell r="K33">
            <v>1050</v>
          </cell>
        </row>
        <row r="34">
          <cell r="A34" t="str">
            <v xml:space="preserve"> 7. l'Olivereta</v>
          </cell>
          <cell r="B34">
            <v>24207</v>
          </cell>
          <cell r="C34">
            <v>1204</v>
          </cell>
          <cell r="D34">
            <v>1064</v>
          </cell>
          <cell r="E34">
            <v>1043</v>
          </cell>
          <cell r="F34">
            <v>1140</v>
          </cell>
          <cell r="G34">
            <v>1406</v>
          </cell>
          <cell r="H34">
            <v>2130</v>
          </cell>
          <cell r="I34">
            <v>2362</v>
          </cell>
          <cell r="J34">
            <v>2258</v>
          </cell>
          <cell r="K34">
            <v>2101</v>
          </cell>
        </row>
        <row r="35">
          <cell r="A35" t="str">
            <v xml:space="preserve"> 8. Patraix</v>
          </cell>
          <cell r="B35">
            <v>28256</v>
          </cell>
          <cell r="C35">
            <v>1389</v>
          </cell>
          <cell r="D35">
            <v>1507</v>
          </cell>
          <cell r="E35">
            <v>1328</v>
          </cell>
          <cell r="F35">
            <v>1524</v>
          </cell>
          <cell r="G35">
            <v>1790</v>
          </cell>
          <cell r="H35">
            <v>2340</v>
          </cell>
          <cell r="I35">
            <v>2515</v>
          </cell>
          <cell r="J35">
            <v>2466</v>
          </cell>
          <cell r="K35">
            <v>2528</v>
          </cell>
        </row>
        <row r="36">
          <cell r="A36" t="str">
            <v xml:space="preserve"> 9. Jesús</v>
          </cell>
          <cell r="B36">
            <v>26567</v>
          </cell>
          <cell r="C36">
            <v>1242</v>
          </cell>
          <cell r="D36">
            <v>1060</v>
          </cell>
          <cell r="E36">
            <v>1209</v>
          </cell>
          <cell r="F36">
            <v>1373</v>
          </cell>
          <cell r="G36">
            <v>1785</v>
          </cell>
          <cell r="H36">
            <v>2539</v>
          </cell>
          <cell r="I36">
            <v>2790</v>
          </cell>
          <cell r="J36">
            <v>2326</v>
          </cell>
          <cell r="K36">
            <v>2191</v>
          </cell>
        </row>
        <row r="37">
          <cell r="A37" t="str">
            <v>10. Quatre Carreres</v>
          </cell>
          <cell r="B37">
            <v>36559</v>
          </cell>
          <cell r="C37">
            <v>1968</v>
          </cell>
          <cell r="D37">
            <v>1722</v>
          </cell>
          <cell r="E37">
            <v>1645</v>
          </cell>
          <cell r="F37">
            <v>1717</v>
          </cell>
          <cell r="G37">
            <v>2282</v>
          </cell>
          <cell r="H37">
            <v>3093</v>
          </cell>
          <cell r="I37">
            <v>3760</v>
          </cell>
          <cell r="J37">
            <v>3570</v>
          </cell>
          <cell r="K37">
            <v>3086</v>
          </cell>
        </row>
        <row r="38">
          <cell r="A38" t="str">
            <v>11. Poblats Marítims</v>
          </cell>
          <cell r="B38">
            <v>29364</v>
          </cell>
          <cell r="C38">
            <v>1528</v>
          </cell>
          <cell r="D38">
            <v>1427</v>
          </cell>
          <cell r="E38">
            <v>1342</v>
          </cell>
          <cell r="F38">
            <v>1359</v>
          </cell>
          <cell r="G38">
            <v>1944</v>
          </cell>
          <cell r="H38">
            <v>2718</v>
          </cell>
          <cell r="I38">
            <v>2854</v>
          </cell>
          <cell r="J38">
            <v>2626</v>
          </cell>
          <cell r="K38">
            <v>2507</v>
          </cell>
        </row>
        <row r="39">
          <cell r="A39" t="str">
            <v>12. Camins al Grau</v>
          </cell>
          <cell r="B39">
            <v>31713</v>
          </cell>
          <cell r="C39">
            <v>1965</v>
          </cell>
          <cell r="D39">
            <v>1694</v>
          </cell>
          <cell r="E39">
            <v>1412</v>
          </cell>
          <cell r="F39">
            <v>1457</v>
          </cell>
          <cell r="G39">
            <v>1907</v>
          </cell>
          <cell r="H39">
            <v>2709</v>
          </cell>
          <cell r="I39">
            <v>3189</v>
          </cell>
          <cell r="J39">
            <v>3393</v>
          </cell>
          <cell r="K39">
            <v>2987</v>
          </cell>
        </row>
        <row r="40">
          <cell r="A40" t="str">
            <v>13. Algirós</v>
          </cell>
          <cell r="B40">
            <v>19605</v>
          </cell>
          <cell r="C40">
            <v>845</v>
          </cell>
          <cell r="D40">
            <v>785</v>
          </cell>
          <cell r="E40">
            <v>884</v>
          </cell>
          <cell r="F40">
            <v>1081</v>
          </cell>
          <cell r="G40">
            <v>1409</v>
          </cell>
          <cell r="H40">
            <v>2025</v>
          </cell>
          <cell r="I40">
            <v>1848</v>
          </cell>
          <cell r="J40">
            <v>1406</v>
          </cell>
          <cell r="K40">
            <v>1393</v>
          </cell>
        </row>
        <row r="41">
          <cell r="A41" t="str">
            <v>14. Benimaclet</v>
          </cell>
          <cell r="B41">
            <v>14707</v>
          </cell>
          <cell r="C41">
            <v>609</v>
          </cell>
          <cell r="D41">
            <v>642</v>
          </cell>
          <cell r="E41">
            <v>744</v>
          </cell>
          <cell r="F41">
            <v>837</v>
          </cell>
          <cell r="G41">
            <v>1056</v>
          </cell>
          <cell r="H41">
            <v>1464</v>
          </cell>
          <cell r="I41">
            <v>1326</v>
          </cell>
          <cell r="J41">
            <v>1160</v>
          </cell>
          <cell r="K41">
            <v>1096</v>
          </cell>
        </row>
        <row r="42">
          <cell r="A42" t="str">
            <v>15. Rascanya</v>
          </cell>
          <cell r="B42">
            <v>26502</v>
          </cell>
          <cell r="C42">
            <v>1552</v>
          </cell>
          <cell r="D42">
            <v>1318</v>
          </cell>
          <cell r="E42">
            <v>1266</v>
          </cell>
          <cell r="F42">
            <v>1317</v>
          </cell>
          <cell r="G42">
            <v>1716</v>
          </cell>
          <cell r="H42">
            <v>2468</v>
          </cell>
          <cell r="I42">
            <v>2990</v>
          </cell>
          <cell r="J42">
            <v>2579</v>
          </cell>
          <cell r="K42">
            <v>2333</v>
          </cell>
        </row>
        <row r="43">
          <cell r="A43" t="str">
            <v>16. Benicalap</v>
          </cell>
          <cell r="B43">
            <v>21921</v>
          </cell>
          <cell r="C43">
            <v>1241</v>
          </cell>
          <cell r="D43">
            <v>1140</v>
          </cell>
          <cell r="E43">
            <v>1004</v>
          </cell>
          <cell r="F43">
            <v>1085</v>
          </cell>
          <cell r="G43">
            <v>1365</v>
          </cell>
          <cell r="H43">
            <v>2055</v>
          </cell>
          <cell r="I43">
            <v>2298</v>
          </cell>
          <cell r="J43">
            <v>2157</v>
          </cell>
          <cell r="K43">
            <v>1958</v>
          </cell>
        </row>
        <row r="44">
          <cell r="A44" t="str">
            <v>17. Pobles del Nord</v>
          </cell>
          <cell r="B44">
            <v>3123</v>
          </cell>
          <cell r="C44">
            <v>179</v>
          </cell>
          <cell r="D44">
            <v>159</v>
          </cell>
          <cell r="E44">
            <v>153</v>
          </cell>
          <cell r="F44">
            <v>173</v>
          </cell>
          <cell r="G44">
            <v>166</v>
          </cell>
          <cell r="H44">
            <v>227</v>
          </cell>
          <cell r="I44">
            <v>260</v>
          </cell>
          <cell r="J44">
            <v>259</v>
          </cell>
          <cell r="K44">
            <v>273</v>
          </cell>
        </row>
        <row r="45">
          <cell r="A45" t="str">
            <v>18. Pobles de l'Oest</v>
          </cell>
          <cell r="B45">
            <v>7036</v>
          </cell>
          <cell r="C45">
            <v>403</v>
          </cell>
          <cell r="D45">
            <v>361</v>
          </cell>
          <cell r="E45">
            <v>314</v>
          </cell>
          <cell r="F45">
            <v>328</v>
          </cell>
          <cell r="G45">
            <v>447</v>
          </cell>
          <cell r="H45">
            <v>660</v>
          </cell>
          <cell r="I45">
            <v>748</v>
          </cell>
          <cell r="J45">
            <v>689</v>
          </cell>
          <cell r="K45">
            <v>556</v>
          </cell>
        </row>
        <row r="46">
          <cell r="A46" t="str">
            <v>19. Pobles del Sud</v>
          </cell>
          <cell r="B46">
            <v>10282</v>
          </cell>
          <cell r="C46">
            <v>538</v>
          </cell>
          <cell r="D46">
            <v>441</v>
          </cell>
          <cell r="E46">
            <v>466</v>
          </cell>
          <cell r="F46">
            <v>544</v>
          </cell>
          <cell r="G46">
            <v>659</v>
          </cell>
          <cell r="H46">
            <v>848</v>
          </cell>
          <cell r="I46">
            <v>892</v>
          </cell>
          <cell r="J46">
            <v>828</v>
          </cell>
          <cell r="K46">
            <v>818</v>
          </cell>
        </row>
        <row r="48">
          <cell r="A48" t="str">
            <v>Dones</v>
          </cell>
          <cell r="B48" t="str">
            <v>Total</v>
          </cell>
          <cell r="C48" t="str">
            <v>0 - 4</v>
          </cell>
          <cell r="D48" t="str">
            <v>5 - 9</v>
          </cell>
          <cell r="E48" t="str">
            <v>10 - 14</v>
          </cell>
          <cell r="F48" t="str">
            <v>15 - 19</v>
          </cell>
          <cell r="G48" t="str">
            <v>20 - 24</v>
          </cell>
          <cell r="H48" t="str">
            <v>25 - 29</v>
          </cell>
          <cell r="I48" t="str">
            <v>30 -34</v>
          </cell>
          <cell r="J48" t="str">
            <v>35 - 39</v>
          </cell>
          <cell r="K48" t="str">
            <v>40 - 44</v>
          </cell>
        </row>
        <row r="49">
          <cell r="A49" t="str">
            <v>València</v>
          </cell>
          <cell r="B49">
            <v>419912</v>
          </cell>
          <cell r="C49">
            <v>19526</v>
          </cell>
          <cell r="D49">
            <v>17247</v>
          </cell>
          <cell r="E49">
            <v>16746</v>
          </cell>
          <cell r="F49">
            <v>18196</v>
          </cell>
          <cell r="G49">
            <v>23620</v>
          </cell>
          <cell r="H49">
            <v>32222</v>
          </cell>
          <cell r="I49">
            <v>35675</v>
          </cell>
          <cell r="J49">
            <v>33301</v>
          </cell>
          <cell r="K49">
            <v>32565</v>
          </cell>
        </row>
        <row r="50">
          <cell r="A50" t="str">
            <v xml:space="preserve"> 1. Ciutat Vella</v>
          </cell>
          <cell r="B50">
            <v>13571</v>
          </cell>
          <cell r="C50">
            <v>542</v>
          </cell>
          <cell r="D50">
            <v>409</v>
          </cell>
          <cell r="E50">
            <v>372</v>
          </cell>
          <cell r="F50">
            <v>428</v>
          </cell>
          <cell r="G50">
            <v>695</v>
          </cell>
          <cell r="H50">
            <v>1031</v>
          </cell>
          <cell r="I50">
            <v>1240</v>
          </cell>
          <cell r="J50">
            <v>1109</v>
          </cell>
          <cell r="K50">
            <v>949</v>
          </cell>
        </row>
        <row r="51">
          <cell r="A51" t="str">
            <v xml:space="preserve"> 2. l'Eixample</v>
          </cell>
          <cell r="B51">
            <v>23875</v>
          </cell>
          <cell r="C51">
            <v>1025</v>
          </cell>
          <cell r="D51">
            <v>919</v>
          </cell>
          <cell r="E51">
            <v>806</v>
          </cell>
          <cell r="F51">
            <v>824</v>
          </cell>
          <cell r="G51">
            <v>1144</v>
          </cell>
          <cell r="H51">
            <v>1516</v>
          </cell>
          <cell r="I51">
            <v>1854</v>
          </cell>
          <cell r="J51">
            <v>1823</v>
          </cell>
          <cell r="K51">
            <v>1851</v>
          </cell>
        </row>
        <row r="52">
          <cell r="A52" t="str">
            <v xml:space="preserve"> 3. Extramurs</v>
          </cell>
          <cell r="B52">
            <v>27273</v>
          </cell>
          <cell r="C52">
            <v>1114</v>
          </cell>
          <cell r="D52">
            <v>1039</v>
          </cell>
          <cell r="E52">
            <v>964</v>
          </cell>
          <cell r="F52">
            <v>972</v>
          </cell>
          <cell r="G52">
            <v>1287</v>
          </cell>
          <cell r="H52">
            <v>1778</v>
          </cell>
          <cell r="I52">
            <v>2024</v>
          </cell>
          <cell r="J52">
            <v>2183</v>
          </cell>
          <cell r="K52">
            <v>1941</v>
          </cell>
        </row>
        <row r="53">
          <cell r="A53" t="str">
            <v xml:space="preserve"> 4. Campanar</v>
          </cell>
          <cell r="B53">
            <v>18375</v>
          </cell>
          <cell r="C53">
            <v>924</v>
          </cell>
          <cell r="D53">
            <v>738</v>
          </cell>
          <cell r="E53">
            <v>682</v>
          </cell>
          <cell r="F53">
            <v>868</v>
          </cell>
          <cell r="G53">
            <v>1096</v>
          </cell>
          <cell r="H53">
            <v>1422</v>
          </cell>
          <cell r="I53">
            <v>1627</v>
          </cell>
          <cell r="J53">
            <v>1442</v>
          </cell>
          <cell r="K53">
            <v>1355</v>
          </cell>
        </row>
        <row r="54">
          <cell r="A54" t="str">
            <v xml:space="preserve"> 5. la Saïdia</v>
          </cell>
          <cell r="B54">
            <v>26188</v>
          </cell>
          <cell r="C54">
            <v>1032</v>
          </cell>
          <cell r="D54">
            <v>986</v>
          </cell>
          <cell r="E54">
            <v>989</v>
          </cell>
          <cell r="F54">
            <v>1077</v>
          </cell>
          <cell r="G54">
            <v>1473</v>
          </cell>
          <cell r="H54">
            <v>1996</v>
          </cell>
          <cell r="I54">
            <v>2177</v>
          </cell>
          <cell r="J54">
            <v>1935</v>
          </cell>
          <cell r="K54">
            <v>1924</v>
          </cell>
        </row>
        <row r="55">
          <cell r="A55" t="str">
            <v xml:space="preserve"> 6. el Pla del Real</v>
          </cell>
          <cell r="B55">
            <v>16885</v>
          </cell>
          <cell r="C55">
            <v>842</v>
          </cell>
          <cell r="D55">
            <v>759</v>
          </cell>
          <cell r="E55">
            <v>723</v>
          </cell>
          <cell r="F55">
            <v>760</v>
          </cell>
          <cell r="G55">
            <v>941</v>
          </cell>
          <cell r="H55">
            <v>1312</v>
          </cell>
          <cell r="I55">
            <v>1303</v>
          </cell>
          <cell r="J55">
            <v>1210</v>
          </cell>
          <cell r="K55">
            <v>1187</v>
          </cell>
        </row>
        <row r="56">
          <cell r="A56" t="str">
            <v xml:space="preserve"> 7. l'Olivereta</v>
          </cell>
          <cell r="B56">
            <v>26718</v>
          </cell>
          <cell r="C56">
            <v>1180</v>
          </cell>
          <cell r="D56">
            <v>1045</v>
          </cell>
          <cell r="E56">
            <v>1058</v>
          </cell>
          <cell r="F56">
            <v>1072</v>
          </cell>
          <cell r="G56">
            <v>1470</v>
          </cell>
          <cell r="H56">
            <v>1924</v>
          </cell>
          <cell r="I56">
            <v>2104</v>
          </cell>
          <cell r="J56">
            <v>2046</v>
          </cell>
          <cell r="K56">
            <v>2034</v>
          </cell>
        </row>
        <row r="57">
          <cell r="A57" t="str">
            <v xml:space="preserve"> 8. Patraix</v>
          </cell>
          <cell r="B57">
            <v>30389</v>
          </cell>
          <cell r="C57">
            <v>1374</v>
          </cell>
          <cell r="D57">
            <v>1292</v>
          </cell>
          <cell r="E57">
            <v>1346</v>
          </cell>
          <cell r="F57">
            <v>1411</v>
          </cell>
          <cell r="G57">
            <v>1680</v>
          </cell>
          <cell r="H57">
            <v>2262</v>
          </cell>
          <cell r="I57">
            <v>2465</v>
          </cell>
          <cell r="J57">
            <v>2441</v>
          </cell>
          <cell r="K57">
            <v>2638</v>
          </cell>
        </row>
        <row r="58">
          <cell r="A58" t="str">
            <v xml:space="preserve"> 9. Jesús</v>
          </cell>
          <cell r="B58">
            <v>27610</v>
          </cell>
          <cell r="C58">
            <v>1227</v>
          </cell>
          <cell r="D58">
            <v>1091</v>
          </cell>
          <cell r="E58">
            <v>1110</v>
          </cell>
          <cell r="F58">
            <v>1207</v>
          </cell>
          <cell r="G58">
            <v>1665</v>
          </cell>
          <cell r="H58">
            <v>2162</v>
          </cell>
          <cell r="I58">
            <v>2512</v>
          </cell>
          <cell r="J58">
            <v>2133</v>
          </cell>
          <cell r="K58">
            <v>2204</v>
          </cell>
        </row>
        <row r="59">
          <cell r="A59" t="str">
            <v>10. Quatre Carreres</v>
          </cell>
          <cell r="B59">
            <v>38701</v>
          </cell>
          <cell r="C59">
            <v>1823</v>
          </cell>
          <cell r="D59">
            <v>1673</v>
          </cell>
          <cell r="E59">
            <v>1558</v>
          </cell>
          <cell r="F59">
            <v>1640</v>
          </cell>
          <cell r="G59">
            <v>2175</v>
          </cell>
          <cell r="H59">
            <v>2961</v>
          </cell>
          <cell r="I59">
            <v>3390</v>
          </cell>
          <cell r="J59">
            <v>3198</v>
          </cell>
          <cell r="K59">
            <v>3171</v>
          </cell>
        </row>
        <row r="60">
          <cell r="A60" t="str">
            <v>11. Poblats Marítims</v>
          </cell>
          <cell r="B60">
            <v>30655</v>
          </cell>
          <cell r="C60">
            <v>1487</v>
          </cell>
          <cell r="D60">
            <v>1274</v>
          </cell>
          <cell r="E60">
            <v>1289</v>
          </cell>
          <cell r="F60">
            <v>1393</v>
          </cell>
          <cell r="G60">
            <v>1804</v>
          </cell>
          <cell r="H60">
            <v>2375</v>
          </cell>
          <cell r="I60">
            <v>2523</v>
          </cell>
          <cell r="J60">
            <v>2329</v>
          </cell>
          <cell r="K60">
            <v>2318</v>
          </cell>
        </row>
        <row r="61">
          <cell r="A61" t="str">
            <v>12. Camins al Grau</v>
          </cell>
          <cell r="B61">
            <v>32906</v>
          </cell>
          <cell r="C61">
            <v>1810</v>
          </cell>
          <cell r="D61">
            <v>1583</v>
          </cell>
          <cell r="E61">
            <v>1372</v>
          </cell>
          <cell r="F61">
            <v>1383</v>
          </cell>
          <cell r="G61">
            <v>1727</v>
          </cell>
          <cell r="H61">
            <v>2467</v>
          </cell>
          <cell r="I61">
            <v>3061</v>
          </cell>
          <cell r="J61">
            <v>3113</v>
          </cell>
          <cell r="K61">
            <v>2727</v>
          </cell>
        </row>
        <row r="62">
          <cell r="A62" t="str">
            <v>13. Algirós</v>
          </cell>
          <cell r="B62">
            <v>21072</v>
          </cell>
          <cell r="C62">
            <v>728</v>
          </cell>
          <cell r="D62">
            <v>747</v>
          </cell>
          <cell r="E62">
            <v>842</v>
          </cell>
          <cell r="F62">
            <v>1009</v>
          </cell>
          <cell r="G62">
            <v>1314</v>
          </cell>
          <cell r="H62">
            <v>1849</v>
          </cell>
          <cell r="I62">
            <v>1685</v>
          </cell>
          <cell r="J62">
            <v>1358</v>
          </cell>
          <cell r="K62">
            <v>1539</v>
          </cell>
        </row>
        <row r="63">
          <cell r="A63" t="str">
            <v>14. Benimaclet</v>
          </cell>
          <cell r="B63">
            <v>16082</v>
          </cell>
          <cell r="C63">
            <v>646</v>
          </cell>
          <cell r="D63">
            <v>639</v>
          </cell>
          <cell r="E63">
            <v>668</v>
          </cell>
          <cell r="F63">
            <v>799</v>
          </cell>
          <cell r="G63">
            <v>1031</v>
          </cell>
          <cell r="H63">
            <v>1437</v>
          </cell>
          <cell r="I63">
            <v>1289</v>
          </cell>
          <cell r="J63">
            <v>1045</v>
          </cell>
          <cell r="K63">
            <v>1212</v>
          </cell>
        </row>
        <row r="64">
          <cell r="A64" t="str">
            <v>15. Rascanya</v>
          </cell>
          <cell r="B64">
            <v>26685</v>
          </cell>
          <cell r="C64">
            <v>1592</v>
          </cell>
          <cell r="D64">
            <v>1165</v>
          </cell>
          <cell r="E64">
            <v>1156</v>
          </cell>
          <cell r="F64">
            <v>1288</v>
          </cell>
          <cell r="G64">
            <v>1582</v>
          </cell>
          <cell r="H64">
            <v>2247</v>
          </cell>
          <cell r="I64">
            <v>2636</v>
          </cell>
          <cell r="J64">
            <v>2297</v>
          </cell>
          <cell r="K64">
            <v>2115</v>
          </cell>
        </row>
        <row r="65">
          <cell r="A65" t="str">
            <v>16. Benicalap</v>
          </cell>
          <cell r="B65">
            <v>22094</v>
          </cell>
          <cell r="C65">
            <v>1140</v>
          </cell>
          <cell r="D65">
            <v>993</v>
          </cell>
          <cell r="E65">
            <v>935</v>
          </cell>
          <cell r="F65">
            <v>1033</v>
          </cell>
          <cell r="G65">
            <v>1314</v>
          </cell>
          <cell r="H65">
            <v>1902</v>
          </cell>
          <cell r="I65">
            <v>2065</v>
          </cell>
          <cell r="J65">
            <v>1902</v>
          </cell>
          <cell r="K65">
            <v>1795</v>
          </cell>
        </row>
        <row r="66">
          <cell r="A66" t="str">
            <v>17. Pobles del Nord</v>
          </cell>
          <cell r="B66">
            <v>3370</v>
          </cell>
          <cell r="C66">
            <v>179</v>
          </cell>
          <cell r="D66">
            <v>137</v>
          </cell>
          <cell r="E66">
            <v>123</v>
          </cell>
          <cell r="F66">
            <v>169</v>
          </cell>
          <cell r="G66">
            <v>171</v>
          </cell>
          <cell r="H66">
            <v>214</v>
          </cell>
          <cell r="I66">
            <v>247</v>
          </cell>
          <cell r="J66">
            <v>277</v>
          </cell>
          <cell r="K66">
            <v>272</v>
          </cell>
        </row>
        <row r="67">
          <cell r="A67" t="str">
            <v>18. Pobles de l'Oest</v>
          </cell>
          <cell r="B67">
            <v>7147</v>
          </cell>
          <cell r="C67">
            <v>379</v>
          </cell>
          <cell r="D67">
            <v>319</v>
          </cell>
          <cell r="E67">
            <v>289</v>
          </cell>
          <cell r="F67">
            <v>364</v>
          </cell>
          <cell r="G67">
            <v>452</v>
          </cell>
          <cell r="H67">
            <v>605</v>
          </cell>
          <cell r="I67">
            <v>668</v>
          </cell>
          <cell r="J67">
            <v>626</v>
          </cell>
          <cell r="K67">
            <v>528</v>
          </cell>
        </row>
        <row r="68">
          <cell r="A68" t="str">
            <v>19. Pobles del Sud</v>
          </cell>
          <cell r="B68">
            <v>10316</v>
          </cell>
          <cell r="C68">
            <v>482</v>
          </cell>
          <cell r="D68">
            <v>439</v>
          </cell>
          <cell r="E68">
            <v>464</v>
          </cell>
          <cell r="F68">
            <v>499</v>
          </cell>
          <cell r="G68">
            <v>599</v>
          </cell>
          <cell r="H68">
            <v>762</v>
          </cell>
          <cell r="I68">
            <v>805</v>
          </cell>
          <cell r="J68">
            <v>834</v>
          </cell>
          <cell r="K68">
            <v>805</v>
          </cell>
        </row>
        <row r="70">
          <cell r="A70" t="str">
            <v>(Continuació)</v>
          </cell>
        </row>
        <row r="71">
          <cell r="B71" t="str">
            <v>45 - 49</v>
          </cell>
          <cell r="C71" t="str">
            <v>50 - 54</v>
          </cell>
          <cell r="D71" t="str">
            <v>55 - 59</v>
          </cell>
          <cell r="E71" t="str">
            <v>60 - 64</v>
          </cell>
          <cell r="F71" t="str">
            <v>65 - 69</v>
          </cell>
          <cell r="G71" t="str">
            <v>70 - 74</v>
          </cell>
          <cell r="H71" t="str">
            <v>75 - 79</v>
          </cell>
          <cell r="I71" t="str">
            <v>80 - 84</v>
          </cell>
          <cell r="J71" t="str">
            <v>85 - 89</v>
          </cell>
          <cell r="K71" t="str">
            <v>90 i més</v>
          </cell>
        </row>
        <row r="72">
          <cell r="A72" t="str">
            <v>València</v>
          </cell>
          <cell r="B72">
            <v>58598</v>
          </cell>
          <cell r="C72">
            <v>50579</v>
          </cell>
          <cell r="D72">
            <v>47638</v>
          </cell>
          <cell r="E72">
            <v>43261</v>
          </cell>
          <cell r="F72">
            <v>35383</v>
          </cell>
          <cell r="G72">
            <v>34936</v>
          </cell>
          <cell r="H72">
            <v>30581</v>
          </cell>
          <cell r="I72">
            <v>21817</v>
          </cell>
          <cell r="J72">
            <v>11658</v>
          </cell>
          <cell r="K72">
            <v>5387</v>
          </cell>
        </row>
        <row r="73">
          <cell r="A73" t="str">
            <v xml:space="preserve"> 1. Ciutat Vella</v>
          </cell>
          <cell r="B73">
            <v>1720</v>
          </cell>
          <cell r="C73">
            <v>1526</v>
          </cell>
          <cell r="D73">
            <v>1484</v>
          </cell>
          <cell r="E73">
            <v>1431</v>
          </cell>
          <cell r="F73">
            <v>1182</v>
          </cell>
          <cell r="G73">
            <v>1179</v>
          </cell>
          <cell r="H73">
            <v>1277</v>
          </cell>
          <cell r="I73">
            <v>953</v>
          </cell>
          <cell r="J73">
            <v>637</v>
          </cell>
          <cell r="K73">
            <v>369</v>
          </cell>
        </row>
        <row r="74">
          <cell r="A74" t="str">
            <v xml:space="preserve"> 2. l'Eixample</v>
          </cell>
          <cell r="B74">
            <v>3097</v>
          </cell>
          <cell r="C74">
            <v>2644</v>
          </cell>
          <cell r="D74">
            <v>2464</v>
          </cell>
          <cell r="E74">
            <v>2378</v>
          </cell>
          <cell r="F74">
            <v>2129</v>
          </cell>
          <cell r="G74">
            <v>2186</v>
          </cell>
          <cell r="H74">
            <v>2122</v>
          </cell>
          <cell r="I74">
            <v>1775</v>
          </cell>
          <cell r="J74">
            <v>980</v>
          </cell>
          <cell r="K74">
            <v>584</v>
          </cell>
        </row>
        <row r="75">
          <cell r="A75" t="str">
            <v xml:space="preserve"> 3. Extramurs</v>
          </cell>
          <cell r="B75">
            <v>3610</v>
          </cell>
          <cell r="C75">
            <v>3140</v>
          </cell>
          <cell r="D75">
            <v>2800</v>
          </cell>
          <cell r="E75">
            <v>2715</v>
          </cell>
          <cell r="F75">
            <v>2458</v>
          </cell>
          <cell r="G75">
            <v>2571</v>
          </cell>
          <cell r="H75">
            <v>2548</v>
          </cell>
          <cell r="I75">
            <v>1976</v>
          </cell>
          <cell r="J75">
            <v>1135</v>
          </cell>
          <cell r="K75">
            <v>578</v>
          </cell>
        </row>
        <row r="76">
          <cell r="A76" t="str">
            <v xml:space="preserve"> 4. Campanar</v>
          </cell>
          <cell r="B76">
            <v>2532</v>
          </cell>
          <cell r="C76">
            <v>2554</v>
          </cell>
          <cell r="D76">
            <v>2381</v>
          </cell>
          <cell r="E76">
            <v>2165</v>
          </cell>
          <cell r="F76">
            <v>1516</v>
          </cell>
          <cell r="G76">
            <v>1285</v>
          </cell>
          <cell r="H76">
            <v>1052</v>
          </cell>
          <cell r="I76">
            <v>741</v>
          </cell>
          <cell r="J76">
            <v>421</v>
          </cell>
          <cell r="K76">
            <v>180</v>
          </cell>
        </row>
        <row r="77">
          <cell r="A77" t="str">
            <v xml:space="preserve"> 5. la Saïdia</v>
          </cell>
          <cell r="B77">
            <v>3434</v>
          </cell>
          <cell r="C77">
            <v>2926</v>
          </cell>
          <cell r="D77">
            <v>2810</v>
          </cell>
          <cell r="E77">
            <v>2782</v>
          </cell>
          <cell r="F77">
            <v>2461</v>
          </cell>
          <cell r="G77">
            <v>2378</v>
          </cell>
          <cell r="H77">
            <v>2192</v>
          </cell>
          <cell r="I77">
            <v>1592</v>
          </cell>
          <cell r="J77">
            <v>864</v>
          </cell>
          <cell r="K77">
            <v>437</v>
          </cell>
        </row>
        <row r="78">
          <cell r="A78" t="str">
            <v xml:space="preserve"> 6. el Pla del Real</v>
          </cell>
          <cell r="B78">
            <v>2139</v>
          </cell>
          <cell r="C78">
            <v>1924</v>
          </cell>
          <cell r="D78">
            <v>1965</v>
          </cell>
          <cell r="E78">
            <v>1976</v>
          </cell>
          <cell r="F78">
            <v>1583</v>
          </cell>
          <cell r="G78">
            <v>1435</v>
          </cell>
          <cell r="H78">
            <v>1113</v>
          </cell>
          <cell r="I78">
            <v>839</v>
          </cell>
          <cell r="J78">
            <v>478</v>
          </cell>
          <cell r="K78">
            <v>239</v>
          </cell>
        </row>
        <row r="79">
          <cell r="A79" t="str">
            <v xml:space="preserve"> 7. l'Olivereta</v>
          </cell>
          <cell r="B79">
            <v>3633</v>
          </cell>
          <cell r="C79">
            <v>2734</v>
          </cell>
          <cell r="D79">
            <v>2716</v>
          </cell>
          <cell r="E79">
            <v>2639</v>
          </cell>
          <cell r="F79">
            <v>2506</v>
          </cell>
          <cell r="G79">
            <v>2686</v>
          </cell>
          <cell r="H79">
            <v>2493</v>
          </cell>
          <cell r="I79">
            <v>1653</v>
          </cell>
          <cell r="J79">
            <v>862</v>
          </cell>
          <cell r="K79">
            <v>362</v>
          </cell>
        </row>
        <row r="80">
          <cell r="A80" t="str">
            <v xml:space="preserve"> 8. Patraix</v>
          </cell>
          <cell r="B80">
            <v>4738</v>
          </cell>
          <cell r="C80">
            <v>4050</v>
          </cell>
          <cell r="D80">
            <v>3841</v>
          </cell>
          <cell r="E80">
            <v>3045</v>
          </cell>
          <cell r="F80">
            <v>2245</v>
          </cell>
          <cell r="G80">
            <v>2172</v>
          </cell>
          <cell r="H80">
            <v>1908</v>
          </cell>
          <cell r="I80">
            <v>1376</v>
          </cell>
          <cell r="J80">
            <v>708</v>
          </cell>
          <cell r="K80">
            <v>266</v>
          </cell>
        </row>
        <row r="81">
          <cell r="A81" t="str">
            <v xml:space="preserve"> 9. Jesús</v>
          </cell>
          <cell r="B81">
            <v>4014</v>
          </cell>
          <cell r="C81">
            <v>3551</v>
          </cell>
          <cell r="D81">
            <v>3318</v>
          </cell>
          <cell r="E81">
            <v>2725</v>
          </cell>
          <cell r="F81">
            <v>2319</v>
          </cell>
          <cell r="G81">
            <v>2231</v>
          </cell>
          <cell r="H81">
            <v>1947</v>
          </cell>
          <cell r="I81">
            <v>1285</v>
          </cell>
          <cell r="J81">
            <v>688</v>
          </cell>
          <cell r="K81">
            <v>273</v>
          </cell>
        </row>
        <row r="82">
          <cell r="A82" t="str">
            <v>10. Quatre Carreres</v>
          </cell>
          <cell r="B82">
            <v>5260</v>
          </cell>
          <cell r="C82">
            <v>4393</v>
          </cell>
          <cell r="D82">
            <v>4287</v>
          </cell>
          <cell r="E82">
            <v>4242</v>
          </cell>
          <cell r="F82">
            <v>3509</v>
          </cell>
          <cell r="G82">
            <v>3291</v>
          </cell>
          <cell r="H82">
            <v>2689</v>
          </cell>
          <cell r="I82">
            <v>1770</v>
          </cell>
          <cell r="J82">
            <v>963</v>
          </cell>
          <cell r="K82">
            <v>424</v>
          </cell>
        </row>
        <row r="83">
          <cell r="A83" t="str">
            <v>11. Poblats Marítims</v>
          </cell>
          <cell r="B83">
            <v>4336</v>
          </cell>
          <cell r="C83">
            <v>3788</v>
          </cell>
          <cell r="D83">
            <v>3372</v>
          </cell>
          <cell r="E83">
            <v>2923</v>
          </cell>
          <cell r="F83">
            <v>2481</v>
          </cell>
          <cell r="G83">
            <v>2710</v>
          </cell>
          <cell r="H83">
            <v>2398</v>
          </cell>
          <cell r="I83">
            <v>1747</v>
          </cell>
          <cell r="J83">
            <v>792</v>
          </cell>
          <cell r="K83">
            <v>375</v>
          </cell>
        </row>
        <row r="84">
          <cell r="A84" t="str">
            <v>12. Camins al Grau</v>
          </cell>
          <cell r="B84">
            <v>4766</v>
          </cell>
          <cell r="C84">
            <v>3890</v>
          </cell>
          <cell r="D84">
            <v>3449</v>
          </cell>
          <cell r="E84">
            <v>3097</v>
          </cell>
          <cell r="F84">
            <v>2573</v>
          </cell>
          <cell r="G84">
            <v>2397</v>
          </cell>
          <cell r="H84">
            <v>1991</v>
          </cell>
          <cell r="I84">
            <v>1432</v>
          </cell>
          <cell r="J84">
            <v>754</v>
          </cell>
          <cell r="K84">
            <v>314</v>
          </cell>
        </row>
        <row r="85">
          <cell r="A85" t="str">
            <v>13. Algirós</v>
          </cell>
          <cell r="B85">
            <v>3150</v>
          </cell>
          <cell r="C85">
            <v>2880</v>
          </cell>
          <cell r="D85">
            <v>2961</v>
          </cell>
          <cell r="E85">
            <v>2500</v>
          </cell>
          <cell r="F85">
            <v>1726</v>
          </cell>
          <cell r="G85">
            <v>1640</v>
          </cell>
          <cell r="H85">
            <v>1379</v>
          </cell>
          <cell r="I85">
            <v>947</v>
          </cell>
          <cell r="J85">
            <v>534</v>
          </cell>
          <cell r="K85">
            <v>213</v>
          </cell>
        </row>
        <row r="86">
          <cell r="A86" t="str">
            <v>14. Benimaclet</v>
          </cell>
          <cell r="B86">
            <v>2394</v>
          </cell>
          <cell r="C86">
            <v>2206</v>
          </cell>
          <cell r="D86">
            <v>2033</v>
          </cell>
          <cell r="E86">
            <v>1619</v>
          </cell>
          <cell r="F86">
            <v>1290</v>
          </cell>
          <cell r="G86">
            <v>1248</v>
          </cell>
          <cell r="H86">
            <v>1029</v>
          </cell>
          <cell r="I86">
            <v>701</v>
          </cell>
          <cell r="J86">
            <v>416</v>
          </cell>
          <cell r="K86">
            <v>153</v>
          </cell>
        </row>
        <row r="87">
          <cell r="A87" t="str">
            <v>15. Rascanya</v>
          </cell>
          <cell r="B87">
            <v>3592</v>
          </cell>
          <cell r="C87">
            <v>3022</v>
          </cell>
          <cell r="D87">
            <v>2718</v>
          </cell>
          <cell r="E87">
            <v>2607</v>
          </cell>
          <cell r="F87">
            <v>2055</v>
          </cell>
          <cell r="G87">
            <v>2118</v>
          </cell>
          <cell r="H87">
            <v>1709</v>
          </cell>
          <cell r="I87">
            <v>1049</v>
          </cell>
          <cell r="J87">
            <v>496</v>
          </cell>
          <cell r="K87">
            <v>204</v>
          </cell>
        </row>
        <row r="88">
          <cell r="A88" t="str">
            <v>16. Benicalap</v>
          </cell>
          <cell r="B88">
            <v>3048</v>
          </cell>
          <cell r="C88">
            <v>2622</v>
          </cell>
          <cell r="D88">
            <v>2497</v>
          </cell>
          <cell r="E88">
            <v>2231</v>
          </cell>
          <cell r="F88">
            <v>1692</v>
          </cell>
          <cell r="G88">
            <v>1677</v>
          </cell>
          <cell r="H88">
            <v>1315</v>
          </cell>
          <cell r="I88">
            <v>933</v>
          </cell>
          <cell r="J88">
            <v>410</v>
          </cell>
          <cell r="K88">
            <v>208</v>
          </cell>
        </row>
        <row r="89">
          <cell r="A89" t="str">
            <v>17. Pobles del Nord</v>
          </cell>
          <cell r="B89">
            <v>489</v>
          </cell>
          <cell r="C89">
            <v>420</v>
          </cell>
          <cell r="D89">
            <v>381</v>
          </cell>
          <cell r="E89">
            <v>348</v>
          </cell>
          <cell r="F89">
            <v>265</v>
          </cell>
          <cell r="G89">
            <v>304</v>
          </cell>
          <cell r="H89">
            <v>269</v>
          </cell>
          <cell r="I89">
            <v>190</v>
          </cell>
          <cell r="J89">
            <v>145</v>
          </cell>
          <cell r="K89">
            <v>44</v>
          </cell>
        </row>
        <row r="90">
          <cell r="A90" t="str">
            <v>18. Pobles de l'Oest</v>
          </cell>
          <cell r="B90">
            <v>1043</v>
          </cell>
          <cell r="C90">
            <v>885</v>
          </cell>
          <cell r="D90">
            <v>782</v>
          </cell>
          <cell r="E90">
            <v>755</v>
          </cell>
          <cell r="F90">
            <v>490</v>
          </cell>
          <cell r="G90">
            <v>577</v>
          </cell>
          <cell r="H90">
            <v>413</v>
          </cell>
          <cell r="I90">
            <v>305</v>
          </cell>
          <cell r="J90">
            <v>134</v>
          </cell>
          <cell r="K90">
            <v>63</v>
          </cell>
        </row>
        <row r="91">
          <cell r="A91" t="str">
            <v>19. Pobles del Sud</v>
          </cell>
          <cell r="B91">
            <v>1603</v>
          </cell>
          <cell r="C91">
            <v>1424</v>
          </cell>
          <cell r="D91">
            <v>1379</v>
          </cell>
          <cell r="E91">
            <v>1083</v>
          </cell>
          <cell r="F91">
            <v>903</v>
          </cell>
          <cell r="G91">
            <v>851</v>
          </cell>
          <cell r="H91">
            <v>737</v>
          </cell>
          <cell r="I91">
            <v>553</v>
          </cell>
          <cell r="J91">
            <v>241</v>
          </cell>
          <cell r="K91">
            <v>101</v>
          </cell>
        </row>
        <row r="93">
          <cell r="A93" t="str">
            <v>Homes</v>
          </cell>
          <cell r="B93" t="str">
            <v>45 - 49</v>
          </cell>
          <cell r="C93" t="str">
            <v>50 - 54</v>
          </cell>
          <cell r="D93" t="str">
            <v>55 - 59</v>
          </cell>
          <cell r="E93" t="str">
            <v>60 - 64</v>
          </cell>
          <cell r="F93" t="str">
            <v>65 - 69</v>
          </cell>
          <cell r="G93" t="str">
            <v>70 - 74</v>
          </cell>
          <cell r="H93" t="str">
            <v>75 - 79</v>
          </cell>
          <cell r="I93" t="str">
            <v>80 - 84</v>
          </cell>
          <cell r="J93" t="str">
            <v>85 - 89</v>
          </cell>
          <cell r="K93" t="str">
            <v>90 i més</v>
          </cell>
        </row>
        <row r="94">
          <cell r="A94" t="str">
            <v>València</v>
          </cell>
          <cell r="B94">
            <v>28446</v>
          </cell>
          <cell r="C94">
            <v>23729</v>
          </cell>
          <cell r="D94">
            <v>22129</v>
          </cell>
          <cell r="E94">
            <v>19715</v>
          </cell>
          <cell r="F94">
            <v>15699</v>
          </cell>
          <cell r="G94">
            <v>14928</v>
          </cell>
          <cell r="H94">
            <v>12039</v>
          </cell>
          <cell r="I94">
            <v>7587</v>
          </cell>
          <cell r="J94">
            <v>3375</v>
          </cell>
          <cell r="K94">
            <v>1377</v>
          </cell>
        </row>
        <row r="95">
          <cell r="A95" t="str">
            <v xml:space="preserve"> 1. Ciutat Vella</v>
          </cell>
          <cell r="B95">
            <v>850</v>
          </cell>
          <cell r="C95">
            <v>741</v>
          </cell>
          <cell r="D95">
            <v>716</v>
          </cell>
          <cell r="E95">
            <v>652</v>
          </cell>
          <cell r="F95">
            <v>520</v>
          </cell>
          <cell r="G95">
            <v>451</v>
          </cell>
          <cell r="H95">
            <v>484</v>
          </cell>
          <cell r="I95">
            <v>305</v>
          </cell>
          <cell r="J95">
            <v>162</v>
          </cell>
          <cell r="K95">
            <v>81</v>
          </cell>
        </row>
        <row r="96">
          <cell r="A96" t="str">
            <v xml:space="preserve"> 2. l'Eixample</v>
          </cell>
          <cell r="B96">
            <v>1506</v>
          </cell>
          <cell r="C96">
            <v>1169</v>
          </cell>
          <cell r="D96">
            <v>1150</v>
          </cell>
          <cell r="E96">
            <v>993</v>
          </cell>
          <cell r="F96">
            <v>911</v>
          </cell>
          <cell r="G96">
            <v>848</v>
          </cell>
          <cell r="H96">
            <v>763</v>
          </cell>
          <cell r="I96">
            <v>541</v>
          </cell>
          <cell r="J96">
            <v>244</v>
          </cell>
          <cell r="K96">
            <v>121</v>
          </cell>
        </row>
        <row r="97">
          <cell r="A97" t="str">
            <v xml:space="preserve"> 3. Extramurs</v>
          </cell>
          <cell r="B97">
            <v>1728</v>
          </cell>
          <cell r="C97">
            <v>1408</v>
          </cell>
          <cell r="D97">
            <v>1226</v>
          </cell>
          <cell r="E97">
            <v>1143</v>
          </cell>
          <cell r="F97">
            <v>1003</v>
          </cell>
          <cell r="G97">
            <v>1026</v>
          </cell>
          <cell r="H97">
            <v>920</v>
          </cell>
          <cell r="I97">
            <v>646</v>
          </cell>
          <cell r="J97">
            <v>303</v>
          </cell>
          <cell r="K97">
            <v>157</v>
          </cell>
        </row>
        <row r="98">
          <cell r="A98" t="str">
            <v xml:space="preserve"> 4. Campanar</v>
          </cell>
          <cell r="B98">
            <v>1173</v>
          </cell>
          <cell r="C98">
            <v>1156</v>
          </cell>
          <cell r="D98">
            <v>1114</v>
          </cell>
          <cell r="E98">
            <v>1020</v>
          </cell>
          <cell r="F98">
            <v>716</v>
          </cell>
          <cell r="G98">
            <v>564</v>
          </cell>
          <cell r="H98">
            <v>429</v>
          </cell>
          <cell r="I98">
            <v>266</v>
          </cell>
          <cell r="J98">
            <v>120</v>
          </cell>
          <cell r="K98">
            <v>48</v>
          </cell>
        </row>
        <row r="99">
          <cell r="A99" t="str">
            <v xml:space="preserve"> 5. la Saïdia</v>
          </cell>
          <cell r="B99">
            <v>1628</v>
          </cell>
          <cell r="C99">
            <v>1381</v>
          </cell>
          <cell r="D99">
            <v>1243</v>
          </cell>
          <cell r="E99">
            <v>1212</v>
          </cell>
          <cell r="F99">
            <v>1074</v>
          </cell>
          <cell r="G99">
            <v>1004</v>
          </cell>
          <cell r="H99">
            <v>822</v>
          </cell>
          <cell r="I99">
            <v>570</v>
          </cell>
          <cell r="J99">
            <v>231</v>
          </cell>
          <cell r="K99">
            <v>112</v>
          </cell>
        </row>
        <row r="100">
          <cell r="A100" t="str">
            <v xml:space="preserve"> 6. el Pla del Real</v>
          </cell>
          <cell r="B100">
            <v>981</v>
          </cell>
          <cell r="C100">
            <v>845</v>
          </cell>
          <cell r="D100">
            <v>870</v>
          </cell>
          <cell r="E100">
            <v>853</v>
          </cell>
          <cell r="F100">
            <v>709</v>
          </cell>
          <cell r="G100">
            <v>625</v>
          </cell>
          <cell r="H100">
            <v>453</v>
          </cell>
          <cell r="I100">
            <v>302</v>
          </cell>
          <cell r="J100">
            <v>142</v>
          </cell>
          <cell r="K100">
            <v>63</v>
          </cell>
        </row>
        <row r="101">
          <cell r="A101" t="str">
            <v xml:space="preserve"> 7. l'Olivereta</v>
          </cell>
          <cell r="B101">
            <v>1752</v>
          </cell>
          <cell r="C101">
            <v>1298</v>
          </cell>
          <cell r="D101">
            <v>1222</v>
          </cell>
          <cell r="E101">
            <v>1155</v>
          </cell>
          <cell r="F101">
            <v>1049</v>
          </cell>
          <cell r="G101">
            <v>1124</v>
          </cell>
          <cell r="H101">
            <v>971</v>
          </cell>
          <cell r="I101">
            <v>579</v>
          </cell>
          <cell r="J101">
            <v>253</v>
          </cell>
          <cell r="K101">
            <v>96</v>
          </cell>
        </row>
        <row r="102">
          <cell r="A102" t="str">
            <v xml:space="preserve"> 8. Patraix</v>
          </cell>
          <cell r="B102">
            <v>2309</v>
          </cell>
          <cell r="C102">
            <v>1815</v>
          </cell>
          <cell r="D102">
            <v>1814</v>
          </cell>
          <cell r="E102">
            <v>1424</v>
          </cell>
          <cell r="F102">
            <v>1041</v>
          </cell>
          <cell r="G102">
            <v>942</v>
          </cell>
          <cell r="H102">
            <v>727</v>
          </cell>
          <cell r="I102">
            <v>498</v>
          </cell>
          <cell r="J102">
            <v>224</v>
          </cell>
          <cell r="K102">
            <v>75</v>
          </cell>
        </row>
        <row r="103">
          <cell r="A103" t="str">
            <v xml:space="preserve"> 9. Jesús</v>
          </cell>
          <cell r="B103">
            <v>1949</v>
          </cell>
          <cell r="C103">
            <v>1735</v>
          </cell>
          <cell r="D103">
            <v>1584</v>
          </cell>
          <cell r="E103">
            <v>1227</v>
          </cell>
          <cell r="F103">
            <v>1054</v>
          </cell>
          <cell r="G103">
            <v>1040</v>
          </cell>
          <cell r="H103">
            <v>757</v>
          </cell>
          <cell r="I103">
            <v>444</v>
          </cell>
          <cell r="J103">
            <v>182</v>
          </cell>
          <cell r="K103">
            <v>80</v>
          </cell>
        </row>
        <row r="104">
          <cell r="A104" t="str">
            <v>10. Quatre Carreres</v>
          </cell>
          <cell r="B104">
            <v>2627</v>
          </cell>
          <cell r="C104">
            <v>2056</v>
          </cell>
          <cell r="D104">
            <v>1985</v>
          </cell>
          <cell r="E104">
            <v>1977</v>
          </cell>
          <cell r="F104">
            <v>1541</v>
          </cell>
          <cell r="G104">
            <v>1426</v>
          </cell>
          <cell r="H104">
            <v>1082</v>
          </cell>
          <cell r="I104">
            <v>618</v>
          </cell>
          <cell r="J104">
            <v>290</v>
          </cell>
          <cell r="K104">
            <v>114</v>
          </cell>
        </row>
        <row r="105">
          <cell r="A105" t="str">
            <v>11. Poblats Marítims</v>
          </cell>
          <cell r="B105">
            <v>2127</v>
          </cell>
          <cell r="C105">
            <v>1884</v>
          </cell>
          <cell r="D105">
            <v>1623</v>
          </cell>
          <cell r="E105">
            <v>1314</v>
          </cell>
          <cell r="F105">
            <v>1092</v>
          </cell>
          <cell r="G105">
            <v>1139</v>
          </cell>
          <cell r="H105">
            <v>959</v>
          </cell>
          <cell r="I105">
            <v>610</v>
          </cell>
          <cell r="J105">
            <v>225</v>
          </cell>
          <cell r="K105">
            <v>86</v>
          </cell>
        </row>
        <row r="106">
          <cell r="A106" t="str">
            <v>12. Camins al Grau</v>
          </cell>
          <cell r="B106">
            <v>2348</v>
          </cell>
          <cell r="C106">
            <v>1845</v>
          </cell>
          <cell r="D106">
            <v>1624</v>
          </cell>
          <cell r="E106">
            <v>1424</v>
          </cell>
          <cell r="F106">
            <v>1128</v>
          </cell>
          <cell r="G106">
            <v>1028</v>
          </cell>
          <cell r="H106">
            <v>818</v>
          </cell>
          <cell r="I106">
            <v>484</v>
          </cell>
          <cell r="J106">
            <v>231</v>
          </cell>
          <cell r="K106">
            <v>70</v>
          </cell>
        </row>
        <row r="107">
          <cell r="A107" t="str">
            <v>13. Algirós</v>
          </cell>
          <cell r="B107">
            <v>1485</v>
          </cell>
          <cell r="C107">
            <v>1270</v>
          </cell>
          <cell r="D107">
            <v>1330</v>
          </cell>
          <cell r="E107">
            <v>1225</v>
          </cell>
          <cell r="F107">
            <v>765</v>
          </cell>
          <cell r="G107">
            <v>720</v>
          </cell>
          <cell r="H107">
            <v>574</v>
          </cell>
          <cell r="I107">
            <v>332</v>
          </cell>
          <cell r="J107">
            <v>174</v>
          </cell>
          <cell r="K107">
            <v>54</v>
          </cell>
        </row>
        <row r="108">
          <cell r="A108" t="str">
            <v>14. Benimaclet</v>
          </cell>
          <cell r="B108">
            <v>1102</v>
          </cell>
          <cell r="C108">
            <v>1030</v>
          </cell>
          <cell r="D108">
            <v>934</v>
          </cell>
          <cell r="E108">
            <v>735</v>
          </cell>
          <cell r="F108">
            <v>589</v>
          </cell>
          <cell r="G108">
            <v>527</v>
          </cell>
          <cell r="H108">
            <v>437</v>
          </cell>
          <cell r="I108">
            <v>253</v>
          </cell>
          <cell r="J108">
            <v>127</v>
          </cell>
          <cell r="K108">
            <v>39</v>
          </cell>
        </row>
        <row r="109">
          <cell r="A109" t="str">
            <v>15. Rascanya</v>
          </cell>
          <cell r="B109">
            <v>1803</v>
          </cell>
          <cell r="C109">
            <v>1462</v>
          </cell>
          <cell r="D109">
            <v>1256</v>
          </cell>
          <cell r="E109">
            <v>1229</v>
          </cell>
          <cell r="F109">
            <v>923</v>
          </cell>
          <cell r="G109">
            <v>945</v>
          </cell>
          <cell r="H109">
            <v>713</v>
          </cell>
          <cell r="I109">
            <v>407</v>
          </cell>
          <cell r="J109">
            <v>161</v>
          </cell>
          <cell r="K109">
            <v>64</v>
          </cell>
        </row>
        <row r="110">
          <cell r="A110" t="str">
            <v>16. Benicalap</v>
          </cell>
          <cell r="B110">
            <v>1503</v>
          </cell>
          <cell r="C110">
            <v>1275</v>
          </cell>
          <cell r="D110">
            <v>1196</v>
          </cell>
          <cell r="E110">
            <v>1046</v>
          </cell>
          <cell r="F110">
            <v>785</v>
          </cell>
          <cell r="G110">
            <v>717</v>
          </cell>
          <cell r="H110">
            <v>548</v>
          </cell>
          <cell r="I110">
            <v>352</v>
          </cell>
          <cell r="J110">
            <v>135</v>
          </cell>
          <cell r="K110">
            <v>61</v>
          </cell>
        </row>
        <row r="111">
          <cell r="A111" t="str">
            <v>17. Pobles del Nord</v>
          </cell>
          <cell r="B111">
            <v>231</v>
          </cell>
          <cell r="C111">
            <v>211</v>
          </cell>
          <cell r="D111">
            <v>181</v>
          </cell>
          <cell r="E111">
            <v>168</v>
          </cell>
          <cell r="F111">
            <v>138</v>
          </cell>
          <cell r="G111">
            <v>142</v>
          </cell>
          <cell r="H111">
            <v>105</v>
          </cell>
          <cell r="I111">
            <v>53</v>
          </cell>
          <cell r="J111">
            <v>38</v>
          </cell>
          <cell r="K111">
            <v>7</v>
          </cell>
        </row>
        <row r="112">
          <cell r="A112" t="str">
            <v>18. Pobles de l'Oest</v>
          </cell>
          <cell r="B112">
            <v>534</v>
          </cell>
          <cell r="C112">
            <v>417</v>
          </cell>
          <cell r="D112">
            <v>375</v>
          </cell>
          <cell r="E112">
            <v>366</v>
          </cell>
          <cell r="F112">
            <v>225</v>
          </cell>
          <cell r="G112">
            <v>275</v>
          </cell>
          <cell r="H112">
            <v>163</v>
          </cell>
          <cell r="I112">
            <v>110</v>
          </cell>
          <cell r="J112">
            <v>46</v>
          </cell>
          <cell r="K112">
            <v>19</v>
          </cell>
        </row>
        <row r="113">
          <cell r="A113" t="str">
            <v>19. Pobles del Sud</v>
          </cell>
          <cell r="B113">
            <v>810</v>
          </cell>
          <cell r="C113">
            <v>731</v>
          </cell>
          <cell r="D113">
            <v>686</v>
          </cell>
          <cell r="E113">
            <v>552</v>
          </cell>
          <cell r="F113">
            <v>436</v>
          </cell>
          <cell r="G113">
            <v>385</v>
          </cell>
          <cell r="H113">
            <v>314</v>
          </cell>
          <cell r="I113">
            <v>217</v>
          </cell>
          <cell r="J113">
            <v>87</v>
          </cell>
          <cell r="K113">
            <v>30</v>
          </cell>
        </row>
        <row r="115">
          <cell r="A115" t="str">
            <v>Dones</v>
          </cell>
          <cell r="B115" t="str">
            <v>45 - 49</v>
          </cell>
          <cell r="C115" t="str">
            <v>50 - 54</v>
          </cell>
          <cell r="D115" t="str">
            <v>55 - 59</v>
          </cell>
          <cell r="E115" t="str">
            <v>60 - 64</v>
          </cell>
          <cell r="F115" t="str">
            <v>65 - 69</v>
          </cell>
          <cell r="G115" t="str">
            <v>70 - 74</v>
          </cell>
          <cell r="H115" t="str">
            <v>75 - 79</v>
          </cell>
          <cell r="I115" t="str">
            <v>80 - 84</v>
          </cell>
          <cell r="J115" t="str">
            <v>85 - 89</v>
          </cell>
          <cell r="K115" t="str">
            <v>90 i més</v>
          </cell>
        </row>
        <row r="116">
          <cell r="A116" t="str">
            <v>València</v>
          </cell>
          <cell r="B116">
            <v>30152</v>
          </cell>
          <cell r="C116">
            <v>26850</v>
          </cell>
          <cell r="D116">
            <v>25509</v>
          </cell>
          <cell r="E116">
            <v>23546</v>
          </cell>
          <cell r="F116">
            <v>19684</v>
          </cell>
          <cell r="G116">
            <v>20008</v>
          </cell>
          <cell r="H116">
            <v>18542</v>
          </cell>
          <cell r="I116">
            <v>14230</v>
          </cell>
          <cell r="J116">
            <v>8283</v>
          </cell>
          <cell r="K116">
            <v>4010</v>
          </cell>
        </row>
        <row r="117">
          <cell r="A117" t="str">
            <v xml:space="preserve"> 1. Ciutat Vella</v>
          </cell>
          <cell r="B117">
            <v>870</v>
          </cell>
          <cell r="C117">
            <v>785</v>
          </cell>
          <cell r="D117">
            <v>768</v>
          </cell>
          <cell r="E117">
            <v>779</v>
          </cell>
          <cell r="F117">
            <v>662</v>
          </cell>
          <cell r="G117">
            <v>728</v>
          </cell>
          <cell r="H117">
            <v>793</v>
          </cell>
          <cell r="I117">
            <v>648</v>
          </cell>
          <cell r="J117">
            <v>475</v>
          </cell>
          <cell r="K117">
            <v>288</v>
          </cell>
        </row>
        <row r="118">
          <cell r="A118" t="str">
            <v xml:space="preserve"> 2. l'Eixample</v>
          </cell>
          <cell r="B118">
            <v>1591</v>
          </cell>
          <cell r="C118">
            <v>1475</v>
          </cell>
          <cell r="D118">
            <v>1314</v>
          </cell>
          <cell r="E118">
            <v>1385</v>
          </cell>
          <cell r="F118">
            <v>1218</v>
          </cell>
          <cell r="G118">
            <v>1338</v>
          </cell>
          <cell r="H118">
            <v>1359</v>
          </cell>
          <cell r="I118">
            <v>1234</v>
          </cell>
          <cell r="J118">
            <v>736</v>
          </cell>
          <cell r="K118">
            <v>463</v>
          </cell>
        </row>
        <row r="119">
          <cell r="A119" t="str">
            <v xml:space="preserve"> 3. Extramurs</v>
          </cell>
          <cell r="B119">
            <v>1882</v>
          </cell>
          <cell r="C119">
            <v>1732</v>
          </cell>
          <cell r="D119">
            <v>1574</v>
          </cell>
          <cell r="E119">
            <v>1572</v>
          </cell>
          <cell r="F119">
            <v>1455</v>
          </cell>
          <cell r="G119">
            <v>1545</v>
          </cell>
          <cell r="H119">
            <v>1628</v>
          </cell>
          <cell r="I119">
            <v>1330</v>
          </cell>
          <cell r="J119">
            <v>832</v>
          </cell>
          <cell r="K119">
            <v>421</v>
          </cell>
        </row>
        <row r="120">
          <cell r="A120" t="str">
            <v xml:space="preserve"> 4. Campanar</v>
          </cell>
          <cell r="B120">
            <v>1359</v>
          </cell>
          <cell r="C120">
            <v>1398</v>
          </cell>
          <cell r="D120">
            <v>1267</v>
          </cell>
          <cell r="E120">
            <v>1145</v>
          </cell>
          <cell r="F120">
            <v>800</v>
          </cell>
          <cell r="G120">
            <v>721</v>
          </cell>
          <cell r="H120">
            <v>623</v>
          </cell>
          <cell r="I120">
            <v>475</v>
          </cell>
          <cell r="J120">
            <v>301</v>
          </cell>
          <cell r="K120">
            <v>132</v>
          </cell>
        </row>
        <row r="121">
          <cell r="A121" t="str">
            <v xml:space="preserve"> 5. la Saïdia</v>
          </cell>
          <cell r="B121">
            <v>1806</v>
          </cell>
          <cell r="C121">
            <v>1545</v>
          </cell>
          <cell r="D121">
            <v>1567</v>
          </cell>
          <cell r="E121">
            <v>1570</v>
          </cell>
          <cell r="F121">
            <v>1387</v>
          </cell>
          <cell r="G121">
            <v>1374</v>
          </cell>
          <cell r="H121">
            <v>1370</v>
          </cell>
          <cell r="I121">
            <v>1022</v>
          </cell>
          <cell r="J121">
            <v>633</v>
          </cell>
          <cell r="K121">
            <v>325</v>
          </cell>
        </row>
        <row r="122">
          <cell r="A122" t="str">
            <v xml:space="preserve"> 6. el Pla del Real</v>
          </cell>
          <cell r="B122">
            <v>1158</v>
          </cell>
          <cell r="C122">
            <v>1079</v>
          </cell>
          <cell r="D122">
            <v>1095</v>
          </cell>
          <cell r="E122">
            <v>1123</v>
          </cell>
          <cell r="F122">
            <v>874</v>
          </cell>
          <cell r="G122">
            <v>810</v>
          </cell>
          <cell r="H122">
            <v>660</v>
          </cell>
          <cell r="I122">
            <v>537</v>
          </cell>
          <cell r="J122">
            <v>336</v>
          </cell>
          <cell r="K122">
            <v>176</v>
          </cell>
        </row>
        <row r="123">
          <cell r="A123" t="str">
            <v xml:space="preserve"> 7. l'Olivereta</v>
          </cell>
          <cell r="B123">
            <v>1881</v>
          </cell>
          <cell r="C123">
            <v>1436</v>
          </cell>
          <cell r="D123">
            <v>1494</v>
          </cell>
          <cell r="E123">
            <v>1484</v>
          </cell>
          <cell r="F123">
            <v>1457</v>
          </cell>
          <cell r="G123">
            <v>1562</v>
          </cell>
          <cell r="H123">
            <v>1522</v>
          </cell>
          <cell r="I123">
            <v>1074</v>
          </cell>
          <cell r="J123">
            <v>609</v>
          </cell>
          <cell r="K123">
            <v>266</v>
          </cell>
        </row>
        <row r="124">
          <cell r="A124" t="str">
            <v xml:space="preserve"> 8. Patraix</v>
          </cell>
          <cell r="B124">
            <v>2429</v>
          </cell>
          <cell r="C124">
            <v>2235</v>
          </cell>
          <cell r="D124">
            <v>2027</v>
          </cell>
          <cell r="E124">
            <v>1621</v>
          </cell>
          <cell r="F124">
            <v>1204</v>
          </cell>
          <cell r="G124">
            <v>1230</v>
          </cell>
          <cell r="H124">
            <v>1181</v>
          </cell>
          <cell r="I124">
            <v>878</v>
          </cell>
          <cell r="J124">
            <v>484</v>
          </cell>
          <cell r="K124">
            <v>191</v>
          </cell>
        </row>
        <row r="125">
          <cell r="A125" t="str">
            <v xml:space="preserve"> 9. Jesús</v>
          </cell>
          <cell r="B125">
            <v>2065</v>
          </cell>
          <cell r="C125">
            <v>1816</v>
          </cell>
          <cell r="D125">
            <v>1734</v>
          </cell>
          <cell r="E125">
            <v>1498</v>
          </cell>
          <cell r="F125">
            <v>1265</v>
          </cell>
          <cell r="G125">
            <v>1191</v>
          </cell>
          <cell r="H125">
            <v>1190</v>
          </cell>
          <cell r="I125">
            <v>841</v>
          </cell>
          <cell r="J125">
            <v>506</v>
          </cell>
          <cell r="K125">
            <v>193</v>
          </cell>
        </row>
        <row r="126">
          <cell r="A126" t="str">
            <v>10. Quatre Carreres</v>
          </cell>
          <cell r="B126">
            <v>2633</v>
          </cell>
          <cell r="C126">
            <v>2337</v>
          </cell>
          <cell r="D126">
            <v>2302</v>
          </cell>
          <cell r="E126">
            <v>2265</v>
          </cell>
          <cell r="F126">
            <v>1968</v>
          </cell>
          <cell r="G126">
            <v>1865</v>
          </cell>
          <cell r="H126">
            <v>1607</v>
          </cell>
          <cell r="I126">
            <v>1152</v>
          </cell>
          <cell r="J126">
            <v>673</v>
          </cell>
          <cell r="K126">
            <v>310</v>
          </cell>
        </row>
        <row r="127">
          <cell r="A127" t="str">
            <v>11. Poblats Marítims</v>
          </cell>
          <cell r="B127">
            <v>2209</v>
          </cell>
          <cell r="C127">
            <v>1904</v>
          </cell>
          <cell r="D127">
            <v>1749</v>
          </cell>
          <cell r="E127">
            <v>1609</v>
          </cell>
          <cell r="F127">
            <v>1389</v>
          </cell>
          <cell r="G127">
            <v>1571</v>
          </cell>
          <cell r="H127">
            <v>1439</v>
          </cell>
          <cell r="I127">
            <v>1137</v>
          </cell>
          <cell r="J127">
            <v>567</v>
          </cell>
          <cell r="K127">
            <v>289</v>
          </cell>
        </row>
        <row r="128">
          <cell r="A128" t="str">
            <v>12. Camins al Grau</v>
          </cell>
          <cell r="B128">
            <v>2418</v>
          </cell>
          <cell r="C128">
            <v>2045</v>
          </cell>
          <cell r="D128">
            <v>1825</v>
          </cell>
          <cell r="E128">
            <v>1673</v>
          </cell>
          <cell r="F128">
            <v>1445</v>
          </cell>
          <cell r="G128">
            <v>1369</v>
          </cell>
          <cell r="H128">
            <v>1173</v>
          </cell>
          <cell r="I128">
            <v>948</v>
          </cell>
          <cell r="J128">
            <v>523</v>
          </cell>
          <cell r="K128">
            <v>244</v>
          </cell>
        </row>
        <row r="129">
          <cell r="A129" t="str">
            <v>13. Algirós</v>
          </cell>
          <cell r="B129">
            <v>1665</v>
          </cell>
          <cell r="C129">
            <v>1610</v>
          </cell>
          <cell r="D129">
            <v>1631</v>
          </cell>
          <cell r="E129">
            <v>1275</v>
          </cell>
          <cell r="F129">
            <v>961</v>
          </cell>
          <cell r="G129">
            <v>920</v>
          </cell>
          <cell r="H129">
            <v>805</v>
          </cell>
          <cell r="I129">
            <v>615</v>
          </cell>
          <cell r="J129">
            <v>360</v>
          </cell>
          <cell r="K129">
            <v>159</v>
          </cell>
        </row>
        <row r="130">
          <cell r="A130" t="str">
            <v>14. Benimaclet</v>
          </cell>
          <cell r="B130">
            <v>1292</v>
          </cell>
          <cell r="C130">
            <v>1176</v>
          </cell>
          <cell r="D130">
            <v>1099</v>
          </cell>
          <cell r="E130">
            <v>884</v>
          </cell>
          <cell r="F130">
            <v>701</v>
          </cell>
          <cell r="G130">
            <v>721</v>
          </cell>
          <cell r="H130">
            <v>592</v>
          </cell>
          <cell r="I130">
            <v>448</v>
          </cell>
          <cell r="J130">
            <v>289</v>
          </cell>
          <cell r="K130">
            <v>114</v>
          </cell>
        </row>
        <row r="131">
          <cell r="A131" t="str">
            <v>15. Rascanya</v>
          </cell>
          <cell r="B131">
            <v>1789</v>
          </cell>
          <cell r="C131">
            <v>1560</v>
          </cell>
          <cell r="D131">
            <v>1462</v>
          </cell>
          <cell r="E131">
            <v>1378</v>
          </cell>
          <cell r="F131">
            <v>1132</v>
          </cell>
          <cell r="G131">
            <v>1173</v>
          </cell>
          <cell r="H131">
            <v>996</v>
          </cell>
          <cell r="I131">
            <v>642</v>
          </cell>
          <cell r="J131">
            <v>335</v>
          </cell>
          <cell r="K131">
            <v>140</v>
          </cell>
        </row>
        <row r="132">
          <cell r="A132" t="str">
            <v>16. Benicalap</v>
          </cell>
          <cell r="B132">
            <v>1545</v>
          </cell>
          <cell r="C132">
            <v>1347</v>
          </cell>
          <cell r="D132">
            <v>1301</v>
          </cell>
          <cell r="E132">
            <v>1185</v>
          </cell>
          <cell r="F132">
            <v>907</v>
          </cell>
          <cell r="G132">
            <v>960</v>
          </cell>
          <cell r="H132">
            <v>767</v>
          </cell>
          <cell r="I132">
            <v>581</v>
          </cell>
          <cell r="J132">
            <v>275</v>
          </cell>
          <cell r="K132">
            <v>147</v>
          </cell>
        </row>
        <row r="133">
          <cell r="A133" t="str">
            <v>17. Pobles del Nord</v>
          </cell>
          <cell r="B133">
            <v>258</v>
          </cell>
          <cell r="C133">
            <v>209</v>
          </cell>
          <cell r="D133">
            <v>200</v>
          </cell>
          <cell r="E133">
            <v>180</v>
          </cell>
          <cell r="F133">
            <v>127</v>
          </cell>
          <cell r="G133">
            <v>162</v>
          </cell>
          <cell r="H133">
            <v>164</v>
          </cell>
          <cell r="I133">
            <v>137</v>
          </cell>
          <cell r="J133">
            <v>107</v>
          </cell>
          <cell r="K133">
            <v>37</v>
          </cell>
        </row>
        <row r="134">
          <cell r="A134" t="str">
            <v>18. Pobles de l'Oest</v>
          </cell>
          <cell r="B134">
            <v>509</v>
          </cell>
          <cell r="C134">
            <v>468</v>
          </cell>
          <cell r="D134">
            <v>407</v>
          </cell>
          <cell r="E134">
            <v>389</v>
          </cell>
          <cell r="F134">
            <v>265</v>
          </cell>
          <cell r="G134">
            <v>302</v>
          </cell>
          <cell r="H134">
            <v>250</v>
          </cell>
          <cell r="I134">
            <v>195</v>
          </cell>
          <cell r="J134">
            <v>88</v>
          </cell>
          <cell r="K134">
            <v>44</v>
          </cell>
        </row>
        <row r="135">
          <cell r="A135" t="str">
            <v>19. Pobles del Sud</v>
          </cell>
          <cell r="B135">
            <v>793</v>
          </cell>
          <cell r="C135">
            <v>693</v>
          </cell>
          <cell r="D135">
            <v>693</v>
          </cell>
          <cell r="E135">
            <v>531</v>
          </cell>
          <cell r="F135">
            <v>467</v>
          </cell>
          <cell r="G135">
            <v>466</v>
          </cell>
          <cell r="H135">
            <v>423</v>
          </cell>
          <cell r="I135">
            <v>336</v>
          </cell>
          <cell r="J135">
            <v>154</v>
          </cell>
          <cell r="K135">
            <v>71</v>
          </cell>
        </row>
        <row r="136">
          <cell r="A136" t="str">
            <v>Font: Padró Municipal d’Habitants a 01/01/2008. Oficina d’Estadística. Ajuntament de València.</v>
          </cell>
        </row>
      </sheetData>
      <sheetData sheetId="20"/>
      <sheetData sheetId="21"/>
      <sheetData sheetId="22"/>
      <sheetData sheetId="23"/>
      <sheetData sheetId="24"/>
      <sheetData sheetId="25"/>
      <sheetData sheetId="26">
        <row r="1">
          <cell r="A1" t="str">
            <v>2.5. Població segons lloc de naixement. Districtes. 2008</v>
          </cell>
        </row>
        <row r="2">
          <cell r="A2" t="str">
            <v>2.5. Población según lugar de nacimiento. Distritos. 2008</v>
          </cell>
        </row>
        <row r="4">
          <cell r="B4" t="str">
            <v>Total</v>
          </cell>
          <cell r="C4" t="str">
            <v>València</v>
          </cell>
          <cell r="D4" t="str">
            <v>Resta de l´Horta</v>
          </cell>
          <cell r="E4" t="str">
            <v>Resta de la Comunitat</v>
          </cell>
          <cell r="F4" t="str">
            <v>Resta de l´Estat</v>
          </cell>
          <cell r="G4" t="str">
            <v>Estranger</v>
          </cell>
        </row>
        <row r="5">
          <cell r="A5" t="str">
            <v>València</v>
          </cell>
          <cell r="B5">
            <v>810064</v>
          </cell>
          <cell r="C5">
            <v>429382</v>
          </cell>
          <cell r="D5">
            <v>21123</v>
          </cell>
          <cell r="E5">
            <v>65009</v>
          </cell>
          <cell r="F5">
            <v>162220</v>
          </cell>
          <cell r="G5">
            <v>132330</v>
          </cell>
        </row>
        <row r="6">
          <cell r="A6" t="str">
            <v xml:space="preserve"> 1. Ciutat Vella</v>
          </cell>
          <cell r="B6">
            <v>25788</v>
          </cell>
          <cell r="C6">
            <v>13637</v>
          </cell>
          <cell r="D6">
            <v>969</v>
          </cell>
          <cell r="E6">
            <v>3048</v>
          </cell>
          <cell r="F6">
            <v>4121</v>
          </cell>
          <cell r="G6">
            <v>4013</v>
          </cell>
        </row>
        <row r="7">
          <cell r="A7" t="str">
            <v xml:space="preserve"> 2. l'Eixample</v>
          </cell>
          <cell r="B7">
            <v>44108</v>
          </cell>
          <cell r="C7">
            <v>25265</v>
          </cell>
          <cell r="D7">
            <v>1162</v>
          </cell>
          <cell r="E7">
            <v>4693</v>
          </cell>
          <cell r="F7">
            <v>6523</v>
          </cell>
          <cell r="G7">
            <v>6465</v>
          </cell>
        </row>
        <row r="8">
          <cell r="A8" t="str">
            <v xml:space="preserve"> 3. Extramurs</v>
          </cell>
          <cell r="B8">
            <v>50171</v>
          </cell>
          <cell r="C8">
            <v>27945</v>
          </cell>
          <cell r="D8">
            <v>1753</v>
          </cell>
          <cell r="E8">
            <v>5551</v>
          </cell>
          <cell r="F8">
            <v>7762</v>
          </cell>
          <cell r="G8">
            <v>7160</v>
          </cell>
        </row>
        <row r="9">
          <cell r="A9" t="str">
            <v xml:space="preserve"> 4. Campanar</v>
          </cell>
          <cell r="B9">
            <v>35374</v>
          </cell>
          <cell r="C9">
            <v>17782</v>
          </cell>
          <cell r="D9">
            <v>965</v>
          </cell>
          <cell r="E9">
            <v>3241</v>
          </cell>
          <cell r="F9">
            <v>7946</v>
          </cell>
          <cell r="G9">
            <v>5440</v>
          </cell>
        </row>
        <row r="10">
          <cell r="A10" t="str">
            <v xml:space="preserve"> 5. la Saïdia</v>
          </cell>
          <cell r="B10">
            <v>49489</v>
          </cell>
          <cell r="C10">
            <v>24632</v>
          </cell>
          <cell r="D10">
            <v>1372</v>
          </cell>
          <cell r="E10">
            <v>4554</v>
          </cell>
          <cell r="F10">
            <v>9993</v>
          </cell>
          <cell r="G10">
            <v>8938</v>
          </cell>
        </row>
        <row r="11">
          <cell r="A11" t="str">
            <v xml:space="preserve"> 6. el Pla del Real</v>
          </cell>
          <cell r="B11">
            <v>31547</v>
          </cell>
          <cell r="C11">
            <v>16939</v>
          </cell>
          <cell r="D11">
            <v>880</v>
          </cell>
          <cell r="E11">
            <v>3581</v>
          </cell>
          <cell r="F11">
            <v>6450</v>
          </cell>
          <cell r="G11">
            <v>3697</v>
          </cell>
        </row>
        <row r="12">
          <cell r="A12" t="str">
            <v xml:space="preserve"> 7. l'Olivereta</v>
          </cell>
          <cell r="B12">
            <v>50925</v>
          </cell>
          <cell r="C12">
            <v>24035</v>
          </cell>
          <cell r="D12">
            <v>1553</v>
          </cell>
          <cell r="E12">
            <v>3800</v>
          </cell>
          <cell r="F12">
            <v>11506</v>
          </cell>
          <cell r="G12">
            <v>10031</v>
          </cell>
        </row>
        <row r="13">
          <cell r="A13" t="str">
            <v xml:space="preserve"> 8. Patraix</v>
          </cell>
          <cell r="B13">
            <v>58645</v>
          </cell>
          <cell r="C13">
            <v>32374</v>
          </cell>
          <cell r="D13">
            <v>1660</v>
          </cell>
          <cell r="E13">
            <v>4850</v>
          </cell>
          <cell r="F13">
            <v>12579</v>
          </cell>
          <cell r="G13">
            <v>7182</v>
          </cell>
        </row>
        <row r="14">
          <cell r="A14" t="str">
            <v xml:space="preserve"> 9. Jesús</v>
          </cell>
          <cell r="B14">
            <v>54177</v>
          </cell>
          <cell r="C14">
            <v>27797</v>
          </cell>
          <cell r="D14">
            <v>1366</v>
          </cell>
          <cell r="E14">
            <v>4195</v>
          </cell>
          <cell r="F14">
            <v>11876</v>
          </cell>
          <cell r="G14">
            <v>8943</v>
          </cell>
        </row>
        <row r="15">
          <cell r="A15" t="str">
            <v>10. Quatre Carreres</v>
          </cell>
          <cell r="B15">
            <v>75260</v>
          </cell>
          <cell r="C15">
            <v>41346</v>
          </cell>
          <cell r="D15">
            <v>1525</v>
          </cell>
          <cell r="E15">
            <v>5069</v>
          </cell>
          <cell r="F15">
            <v>14141</v>
          </cell>
          <cell r="G15">
            <v>13179</v>
          </cell>
        </row>
        <row r="16">
          <cell r="A16" t="str">
            <v>11. Poblats Marítims</v>
          </cell>
          <cell r="B16">
            <v>60019</v>
          </cell>
          <cell r="C16">
            <v>36787</v>
          </cell>
          <cell r="D16">
            <v>977</v>
          </cell>
          <cell r="E16">
            <v>2772</v>
          </cell>
          <cell r="F16">
            <v>10309</v>
          </cell>
          <cell r="G16">
            <v>9174</v>
          </cell>
        </row>
        <row r="17">
          <cell r="A17" t="str">
            <v>12. Camins al Grau</v>
          </cell>
          <cell r="B17">
            <v>64619</v>
          </cell>
          <cell r="C17">
            <v>32642</v>
          </cell>
          <cell r="D17">
            <v>1244</v>
          </cell>
          <cell r="E17">
            <v>4562</v>
          </cell>
          <cell r="F17">
            <v>13731</v>
          </cell>
          <cell r="G17">
            <v>12440</v>
          </cell>
        </row>
        <row r="18">
          <cell r="A18" t="str">
            <v>13. Algirós</v>
          </cell>
          <cell r="B18">
            <v>40677</v>
          </cell>
          <cell r="C18">
            <v>20803</v>
          </cell>
          <cell r="D18">
            <v>760</v>
          </cell>
          <cell r="E18">
            <v>3928</v>
          </cell>
          <cell r="F18">
            <v>8961</v>
          </cell>
          <cell r="G18">
            <v>6225</v>
          </cell>
        </row>
        <row r="19">
          <cell r="A19" t="str">
            <v>14. Benimaclet</v>
          </cell>
          <cell r="B19">
            <v>30789</v>
          </cell>
          <cell r="C19">
            <v>14961</v>
          </cell>
          <cell r="D19">
            <v>793</v>
          </cell>
          <cell r="E19">
            <v>3006</v>
          </cell>
          <cell r="F19">
            <v>7141</v>
          </cell>
          <cell r="G19">
            <v>4888</v>
          </cell>
        </row>
        <row r="20">
          <cell r="A20" t="str">
            <v>15. Rascanya</v>
          </cell>
          <cell r="B20">
            <v>53187</v>
          </cell>
          <cell r="C20">
            <v>25170</v>
          </cell>
          <cell r="D20">
            <v>1170</v>
          </cell>
          <cell r="E20">
            <v>3318</v>
          </cell>
          <cell r="F20">
            <v>11801</v>
          </cell>
          <cell r="G20">
            <v>11728</v>
          </cell>
        </row>
        <row r="21">
          <cell r="A21" t="str">
            <v>16. Benicalap</v>
          </cell>
          <cell r="B21">
            <v>44015</v>
          </cell>
          <cell r="C21">
            <v>21469</v>
          </cell>
          <cell r="D21">
            <v>1068</v>
          </cell>
          <cell r="E21">
            <v>2913</v>
          </cell>
          <cell r="F21">
            <v>10804</v>
          </cell>
          <cell r="G21">
            <v>7761</v>
          </cell>
        </row>
        <row r="22">
          <cell r="A22" t="str">
            <v>17. Pobles del Nord</v>
          </cell>
          <cell r="B22">
            <v>6493</v>
          </cell>
          <cell r="C22">
            <v>4288</v>
          </cell>
          <cell r="D22">
            <v>537</v>
          </cell>
          <cell r="E22">
            <v>281</v>
          </cell>
          <cell r="F22">
            <v>802</v>
          </cell>
          <cell r="G22">
            <v>585</v>
          </cell>
        </row>
        <row r="23">
          <cell r="A23" t="str">
            <v>18. Pobles de l'Oest</v>
          </cell>
          <cell r="B23">
            <v>14183</v>
          </cell>
          <cell r="C23">
            <v>7848</v>
          </cell>
          <cell r="D23">
            <v>685</v>
          </cell>
          <cell r="E23">
            <v>676</v>
          </cell>
          <cell r="F23">
            <v>2865</v>
          </cell>
          <cell r="G23">
            <v>2109</v>
          </cell>
        </row>
        <row r="24">
          <cell r="A24" t="str">
            <v>19. Pobles del Sud</v>
          </cell>
          <cell r="B24">
            <v>20598</v>
          </cell>
          <cell r="C24">
            <v>13662</v>
          </cell>
          <cell r="D24">
            <v>684</v>
          </cell>
          <cell r="E24">
            <v>971</v>
          </cell>
          <cell r="F24">
            <v>2909</v>
          </cell>
          <cell r="G24">
            <v>2372</v>
          </cell>
        </row>
        <row r="25">
          <cell r="A25" t="str">
            <v>Font: Padró Municipal d’Habitants a 01/01/2008. Oficina d’Estadística. Ajuntament de València.</v>
          </cell>
        </row>
      </sheetData>
      <sheetData sheetId="27"/>
      <sheetData sheetId="28">
        <row r="1">
          <cell r="A1" t="str">
            <v>2.6. Població estrangera segons continent de nacionalitat. Districtes. 2008</v>
          </cell>
        </row>
        <row r="2">
          <cell r="A2" t="str">
            <v>2.6. Población extranjera según continente de nacionalidad. Distritos. 2008</v>
          </cell>
        </row>
        <row r="4">
          <cell r="B4" t="str">
            <v>Total</v>
          </cell>
          <cell r="C4" t="str">
            <v>Unió Europea (27)</v>
          </cell>
          <cell r="D4" t="str">
            <v>Resta d'Europa</v>
          </cell>
          <cell r="E4" t="str">
            <v>Àfrica</v>
          </cell>
          <cell r="F4" t="str">
            <v>Amèrica del Nord i Central</v>
          </cell>
          <cell r="G4" t="str">
            <v xml:space="preserve">Amèrica del Sud </v>
          </cell>
        </row>
        <row r="5">
          <cell r="A5" t="str">
            <v>València</v>
          </cell>
          <cell r="B5">
            <v>116453</v>
          </cell>
          <cell r="C5">
            <v>28532</v>
          </cell>
          <cell r="D5">
            <v>4455</v>
          </cell>
          <cell r="E5">
            <v>13616</v>
          </cell>
          <cell r="F5">
            <v>4166</v>
          </cell>
          <cell r="G5">
            <v>55531</v>
          </cell>
        </row>
        <row r="6">
          <cell r="A6" t="str">
            <v xml:space="preserve"> 1. Ciutat Vella</v>
          </cell>
          <cell r="B6">
            <v>3490</v>
          </cell>
          <cell r="C6">
            <v>1493</v>
          </cell>
          <cell r="D6">
            <v>112</v>
          </cell>
          <cell r="E6">
            <v>430</v>
          </cell>
          <cell r="F6">
            <v>245</v>
          </cell>
          <cell r="G6">
            <v>1017</v>
          </cell>
        </row>
        <row r="7">
          <cell r="A7" t="str">
            <v xml:space="preserve"> 2. l'Eixample</v>
          </cell>
          <cell r="B7">
            <v>5695</v>
          </cell>
          <cell r="C7">
            <v>1633</v>
          </cell>
          <cell r="D7">
            <v>138</v>
          </cell>
          <cell r="E7">
            <v>585</v>
          </cell>
          <cell r="F7">
            <v>214</v>
          </cell>
          <cell r="G7">
            <v>2618</v>
          </cell>
        </row>
        <row r="8">
          <cell r="A8" t="str">
            <v xml:space="preserve"> 3. Extramurs</v>
          </cell>
          <cell r="B8">
            <v>6176</v>
          </cell>
          <cell r="C8">
            <v>1619</v>
          </cell>
          <cell r="D8">
            <v>188</v>
          </cell>
          <cell r="E8">
            <v>439</v>
          </cell>
          <cell r="F8">
            <v>246</v>
          </cell>
          <cell r="G8">
            <v>3263</v>
          </cell>
        </row>
        <row r="9">
          <cell r="A9" t="str">
            <v xml:space="preserve"> 4. Campanar</v>
          </cell>
          <cell r="B9">
            <v>4572</v>
          </cell>
          <cell r="C9">
            <v>1137</v>
          </cell>
          <cell r="D9">
            <v>299</v>
          </cell>
          <cell r="E9">
            <v>534</v>
          </cell>
          <cell r="F9">
            <v>188</v>
          </cell>
          <cell r="G9">
            <v>2094</v>
          </cell>
        </row>
        <row r="10">
          <cell r="A10" t="str">
            <v xml:space="preserve"> 5. la Saïdia</v>
          </cell>
          <cell r="B10">
            <v>8035</v>
          </cell>
          <cell r="C10">
            <v>1890</v>
          </cell>
          <cell r="D10">
            <v>472</v>
          </cell>
          <cell r="E10">
            <v>727</v>
          </cell>
          <cell r="F10">
            <v>342</v>
          </cell>
          <cell r="G10">
            <v>4165</v>
          </cell>
        </row>
        <row r="11">
          <cell r="A11" t="str">
            <v xml:space="preserve"> 6. el Pla del Real</v>
          </cell>
          <cell r="B11">
            <v>3020</v>
          </cell>
          <cell r="C11">
            <v>1110</v>
          </cell>
          <cell r="D11">
            <v>114</v>
          </cell>
          <cell r="E11">
            <v>198</v>
          </cell>
          <cell r="F11">
            <v>188</v>
          </cell>
          <cell r="G11">
            <v>1145</v>
          </cell>
        </row>
        <row r="12">
          <cell r="A12" t="str">
            <v xml:space="preserve"> 7. l'Olivereta</v>
          </cell>
          <cell r="B12">
            <v>9080</v>
          </cell>
          <cell r="C12">
            <v>1715</v>
          </cell>
          <cell r="D12">
            <v>446</v>
          </cell>
          <cell r="E12">
            <v>1091</v>
          </cell>
          <cell r="F12">
            <v>249</v>
          </cell>
          <cell r="G12">
            <v>4790</v>
          </cell>
        </row>
        <row r="13">
          <cell r="A13" t="str">
            <v xml:space="preserve"> 8. Patraix</v>
          </cell>
          <cell r="B13">
            <v>5830</v>
          </cell>
          <cell r="C13">
            <v>1313</v>
          </cell>
          <cell r="D13">
            <v>343</v>
          </cell>
          <cell r="E13">
            <v>615</v>
          </cell>
          <cell r="F13">
            <v>179</v>
          </cell>
          <cell r="G13">
            <v>2830</v>
          </cell>
        </row>
        <row r="14">
          <cell r="A14" t="str">
            <v xml:space="preserve"> 9. Jesús</v>
          </cell>
          <cell r="B14">
            <v>7950</v>
          </cell>
          <cell r="C14">
            <v>1398</v>
          </cell>
          <cell r="D14">
            <v>296</v>
          </cell>
          <cell r="E14">
            <v>1120</v>
          </cell>
          <cell r="F14">
            <v>298</v>
          </cell>
          <cell r="G14">
            <v>3874</v>
          </cell>
        </row>
        <row r="15">
          <cell r="A15" t="str">
            <v>10. Quatre Carreres</v>
          </cell>
          <cell r="B15">
            <v>11607</v>
          </cell>
          <cell r="C15">
            <v>2561</v>
          </cell>
          <cell r="D15">
            <v>228</v>
          </cell>
          <cell r="E15">
            <v>1279</v>
          </cell>
          <cell r="F15">
            <v>450</v>
          </cell>
          <cell r="G15">
            <v>6062</v>
          </cell>
        </row>
        <row r="16">
          <cell r="A16" t="str">
            <v>11. Poblats Marítims</v>
          </cell>
          <cell r="B16">
            <v>8128</v>
          </cell>
          <cell r="C16">
            <v>2870</v>
          </cell>
          <cell r="D16">
            <v>342</v>
          </cell>
          <cell r="E16">
            <v>1012</v>
          </cell>
          <cell r="F16">
            <v>291</v>
          </cell>
          <cell r="G16">
            <v>3076</v>
          </cell>
        </row>
        <row r="17">
          <cell r="A17" t="str">
            <v>12. Camins al Grau</v>
          </cell>
          <cell r="B17">
            <v>10859</v>
          </cell>
          <cell r="C17">
            <v>2982</v>
          </cell>
          <cell r="D17">
            <v>313</v>
          </cell>
          <cell r="E17">
            <v>1108</v>
          </cell>
          <cell r="F17">
            <v>360</v>
          </cell>
          <cell r="G17">
            <v>4435</v>
          </cell>
        </row>
        <row r="18">
          <cell r="A18" t="str">
            <v>13. Algirós</v>
          </cell>
          <cell r="B18">
            <v>5182</v>
          </cell>
          <cell r="C18">
            <v>1427</v>
          </cell>
          <cell r="D18">
            <v>136</v>
          </cell>
          <cell r="E18">
            <v>557</v>
          </cell>
          <cell r="F18">
            <v>193</v>
          </cell>
          <cell r="G18">
            <v>2250</v>
          </cell>
        </row>
        <row r="19">
          <cell r="A19" t="str">
            <v>14. Benimaclet</v>
          </cell>
          <cell r="B19">
            <v>4279</v>
          </cell>
          <cell r="C19">
            <v>1051</v>
          </cell>
          <cell r="D19">
            <v>124</v>
          </cell>
          <cell r="E19">
            <v>477</v>
          </cell>
          <cell r="F19">
            <v>214</v>
          </cell>
          <cell r="G19">
            <v>2088</v>
          </cell>
        </row>
        <row r="20">
          <cell r="A20" t="str">
            <v>15. Rascanya</v>
          </cell>
          <cell r="B20">
            <v>10959</v>
          </cell>
          <cell r="C20">
            <v>1531</v>
          </cell>
          <cell r="D20">
            <v>403</v>
          </cell>
          <cell r="E20">
            <v>1787</v>
          </cell>
          <cell r="F20">
            <v>232</v>
          </cell>
          <cell r="G20">
            <v>6394</v>
          </cell>
        </row>
        <row r="21">
          <cell r="A21" t="str">
            <v>16. Benicalap</v>
          </cell>
          <cell r="B21">
            <v>7071</v>
          </cell>
          <cell r="C21">
            <v>1171</v>
          </cell>
          <cell r="D21">
            <v>271</v>
          </cell>
          <cell r="E21">
            <v>991</v>
          </cell>
          <cell r="F21">
            <v>170</v>
          </cell>
          <cell r="G21">
            <v>3709</v>
          </cell>
        </row>
        <row r="22">
          <cell r="A22" t="str">
            <v>17. Pobles del Nord</v>
          </cell>
          <cell r="B22">
            <v>493</v>
          </cell>
          <cell r="C22">
            <v>162</v>
          </cell>
          <cell r="D22">
            <v>40</v>
          </cell>
          <cell r="E22">
            <v>80</v>
          </cell>
          <cell r="F22">
            <v>13</v>
          </cell>
          <cell r="G22">
            <v>174</v>
          </cell>
        </row>
        <row r="23">
          <cell r="A23" t="str">
            <v>18. Pobles de l'Oest</v>
          </cell>
          <cell r="B23">
            <v>1901</v>
          </cell>
          <cell r="C23">
            <v>555</v>
          </cell>
          <cell r="D23">
            <v>145</v>
          </cell>
          <cell r="E23">
            <v>300</v>
          </cell>
          <cell r="F23">
            <v>45</v>
          </cell>
          <cell r="G23">
            <v>801</v>
          </cell>
        </row>
        <row r="24">
          <cell r="A24" t="str">
            <v>19. Pobles del Sud</v>
          </cell>
          <cell r="B24">
            <v>2126</v>
          </cell>
          <cell r="C24">
            <v>914</v>
          </cell>
          <cell r="D24">
            <v>45</v>
          </cell>
          <cell r="E24">
            <v>286</v>
          </cell>
          <cell r="F24">
            <v>49</v>
          </cell>
          <cell r="G24">
            <v>746</v>
          </cell>
        </row>
        <row r="25">
          <cell r="A25" t="str">
            <v>Font: Padró Municipal d’Habitants a 01/01/2008. Oficina d’Estadística. Ajuntament de València.</v>
          </cell>
        </row>
      </sheetData>
      <sheetData sheetId="29"/>
      <sheetData sheetId="30"/>
      <sheetData sheetId="31"/>
      <sheetData sheetId="32"/>
      <sheetData sheetId="33">
        <row r="1">
          <cell r="A1" t="str">
            <v>2.7. Població segons edat en tres grups i sexe. Barris. 2008</v>
          </cell>
        </row>
        <row r="2">
          <cell r="A2" t="str">
            <v>2.7. Población según edad en tres grupos y sexo. Barrios. 2008</v>
          </cell>
        </row>
        <row r="4">
          <cell r="B4" t="str">
            <v>TOTAL</v>
          </cell>
          <cell r="E4" t="str">
            <v xml:space="preserve">0 - 15 </v>
          </cell>
          <cell r="H4" t="str">
            <v>16 - 64</v>
          </cell>
          <cell r="K4" t="str">
            <v>65 i més</v>
          </cell>
        </row>
        <row r="5">
          <cell r="B5" t="str">
            <v>Total</v>
          </cell>
          <cell r="C5" t="str">
            <v>Homes</v>
          </cell>
          <cell r="D5" t="str">
            <v>Dones</v>
          </cell>
          <cell r="E5" t="str">
            <v>Total</v>
          </cell>
          <cell r="F5" t="str">
            <v>Homes</v>
          </cell>
          <cell r="G5" t="str">
            <v>Dones</v>
          </cell>
          <cell r="H5" t="str">
            <v>Total</v>
          </cell>
          <cell r="I5" t="str">
            <v>Homes</v>
          </cell>
          <cell r="J5" t="str">
            <v>Dones</v>
          </cell>
          <cell r="K5" t="str">
            <v>Total</v>
          </cell>
          <cell r="L5" t="str">
            <v>Homes</v>
          </cell>
          <cell r="M5" t="str">
            <v>Dones</v>
          </cell>
        </row>
        <row r="6">
          <cell r="A6" t="str">
            <v>València</v>
          </cell>
          <cell r="B6">
            <v>810064</v>
          </cell>
          <cell r="C6">
            <v>390152</v>
          </cell>
          <cell r="D6">
            <v>419912</v>
          </cell>
          <cell r="E6">
            <v>116929</v>
          </cell>
          <cell r="F6">
            <v>59838</v>
          </cell>
          <cell r="G6">
            <v>57091</v>
          </cell>
          <cell r="H6">
            <v>553373</v>
          </cell>
          <cell r="I6">
            <v>275309</v>
          </cell>
          <cell r="J6">
            <v>278064</v>
          </cell>
          <cell r="K6">
            <v>139762</v>
          </cell>
          <cell r="L6">
            <v>55005</v>
          </cell>
          <cell r="M6">
            <v>84757</v>
          </cell>
        </row>
        <row r="7">
          <cell r="A7" t="str">
            <v xml:space="preserve"> 1. Ciutat Vella</v>
          </cell>
        </row>
        <row r="8">
          <cell r="A8" t="str">
            <v xml:space="preserve">    1. la Seu</v>
          </cell>
          <cell r="B8">
            <v>2882</v>
          </cell>
          <cell r="C8">
            <v>1360</v>
          </cell>
          <cell r="D8">
            <v>1522</v>
          </cell>
          <cell r="E8">
            <v>358</v>
          </cell>
          <cell r="F8">
            <v>175</v>
          </cell>
          <cell r="G8">
            <v>183</v>
          </cell>
          <cell r="H8">
            <v>1947</v>
          </cell>
          <cell r="I8">
            <v>973</v>
          </cell>
          <cell r="J8">
            <v>974</v>
          </cell>
          <cell r="K8">
            <v>577</v>
          </cell>
          <cell r="L8">
            <v>212</v>
          </cell>
          <cell r="M8">
            <v>365</v>
          </cell>
        </row>
        <row r="9">
          <cell r="A9" t="str">
            <v xml:space="preserve">    2. la Xerea</v>
          </cell>
          <cell r="B9">
            <v>3899</v>
          </cell>
          <cell r="C9">
            <v>1824</v>
          </cell>
          <cell r="D9">
            <v>2075</v>
          </cell>
          <cell r="E9">
            <v>479</v>
          </cell>
          <cell r="F9">
            <v>247</v>
          </cell>
          <cell r="G9">
            <v>232</v>
          </cell>
          <cell r="H9">
            <v>2556</v>
          </cell>
          <cell r="I9">
            <v>1268</v>
          </cell>
          <cell r="J9">
            <v>1288</v>
          </cell>
          <cell r="K9">
            <v>864</v>
          </cell>
          <cell r="L9">
            <v>309</v>
          </cell>
          <cell r="M9">
            <v>555</v>
          </cell>
        </row>
        <row r="10">
          <cell r="A10" t="str">
            <v xml:space="preserve">    3. el Carme</v>
          </cell>
          <cell r="B10">
            <v>6155</v>
          </cell>
          <cell r="C10">
            <v>2957</v>
          </cell>
          <cell r="D10">
            <v>3198</v>
          </cell>
          <cell r="E10">
            <v>644</v>
          </cell>
          <cell r="F10">
            <v>323</v>
          </cell>
          <cell r="G10">
            <v>321</v>
          </cell>
          <cell r="H10">
            <v>4207</v>
          </cell>
          <cell r="I10">
            <v>2191</v>
          </cell>
          <cell r="J10">
            <v>2016</v>
          </cell>
          <cell r="K10">
            <v>1304</v>
          </cell>
          <cell r="L10">
            <v>443</v>
          </cell>
          <cell r="M10">
            <v>861</v>
          </cell>
        </row>
        <row r="11">
          <cell r="A11" t="str">
            <v xml:space="preserve">    4. el Pilar</v>
          </cell>
          <cell r="B11">
            <v>4016</v>
          </cell>
          <cell r="C11">
            <v>1965</v>
          </cell>
          <cell r="D11">
            <v>2051</v>
          </cell>
          <cell r="E11">
            <v>449</v>
          </cell>
          <cell r="F11">
            <v>240</v>
          </cell>
          <cell r="G11">
            <v>209</v>
          </cell>
          <cell r="H11">
            <v>2743</v>
          </cell>
          <cell r="I11">
            <v>1402</v>
          </cell>
          <cell r="J11">
            <v>1341</v>
          </cell>
          <cell r="K11">
            <v>824</v>
          </cell>
          <cell r="L11">
            <v>323</v>
          </cell>
          <cell r="M11">
            <v>501</v>
          </cell>
        </row>
        <row r="12">
          <cell r="A12" t="str">
            <v xml:space="preserve">    5. el Mercat</v>
          </cell>
          <cell r="B12">
            <v>3322</v>
          </cell>
          <cell r="C12">
            <v>1593</v>
          </cell>
          <cell r="D12">
            <v>1729</v>
          </cell>
          <cell r="E12">
            <v>353</v>
          </cell>
          <cell r="F12">
            <v>194</v>
          </cell>
          <cell r="G12">
            <v>159</v>
          </cell>
          <cell r="H12">
            <v>2299</v>
          </cell>
          <cell r="I12">
            <v>1157</v>
          </cell>
          <cell r="J12">
            <v>1142</v>
          </cell>
          <cell r="K12">
            <v>670</v>
          </cell>
          <cell r="L12">
            <v>242</v>
          </cell>
          <cell r="M12">
            <v>428</v>
          </cell>
        </row>
        <row r="13">
          <cell r="A13" t="str">
            <v xml:space="preserve">    6. Sant Francesc</v>
          </cell>
          <cell r="B13">
            <v>5514</v>
          </cell>
          <cell r="C13">
            <v>2518</v>
          </cell>
          <cell r="D13">
            <v>2996</v>
          </cell>
          <cell r="E13">
            <v>639</v>
          </cell>
          <cell r="F13">
            <v>342</v>
          </cell>
          <cell r="G13">
            <v>297</v>
          </cell>
          <cell r="H13">
            <v>3517</v>
          </cell>
          <cell r="I13">
            <v>1702</v>
          </cell>
          <cell r="J13">
            <v>1815</v>
          </cell>
          <cell r="K13">
            <v>1358</v>
          </cell>
          <cell r="L13">
            <v>474</v>
          </cell>
          <cell r="M13">
            <v>884</v>
          </cell>
        </row>
        <row r="14">
          <cell r="A14" t="str">
            <v xml:space="preserve"> 2. l'Eixample</v>
          </cell>
        </row>
        <row r="15">
          <cell r="A15" t="str">
            <v xml:space="preserve">    1. Russafa</v>
          </cell>
          <cell r="B15">
            <v>25062</v>
          </cell>
          <cell r="C15">
            <v>11642</v>
          </cell>
          <cell r="D15">
            <v>13420</v>
          </cell>
          <cell r="E15">
            <v>3226</v>
          </cell>
          <cell r="F15">
            <v>1609</v>
          </cell>
          <cell r="G15">
            <v>1617</v>
          </cell>
          <cell r="H15">
            <v>16503</v>
          </cell>
          <cell r="I15">
            <v>8161</v>
          </cell>
          <cell r="J15">
            <v>8342</v>
          </cell>
          <cell r="K15">
            <v>5333</v>
          </cell>
          <cell r="L15">
            <v>1872</v>
          </cell>
          <cell r="M15">
            <v>3461</v>
          </cell>
        </row>
        <row r="16">
          <cell r="A16" t="str">
            <v xml:space="preserve">    2. el Pla del Remei</v>
          </cell>
          <cell r="B16">
            <v>6991</v>
          </cell>
          <cell r="C16">
            <v>3142</v>
          </cell>
          <cell r="D16">
            <v>3849</v>
          </cell>
          <cell r="E16">
            <v>908</v>
          </cell>
          <cell r="F16">
            <v>470</v>
          </cell>
          <cell r="G16">
            <v>438</v>
          </cell>
          <cell r="H16">
            <v>4428</v>
          </cell>
          <cell r="I16">
            <v>2050</v>
          </cell>
          <cell r="J16">
            <v>2378</v>
          </cell>
          <cell r="K16">
            <v>1655</v>
          </cell>
          <cell r="L16">
            <v>622</v>
          </cell>
          <cell r="M16">
            <v>1033</v>
          </cell>
        </row>
        <row r="17">
          <cell r="A17" t="str">
            <v xml:space="preserve">    3. Gran Via</v>
          </cell>
          <cell r="B17">
            <v>12055</v>
          </cell>
          <cell r="C17">
            <v>5449</v>
          </cell>
          <cell r="D17">
            <v>6606</v>
          </cell>
          <cell r="E17">
            <v>1826</v>
          </cell>
          <cell r="F17">
            <v>978</v>
          </cell>
          <cell r="G17">
            <v>848</v>
          </cell>
          <cell r="H17">
            <v>7441</v>
          </cell>
          <cell r="I17">
            <v>3537</v>
          </cell>
          <cell r="J17">
            <v>3904</v>
          </cell>
          <cell r="K17">
            <v>2788</v>
          </cell>
          <cell r="L17">
            <v>934</v>
          </cell>
          <cell r="M17">
            <v>1854</v>
          </cell>
        </row>
        <row r="18">
          <cell r="A18" t="str">
            <v xml:space="preserve"> 3. Extramurs</v>
          </cell>
        </row>
        <row r="19">
          <cell r="A19" t="str">
            <v xml:space="preserve">    1. el Botànic</v>
          </cell>
          <cell r="B19">
            <v>6591</v>
          </cell>
          <cell r="C19">
            <v>3139</v>
          </cell>
          <cell r="D19">
            <v>3452</v>
          </cell>
          <cell r="E19">
            <v>816</v>
          </cell>
          <cell r="F19">
            <v>408</v>
          </cell>
          <cell r="G19">
            <v>408</v>
          </cell>
          <cell r="H19">
            <v>4319</v>
          </cell>
          <cell r="I19">
            <v>2189</v>
          </cell>
          <cell r="J19">
            <v>2130</v>
          </cell>
          <cell r="K19">
            <v>1456</v>
          </cell>
          <cell r="L19">
            <v>542</v>
          </cell>
          <cell r="M19">
            <v>914</v>
          </cell>
        </row>
        <row r="20">
          <cell r="A20" t="str">
            <v xml:space="preserve">    2. la Roqueta</v>
          </cell>
          <cell r="B20">
            <v>4647</v>
          </cell>
          <cell r="C20">
            <v>2115</v>
          </cell>
          <cell r="D20">
            <v>2532</v>
          </cell>
          <cell r="E20">
            <v>539</v>
          </cell>
          <cell r="F20">
            <v>268</v>
          </cell>
          <cell r="G20">
            <v>271</v>
          </cell>
          <cell r="H20">
            <v>3071</v>
          </cell>
          <cell r="I20">
            <v>1497</v>
          </cell>
          <cell r="J20">
            <v>1574</v>
          </cell>
          <cell r="K20">
            <v>1037</v>
          </cell>
          <cell r="L20">
            <v>350</v>
          </cell>
          <cell r="M20">
            <v>687</v>
          </cell>
        </row>
        <row r="21">
          <cell r="A21" t="str">
            <v xml:space="preserve">    3. la Petxina</v>
          </cell>
          <cell r="B21">
            <v>15482</v>
          </cell>
          <cell r="C21">
            <v>7026</v>
          </cell>
          <cell r="D21">
            <v>8456</v>
          </cell>
          <cell r="E21">
            <v>2239</v>
          </cell>
          <cell r="F21">
            <v>1141</v>
          </cell>
          <cell r="G21">
            <v>1098</v>
          </cell>
          <cell r="H21">
            <v>9752</v>
          </cell>
          <cell r="I21">
            <v>4651</v>
          </cell>
          <cell r="J21">
            <v>5101</v>
          </cell>
          <cell r="K21">
            <v>3491</v>
          </cell>
          <cell r="L21">
            <v>1234</v>
          </cell>
          <cell r="M21">
            <v>2257</v>
          </cell>
        </row>
        <row r="22">
          <cell r="A22" t="str">
            <v xml:space="preserve">    4. Arrancapins</v>
          </cell>
          <cell r="B22">
            <v>23451</v>
          </cell>
          <cell r="C22">
            <v>10618</v>
          </cell>
          <cell r="D22">
            <v>12833</v>
          </cell>
          <cell r="E22">
            <v>3069</v>
          </cell>
          <cell r="F22">
            <v>1541</v>
          </cell>
          <cell r="G22">
            <v>1528</v>
          </cell>
          <cell r="H22">
            <v>15100</v>
          </cell>
          <cell r="I22">
            <v>7148</v>
          </cell>
          <cell r="J22">
            <v>7952</v>
          </cell>
          <cell r="K22">
            <v>5282</v>
          </cell>
          <cell r="L22">
            <v>1929</v>
          </cell>
          <cell r="M22">
            <v>3353</v>
          </cell>
        </row>
        <row r="23">
          <cell r="A23" t="str">
            <v xml:space="preserve"> 4. Campanar</v>
          </cell>
        </row>
        <row r="24">
          <cell r="A24" t="str">
            <v xml:space="preserve">    1. Campanar</v>
          </cell>
          <cell r="B24">
            <v>12116</v>
          </cell>
          <cell r="C24">
            <v>5778</v>
          </cell>
          <cell r="D24">
            <v>6338</v>
          </cell>
          <cell r="E24">
            <v>1456</v>
          </cell>
          <cell r="F24">
            <v>741</v>
          </cell>
          <cell r="G24">
            <v>715</v>
          </cell>
          <cell r="H24">
            <v>8815</v>
          </cell>
          <cell r="I24">
            <v>4261</v>
          </cell>
          <cell r="J24">
            <v>4554</v>
          </cell>
          <cell r="K24">
            <v>1845</v>
          </cell>
          <cell r="L24">
            <v>776</v>
          </cell>
          <cell r="M24">
            <v>1069</v>
          </cell>
        </row>
        <row r="25">
          <cell r="A25" t="str">
            <v xml:space="preserve">    2. les Tendetes</v>
          </cell>
          <cell r="B25">
            <v>5650</v>
          </cell>
          <cell r="C25">
            <v>2613</v>
          </cell>
          <cell r="D25">
            <v>3037</v>
          </cell>
          <cell r="E25">
            <v>648</v>
          </cell>
          <cell r="F25">
            <v>311</v>
          </cell>
          <cell r="G25">
            <v>337</v>
          </cell>
          <cell r="H25">
            <v>3967</v>
          </cell>
          <cell r="I25">
            <v>1894</v>
          </cell>
          <cell r="J25">
            <v>2073</v>
          </cell>
          <cell r="K25">
            <v>1035</v>
          </cell>
          <cell r="L25">
            <v>408</v>
          </cell>
          <cell r="M25">
            <v>627</v>
          </cell>
        </row>
        <row r="26">
          <cell r="A26" t="str">
            <v xml:space="preserve">    3. el Calvari</v>
          </cell>
          <cell r="B26">
            <v>5285</v>
          </cell>
          <cell r="C26">
            <v>2531</v>
          </cell>
          <cell r="D26">
            <v>2754</v>
          </cell>
          <cell r="E26">
            <v>575</v>
          </cell>
          <cell r="F26">
            <v>301</v>
          </cell>
          <cell r="G26">
            <v>274</v>
          </cell>
          <cell r="H26">
            <v>3358</v>
          </cell>
          <cell r="I26">
            <v>1705</v>
          </cell>
          <cell r="J26">
            <v>1653</v>
          </cell>
          <cell r="K26">
            <v>1352</v>
          </cell>
          <cell r="L26">
            <v>525</v>
          </cell>
          <cell r="M26">
            <v>827</v>
          </cell>
        </row>
        <row r="27">
          <cell r="A27" t="str">
            <v xml:space="preserve">    4. Sant Pau</v>
          </cell>
          <cell r="B27">
            <v>12323</v>
          </cell>
          <cell r="C27">
            <v>6077</v>
          </cell>
          <cell r="D27">
            <v>6246</v>
          </cell>
          <cell r="E27">
            <v>2341</v>
          </cell>
          <cell r="F27">
            <v>1149</v>
          </cell>
          <cell r="G27">
            <v>1192</v>
          </cell>
          <cell r="H27">
            <v>9019</v>
          </cell>
          <cell r="I27">
            <v>4494</v>
          </cell>
          <cell r="J27">
            <v>4525</v>
          </cell>
          <cell r="K27">
            <v>963</v>
          </cell>
          <cell r="L27">
            <v>434</v>
          </cell>
          <cell r="M27">
            <v>529</v>
          </cell>
        </row>
        <row r="28">
          <cell r="A28" t="str">
            <v xml:space="preserve"> 5. la Saïdia</v>
          </cell>
        </row>
        <row r="29">
          <cell r="A29" t="str">
            <v xml:space="preserve">    1. Marxalenes</v>
          </cell>
          <cell r="B29">
            <v>11493</v>
          </cell>
          <cell r="C29">
            <v>5353</v>
          </cell>
          <cell r="D29">
            <v>6140</v>
          </cell>
          <cell r="E29">
            <v>1394</v>
          </cell>
          <cell r="F29">
            <v>703</v>
          </cell>
          <cell r="G29">
            <v>691</v>
          </cell>
          <cell r="H29">
            <v>7723</v>
          </cell>
          <cell r="I29">
            <v>3712</v>
          </cell>
          <cell r="J29">
            <v>4011</v>
          </cell>
          <cell r="K29">
            <v>2376</v>
          </cell>
          <cell r="L29">
            <v>938</v>
          </cell>
          <cell r="M29">
            <v>1438</v>
          </cell>
        </row>
        <row r="30">
          <cell r="A30" t="str">
            <v xml:space="preserve">    2. Morvedre</v>
          </cell>
          <cell r="B30">
            <v>10608</v>
          </cell>
          <cell r="C30">
            <v>4900</v>
          </cell>
          <cell r="D30">
            <v>5708</v>
          </cell>
          <cell r="E30">
            <v>1420</v>
          </cell>
          <cell r="F30">
            <v>737</v>
          </cell>
          <cell r="G30">
            <v>683</v>
          </cell>
          <cell r="H30">
            <v>6787</v>
          </cell>
          <cell r="I30">
            <v>3312</v>
          </cell>
          <cell r="J30">
            <v>3475</v>
          </cell>
          <cell r="K30">
            <v>2401</v>
          </cell>
          <cell r="L30">
            <v>851</v>
          </cell>
          <cell r="M30">
            <v>1550</v>
          </cell>
        </row>
        <row r="31">
          <cell r="A31" t="str">
            <v xml:space="preserve">    3. Trinitat</v>
          </cell>
          <cell r="B31">
            <v>8231</v>
          </cell>
          <cell r="C31">
            <v>3763</v>
          </cell>
          <cell r="D31">
            <v>4468</v>
          </cell>
          <cell r="E31">
            <v>923</v>
          </cell>
          <cell r="F31">
            <v>467</v>
          </cell>
          <cell r="G31">
            <v>456</v>
          </cell>
          <cell r="H31">
            <v>5380</v>
          </cell>
          <cell r="I31">
            <v>2561</v>
          </cell>
          <cell r="J31">
            <v>2819</v>
          </cell>
          <cell r="K31">
            <v>1928</v>
          </cell>
          <cell r="L31">
            <v>735</v>
          </cell>
          <cell r="M31">
            <v>1193</v>
          </cell>
        </row>
        <row r="32">
          <cell r="A32" t="str">
            <v xml:space="preserve">    4. Tormos</v>
          </cell>
          <cell r="B32">
            <v>9070</v>
          </cell>
          <cell r="C32">
            <v>4464</v>
          </cell>
          <cell r="D32">
            <v>4606</v>
          </cell>
          <cell r="E32">
            <v>1433</v>
          </cell>
          <cell r="F32">
            <v>778</v>
          </cell>
          <cell r="G32">
            <v>655</v>
          </cell>
          <cell r="H32">
            <v>6102</v>
          </cell>
          <cell r="I32">
            <v>3083</v>
          </cell>
          <cell r="J32">
            <v>3019</v>
          </cell>
          <cell r="K32">
            <v>1535</v>
          </cell>
          <cell r="L32">
            <v>603</v>
          </cell>
          <cell r="M32">
            <v>932</v>
          </cell>
        </row>
        <row r="33">
          <cell r="A33" t="str">
            <v xml:space="preserve">    5. Sant Antoni</v>
          </cell>
          <cell r="B33">
            <v>10087</v>
          </cell>
          <cell r="C33">
            <v>4821</v>
          </cell>
          <cell r="D33">
            <v>5266</v>
          </cell>
          <cell r="E33">
            <v>1487</v>
          </cell>
          <cell r="F33">
            <v>752</v>
          </cell>
          <cell r="G33">
            <v>735</v>
          </cell>
          <cell r="H33">
            <v>6916</v>
          </cell>
          <cell r="I33">
            <v>3383</v>
          </cell>
          <cell r="J33">
            <v>3533</v>
          </cell>
          <cell r="K33">
            <v>1684</v>
          </cell>
          <cell r="L33">
            <v>686</v>
          </cell>
          <cell r="M33">
            <v>998</v>
          </cell>
        </row>
        <row r="34">
          <cell r="A34" t="str">
            <v xml:space="preserve"> 6. el Pla del Real</v>
          </cell>
        </row>
        <row r="35">
          <cell r="A35" t="str">
            <v xml:space="preserve">    1. Exposició</v>
          </cell>
          <cell r="B35">
            <v>6908</v>
          </cell>
          <cell r="C35">
            <v>3188</v>
          </cell>
          <cell r="D35">
            <v>3720</v>
          </cell>
          <cell r="E35">
            <v>1064</v>
          </cell>
          <cell r="F35">
            <v>530</v>
          </cell>
          <cell r="G35">
            <v>534</v>
          </cell>
          <cell r="H35">
            <v>4518</v>
          </cell>
          <cell r="I35">
            <v>2129</v>
          </cell>
          <cell r="J35">
            <v>2389</v>
          </cell>
          <cell r="K35">
            <v>1326</v>
          </cell>
          <cell r="L35">
            <v>529</v>
          </cell>
          <cell r="M35">
            <v>797</v>
          </cell>
        </row>
        <row r="36">
          <cell r="A36" t="str">
            <v xml:space="preserve">    2. Mestalla</v>
          </cell>
          <cell r="B36">
            <v>15157</v>
          </cell>
          <cell r="C36">
            <v>7092</v>
          </cell>
          <cell r="D36">
            <v>8065</v>
          </cell>
          <cell r="E36">
            <v>2361</v>
          </cell>
          <cell r="F36">
            <v>1173</v>
          </cell>
          <cell r="G36">
            <v>1188</v>
          </cell>
          <cell r="H36">
            <v>10234</v>
          </cell>
          <cell r="I36">
            <v>4881</v>
          </cell>
          <cell r="J36">
            <v>5353</v>
          </cell>
          <cell r="K36">
            <v>2562</v>
          </cell>
          <cell r="L36">
            <v>1038</v>
          </cell>
          <cell r="M36">
            <v>1524</v>
          </cell>
        </row>
        <row r="37">
          <cell r="A37" t="str">
            <v xml:space="preserve">    3. Jaume Roig</v>
          </cell>
          <cell r="B37">
            <v>6787</v>
          </cell>
          <cell r="C37">
            <v>3158</v>
          </cell>
          <cell r="D37">
            <v>3629</v>
          </cell>
          <cell r="E37">
            <v>1066</v>
          </cell>
          <cell r="F37">
            <v>515</v>
          </cell>
          <cell r="G37">
            <v>551</v>
          </cell>
          <cell r="H37">
            <v>4383</v>
          </cell>
          <cell r="I37">
            <v>2090</v>
          </cell>
          <cell r="J37">
            <v>2293</v>
          </cell>
          <cell r="K37">
            <v>1338</v>
          </cell>
          <cell r="L37">
            <v>553</v>
          </cell>
          <cell r="M37">
            <v>785</v>
          </cell>
        </row>
        <row r="38">
          <cell r="A38" t="str">
            <v xml:space="preserve">    4. Ciutat Universitària</v>
          </cell>
          <cell r="B38">
            <v>2695</v>
          </cell>
          <cell r="C38">
            <v>1224</v>
          </cell>
          <cell r="D38">
            <v>1471</v>
          </cell>
          <cell r="E38">
            <v>419</v>
          </cell>
          <cell r="F38">
            <v>208</v>
          </cell>
          <cell r="G38">
            <v>211</v>
          </cell>
          <cell r="H38">
            <v>1815</v>
          </cell>
          <cell r="I38">
            <v>842</v>
          </cell>
          <cell r="J38">
            <v>973</v>
          </cell>
          <cell r="K38">
            <v>461</v>
          </cell>
          <cell r="L38">
            <v>174</v>
          </cell>
          <cell r="M38">
            <v>287</v>
          </cell>
        </row>
        <row r="39">
          <cell r="A39" t="str">
            <v xml:space="preserve"> 7. l'Olivereta</v>
          </cell>
        </row>
        <row r="40">
          <cell r="A40" t="str">
            <v xml:space="preserve">    1. Nou Moles</v>
          </cell>
          <cell r="B40">
            <v>27331</v>
          </cell>
          <cell r="C40">
            <v>12851</v>
          </cell>
          <cell r="D40">
            <v>14480</v>
          </cell>
          <cell r="E40">
            <v>3685</v>
          </cell>
          <cell r="F40">
            <v>1854</v>
          </cell>
          <cell r="G40">
            <v>1831</v>
          </cell>
          <cell r="H40">
            <v>17790</v>
          </cell>
          <cell r="I40">
            <v>8714</v>
          </cell>
          <cell r="J40">
            <v>9076</v>
          </cell>
          <cell r="K40">
            <v>5856</v>
          </cell>
          <cell r="L40">
            <v>2283</v>
          </cell>
          <cell r="M40">
            <v>3573</v>
          </cell>
        </row>
        <row r="41">
          <cell r="A41" t="str">
            <v xml:space="preserve">    2. Soternes</v>
          </cell>
          <cell r="B41">
            <v>5249</v>
          </cell>
          <cell r="C41">
            <v>2525</v>
          </cell>
          <cell r="D41">
            <v>2724</v>
          </cell>
          <cell r="E41">
            <v>725</v>
          </cell>
          <cell r="F41">
            <v>351</v>
          </cell>
          <cell r="G41">
            <v>374</v>
          </cell>
          <cell r="H41">
            <v>3556</v>
          </cell>
          <cell r="I41">
            <v>1788</v>
          </cell>
          <cell r="J41">
            <v>1768</v>
          </cell>
          <cell r="K41">
            <v>968</v>
          </cell>
          <cell r="L41">
            <v>386</v>
          </cell>
          <cell r="M41">
            <v>582</v>
          </cell>
        </row>
        <row r="42">
          <cell r="A42" t="str">
            <v xml:space="preserve">    3. Tres Forques</v>
          </cell>
          <cell r="B42">
            <v>9415</v>
          </cell>
          <cell r="C42">
            <v>4468</v>
          </cell>
          <cell r="D42">
            <v>4947</v>
          </cell>
          <cell r="E42">
            <v>1154</v>
          </cell>
          <cell r="F42">
            <v>586</v>
          </cell>
          <cell r="G42">
            <v>568</v>
          </cell>
          <cell r="H42">
            <v>5893</v>
          </cell>
          <cell r="I42">
            <v>3037</v>
          </cell>
          <cell r="J42">
            <v>2856</v>
          </cell>
          <cell r="K42">
            <v>2368</v>
          </cell>
          <cell r="L42">
            <v>845</v>
          </cell>
          <cell r="M42">
            <v>1523</v>
          </cell>
        </row>
        <row r="43">
          <cell r="A43" t="str">
            <v xml:space="preserve">    4. la Fontsanta</v>
          </cell>
          <cell r="B43">
            <v>3723</v>
          </cell>
          <cell r="C43">
            <v>1833</v>
          </cell>
          <cell r="D43">
            <v>1890</v>
          </cell>
          <cell r="E43">
            <v>573</v>
          </cell>
          <cell r="F43">
            <v>278</v>
          </cell>
          <cell r="G43">
            <v>295</v>
          </cell>
          <cell r="H43">
            <v>2513</v>
          </cell>
          <cell r="I43">
            <v>1315</v>
          </cell>
          <cell r="J43">
            <v>1198</v>
          </cell>
          <cell r="K43">
            <v>637</v>
          </cell>
          <cell r="L43">
            <v>240</v>
          </cell>
          <cell r="M43">
            <v>397</v>
          </cell>
        </row>
        <row r="44">
          <cell r="A44" t="str">
            <v xml:space="preserve">    5. la Llum</v>
          </cell>
          <cell r="B44">
            <v>5207</v>
          </cell>
          <cell r="C44">
            <v>2530</v>
          </cell>
          <cell r="D44">
            <v>2677</v>
          </cell>
          <cell r="E44">
            <v>902</v>
          </cell>
          <cell r="F44">
            <v>464</v>
          </cell>
          <cell r="G44">
            <v>438</v>
          </cell>
          <cell r="H44">
            <v>3572</v>
          </cell>
          <cell r="I44">
            <v>1748</v>
          </cell>
          <cell r="J44">
            <v>1824</v>
          </cell>
          <cell r="K44">
            <v>733</v>
          </cell>
          <cell r="L44">
            <v>318</v>
          </cell>
          <cell r="M44">
            <v>415</v>
          </cell>
        </row>
        <row r="45">
          <cell r="A45" t="str">
            <v xml:space="preserve"> 8. Patraix</v>
          </cell>
        </row>
        <row r="46">
          <cell r="A46" t="str">
            <v xml:space="preserve">    1. Patraix</v>
          </cell>
          <cell r="B46">
            <v>25594</v>
          </cell>
          <cell r="C46">
            <v>12028</v>
          </cell>
          <cell r="D46">
            <v>13566</v>
          </cell>
          <cell r="E46">
            <v>3610</v>
          </cell>
          <cell r="F46">
            <v>1865</v>
          </cell>
          <cell r="G46">
            <v>1745</v>
          </cell>
          <cell r="H46">
            <v>17091</v>
          </cell>
          <cell r="I46">
            <v>8242</v>
          </cell>
          <cell r="J46">
            <v>8849</v>
          </cell>
          <cell r="K46">
            <v>4893</v>
          </cell>
          <cell r="L46">
            <v>1921</v>
          </cell>
          <cell r="M46">
            <v>2972</v>
          </cell>
        </row>
        <row r="47">
          <cell r="A47" t="str">
            <v xml:space="preserve">    2. Sant Isidre</v>
          </cell>
          <cell r="B47">
            <v>9968</v>
          </cell>
          <cell r="C47">
            <v>5018</v>
          </cell>
          <cell r="D47">
            <v>4950</v>
          </cell>
          <cell r="E47">
            <v>1844</v>
          </cell>
          <cell r="F47">
            <v>956</v>
          </cell>
          <cell r="G47">
            <v>888</v>
          </cell>
          <cell r="H47">
            <v>7308</v>
          </cell>
          <cell r="I47">
            <v>3731</v>
          </cell>
          <cell r="J47">
            <v>3577</v>
          </cell>
          <cell r="K47">
            <v>816</v>
          </cell>
          <cell r="L47">
            <v>331</v>
          </cell>
          <cell r="M47">
            <v>485</v>
          </cell>
        </row>
        <row r="48">
          <cell r="A48" t="str">
            <v xml:space="preserve">    3. Vara de Quart</v>
          </cell>
          <cell r="B48">
            <v>10820</v>
          </cell>
          <cell r="C48">
            <v>5180</v>
          </cell>
          <cell r="D48">
            <v>5640</v>
          </cell>
          <cell r="E48">
            <v>1348</v>
          </cell>
          <cell r="F48">
            <v>684</v>
          </cell>
          <cell r="G48">
            <v>664</v>
          </cell>
          <cell r="H48">
            <v>7977</v>
          </cell>
          <cell r="I48">
            <v>3854</v>
          </cell>
          <cell r="J48">
            <v>4123</v>
          </cell>
          <cell r="K48">
            <v>1495</v>
          </cell>
          <cell r="L48">
            <v>642</v>
          </cell>
          <cell r="M48">
            <v>853</v>
          </cell>
        </row>
        <row r="49">
          <cell r="A49" t="str">
            <v xml:space="preserve">    4. Safranar</v>
          </cell>
          <cell r="B49">
            <v>8773</v>
          </cell>
          <cell r="C49">
            <v>4245</v>
          </cell>
          <cell r="D49">
            <v>4528</v>
          </cell>
          <cell r="E49">
            <v>1491</v>
          </cell>
          <cell r="F49">
            <v>744</v>
          </cell>
          <cell r="G49">
            <v>747</v>
          </cell>
          <cell r="H49">
            <v>6304</v>
          </cell>
          <cell r="I49">
            <v>3091</v>
          </cell>
          <cell r="J49">
            <v>3213</v>
          </cell>
          <cell r="K49">
            <v>978</v>
          </cell>
          <cell r="L49">
            <v>410</v>
          </cell>
          <cell r="M49">
            <v>568</v>
          </cell>
        </row>
        <row r="50">
          <cell r="A50" t="str">
            <v xml:space="preserve">    5. Favara</v>
          </cell>
          <cell r="B50">
            <v>3490</v>
          </cell>
          <cell r="C50">
            <v>1785</v>
          </cell>
          <cell r="D50">
            <v>1705</v>
          </cell>
          <cell r="E50">
            <v>510</v>
          </cell>
          <cell r="F50">
            <v>271</v>
          </cell>
          <cell r="G50">
            <v>239</v>
          </cell>
          <cell r="H50">
            <v>2487</v>
          </cell>
          <cell r="I50">
            <v>1311</v>
          </cell>
          <cell r="J50">
            <v>1176</v>
          </cell>
          <cell r="K50">
            <v>493</v>
          </cell>
          <cell r="L50">
            <v>203</v>
          </cell>
          <cell r="M50">
            <v>290</v>
          </cell>
        </row>
        <row r="51">
          <cell r="A51" t="str">
            <v xml:space="preserve"> 9. Jesús</v>
          </cell>
        </row>
        <row r="52">
          <cell r="A52" t="str">
            <v xml:space="preserve">    1. la Raiosa</v>
          </cell>
          <cell r="B52">
            <v>15901</v>
          </cell>
          <cell r="C52">
            <v>7669</v>
          </cell>
          <cell r="D52">
            <v>8232</v>
          </cell>
          <cell r="E52">
            <v>2072</v>
          </cell>
          <cell r="F52">
            <v>1049</v>
          </cell>
          <cell r="G52">
            <v>1023</v>
          </cell>
          <cell r="H52">
            <v>10796</v>
          </cell>
          <cell r="I52">
            <v>5442</v>
          </cell>
          <cell r="J52">
            <v>5354</v>
          </cell>
          <cell r="K52">
            <v>3033</v>
          </cell>
          <cell r="L52">
            <v>1178</v>
          </cell>
          <cell r="M52">
            <v>1855</v>
          </cell>
        </row>
        <row r="53">
          <cell r="A53" t="str">
            <v xml:space="preserve">    2. l'Hort de Senabre</v>
          </cell>
          <cell r="B53">
            <v>17727</v>
          </cell>
          <cell r="C53">
            <v>8733</v>
          </cell>
          <cell r="D53">
            <v>8994</v>
          </cell>
          <cell r="E53">
            <v>2561</v>
          </cell>
          <cell r="F53">
            <v>1314</v>
          </cell>
          <cell r="G53">
            <v>1247</v>
          </cell>
          <cell r="H53">
            <v>12511</v>
          </cell>
          <cell r="I53">
            <v>6306</v>
          </cell>
          <cell r="J53">
            <v>6205</v>
          </cell>
          <cell r="K53">
            <v>2655</v>
          </cell>
          <cell r="L53">
            <v>1113</v>
          </cell>
          <cell r="M53">
            <v>1542</v>
          </cell>
        </row>
        <row r="54">
          <cell r="A54" t="str">
            <v xml:space="preserve">    3. la Creu Coberta</v>
          </cell>
          <cell r="B54">
            <v>6467</v>
          </cell>
          <cell r="C54">
            <v>3132</v>
          </cell>
          <cell r="D54">
            <v>3335</v>
          </cell>
          <cell r="E54">
            <v>891</v>
          </cell>
          <cell r="F54">
            <v>452</v>
          </cell>
          <cell r="G54">
            <v>439</v>
          </cell>
          <cell r="H54">
            <v>4692</v>
          </cell>
          <cell r="I54">
            <v>2324</v>
          </cell>
          <cell r="J54">
            <v>2368</v>
          </cell>
          <cell r="K54">
            <v>884</v>
          </cell>
          <cell r="L54">
            <v>356</v>
          </cell>
          <cell r="M54">
            <v>528</v>
          </cell>
        </row>
        <row r="55">
          <cell r="A55" t="str">
            <v xml:space="preserve">    4. Sant Marcel·lí</v>
          </cell>
          <cell r="B55">
            <v>10386</v>
          </cell>
          <cell r="C55">
            <v>5109</v>
          </cell>
          <cell r="D55">
            <v>5277</v>
          </cell>
          <cell r="E55">
            <v>1364</v>
          </cell>
          <cell r="F55">
            <v>685</v>
          </cell>
          <cell r="G55">
            <v>679</v>
          </cell>
          <cell r="H55">
            <v>7175</v>
          </cell>
          <cell r="I55">
            <v>3647</v>
          </cell>
          <cell r="J55">
            <v>3528</v>
          </cell>
          <cell r="K55">
            <v>1847</v>
          </cell>
          <cell r="L55">
            <v>777</v>
          </cell>
          <cell r="M55">
            <v>1070</v>
          </cell>
        </row>
        <row r="56">
          <cell r="A56" t="str">
            <v xml:space="preserve">    5. Camí Real</v>
          </cell>
          <cell r="B56">
            <v>3696</v>
          </cell>
          <cell r="C56">
            <v>1924</v>
          </cell>
          <cell r="D56">
            <v>1772</v>
          </cell>
          <cell r="E56">
            <v>578</v>
          </cell>
          <cell r="F56">
            <v>299</v>
          </cell>
          <cell r="G56">
            <v>279</v>
          </cell>
          <cell r="H56">
            <v>2794</v>
          </cell>
          <cell r="I56">
            <v>1492</v>
          </cell>
          <cell r="J56">
            <v>1302</v>
          </cell>
          <cell r="K56">
            <v>324</v>
          </cell>
          <cell r="L56">
            <v>133</v>
          </cell>
          <cell r="M56">
            <v>191</v>
          </cell>
        </row>
        <row r="57">
          <cell r="A57" t="str">
            <v>10. Quatre Carreres</v>
          </cell>
        </row>
        <row r="58">
          <cell r="A58" t="str">
            <v xml:space="preserve">   1. Mont-Olivet</v>
          </cell>
          <cell r="B58">
            <v>20321</v>
          </cell>
          <cell r="C58">
            <v>9598</v>
          </cell>
          <cell r="D58">
            <v>10723</v>
          </cell>
          <cell r="E58">
            <v>2492</v>
          </cell>
          <cell r="F58">
            <v>1275</v>
          </cell>
          <cell r="G58">
            <v>1217</v>
          </cell>
          <cell r="H58">
            <v>13318</v>
          </cell>
          <cell r="I58">
            <v>6576</v>
          </cell>
          <cell r="J58">
            <v>6742</v>
          </cell>
          <cell r="K58">
            <v>4511</v>
          </cell>
          <cell r="L58">
            <v>1747</v>
          </cell>
          <cell r="M58">
            <v>2764</v>
          </cell>
        </row>
        <row r="59">
          <cell r="A59" t="str">
            <v xml:space="preserve">   2. En Corts</v>
          </cell>
          <cell r="B59">
            <v>12392</v>
          </cell>
          <cell r="C59">
            <v>6016</v>
          </cell>
          <cell r="D59">
            <v>6376</v>
          </cell>
          <cell r="E59">
            <v>1754</v>
          </cell>
          <cell r="F59">
            <v>935</v>
          </cell>
          <cell r="G59">
            <v>819</v>
          </cell>
          <cell r="H59">
            <v>8276</v>
          </cell>
          <cell r="I59">
            <v>4138</v>
          </cell>
          <cell r="J59">
            <v>4138</v>
          </cell>
          <cell r="K59">
            <v>2362</v>
          </cell>
          <cell r="L59">
            <v>943</v>
          </cell>
          <cell r="M59">
            <v>1419</v>
          </cell>
        </row>
        <row r="60">
          <cell r="A60" t="str">
            <v xml:space="preserve">   3. Malilla</v>
          </cell>
          <cell r="B60">
            <v>22909</v>
          </cell>
          <cell r="C60">
            <v>11185</v>
          </cell>
          <cell r="D60">
            <v>11724</v>
          </cell>
          <cell r="E60">
            <v>3584</v>
          </cell>
          <cell r="F60">
            <v>1828</v>
          </cell>
          <cell r="G60">
            <v>1756</v>
          </cell>
          <cell r="H60">
            <v>16503</v>
          </cell>
          <cell r="I60">
            <v>8173</v>
          </cell>
          <cell r="J60">
            <v>8330</v>
          </cell>
          <cell r="K60">
            <v>2822</v>
          </cell>
          <cell r="L60">
            <v>1184</v>
          </cell>
          <cell r="M60">
            <v>1638</v>
          </cell>
        </row>
        <row r="61">
          <cell r="A61" t="str">
            <v xml:space="preserve">   4. Fonteta de Sant Lluís</v>
          </cell>
          <cell r="B61">
            <v>3111</v>
          </cell>
          <cell r="C61">
            <v>1523</v>
          </cell>
          <cell r="D61">
            <v>1588</v>
          </cell>
          <cell r="E61">
            <v>491</v>
          </cell>
          <cell r="F61">
            <v>226</v>
          </cell>
          <cell r="G61">
            <v>265</v>
          </cell>
          <cell r="H61">
            <v>2107</v>
          </cell>
          <cell r="I61">
            <v>1082</v>
          </cell>
          <cell r="J61">
            <v>1025</v>
          </cell>
          <cell r="K61">
            <v>513</v>
          </cell>
          <cell r="L61">
            <v>215</v>
          </cell>
          <cell r="M61">
            <v>298</v>
          </cell>
        </row>
        <row r="62">
          <cell r="A62" t="str">
            <v xml:space="preserve">   5. na Rovella</v>
          </cell>
          <cell r="B62">
            <v>8800</v>
          </cell>
          <cell r="C62">
            <v>4433</v>
          </cell>
          <cell r="D62">
            <v>4367</v>
          </cell>
          <cell r="E62">
            <v>1255</v>
          </cell>
          <cell r="F62">
            <v>663</v>
          </cell>
          <cell r="G62">
            <v>592</v>
          </cell>
          <cell r="H62">
            <v>5977</v>
          </cell>
          <cell r="I62">
            <v>3151</v>
          </cell>
          <cell r="J62">
            <v>2826</v>
          </cell>
          <cell r="K62">
            <v>1568</v>
          </cell>
          <cell r="L62">
            <v>619</v>
          </cell>
          <cell r="M62">
            <v>949</v>
          </cell>
        </row>
        <row r="63">
          <cell r="A63" t="str">
            <v xml:space="preserve">   6. la Punta</v>
          </cell>
          <cell r="B63">
            <v>2066</v>
          </cell>
          <cell r="C63">
            <v>1010</v>
          </cell>
          <cell r="D63">
            <v>1056</v>
          </cell>
          <cell r="E63">
            <v>287</v>
          </cell>
          <cell r="F63">
            <v>130</v>
          </cell>
          <cell r="G63">
            <v>157</v>
          </cell>
          <cell r="H63">
            <v>1280</v>
          </cell>
          <cell r="I63">
            <v>671</v>
          </cell>
          <cell r="J63">
            <v>609</v>
          </cell>
          <cell r="K63">
            <v>499</v>
          </cell>
          <cell r="L63">
            <v>209</v>
          </cell>
          <cell r="M63">
            <v>290</v>
          </cell>
        </row>
        <row r="64">
          <cell r="A64" t="str">
            <v xml:space="preserve">   7. Ciutat de les Arts i de les Ciències</v>
          </cell>
          <cell r="B64">
            <v>5661</v>
          </cell>
          <cell r="C64">
            <v>2794</v>
          </cell>
          <cell r="D64">
            <v>2867</v>
          </cell>
          <cell r="E64">
            <v>1197</v>
          </cell>
          <cell r="F64">
            <v>599</v>
          </cell>
          <cell r="G64">
            <v>598</v>
          </cell>
          <cell r="H64">
            <v>4093</v>
          </cell>
          <cell r="I64">
            <v>2041</v>
          </cell>
          <cell r="J64">
            <v>2052</v>
          </cell>
          <cell r="K64">
            <v>371</v>
          </cell>
          <cell r="L64">
            <v>154</v>
          </cell>
          <cell r="M64">
            <v>217</v>
          </cell>
        </row>
        <row r="65">
          <cell r="A65" t="str">
            <v>11. Poblats Marítims</v>
          </cell>
        </row>
        <row r="66">
          <cell r="A66" t="str">
            <v xml:space="preserve">   1. el Grau</v>
          </cell>
          <cell r="B66">
            <v>9578</v>
          </cell>
          <cell r="C66">
            <v>4785</v>
          </cell>
          <cell r="D66">
            <v>4793</v>
          </cell>
          <cell r="E66">
            <v>1460</v>
          </cell>
          <cell r="F66">
            <v>759</v>
          </cell>
          <cell r="G66">
            <v>701</v>
          </cell>
          <cell r="H66">
            <v>6784</v>
          </cell>
          <cell r="I66">
            <v>3503</v>
          </cell>
          <cell r="J66">
            <v>3281</v>
          </cell>
          <cell r="K66">
            <v>1334</v>
          </cell>
          <cell r="L66">
            <v>523</v>
          </cell>
          <cell r="M66">
            <v>811</v>
          </cell>
        </row>
        <row r="67">
          <cell r="A67" t="str">
            <v xml:space="preserve">   2. el Cabanyal-el Canyamelar</v>
          </cell>
          <cell r="B67">
            <v>20879</v>
          </cell>
          <cell r="C67">
            <v>9931</v>
          </cell>
          <cell r="D67">
            <v>10948</v>
          </cell>
          <cell r="E67">
            <v>2901</v>
          </cell>
          <cell r="F67">
            <v>1494</v>
          </cell>
          <cell r="G67">
            <v>1407</v>
          </cell>
          <cell r="H67">
            <v>13371</v>
          </cell>
          <cell r="I67">
            <v>6718</v>
          </cell>
          <cell r="J67">
            <v>6653</v>
          </cell>
          <cell r="K67">
            <v>4607</v>
          </cell>
          <cell r="L67">
            <v>1719</v>
          </cell>
          <cell r="M67">
            <v>2888</v>
          </cell>
        </row>
        <row r="68">
          <cell r="A68" t="str">
            <v xml:space="preserve">   3. la Malva-rosa</v>
          </cell>
          <cell r="B68">
            <v>14171</v>
          </cell>
          <cell r="C68">
            <v>6933</v>
          </cell>
          <cell r="D68">
            <v>7238</v>
          </cell>
          <cell r="E68">
            <v>2045</v>
          </cell>
          <cell r="F68">
            <v>1054</v>
          </cell>
          <cell r="G68">
            <v>991</v>
          </cell>
          <cell r="H68">
            <v>9867</v>
          </cell>
          <cell r="I68">
            <v>4947</v>
          </cell>
          <cell r="J68">
            <v>4920</v>
          </cell>
          <cell r="K68">
            <v>2259</v>
          </cell>
          <cell r="L68">
            <v>932</v>
          </cell>
          <cell r="M68">
            <v>1327</v>
          </cell>
        </row>
        <row r="69">
          <cell r="A69" t="str">
            <v xml:space="preserve">   4. Beteró</v>
          </cell>
          <cell r="B69">
            <v>8488</v>
          </cell>
          <cell r="C69">
            <v>4143</v>
          </cell>
          <cell r="D69">
            <v>4345</v>
          </cell>
          <cell r="E69">
            <v>1462</v>
          </cell>
          <cell r="F69">
            <v>730</v>
          </cell>
          <cell r="G69">
            <v>732</v>
          </cell>
          <cell r="H69">
            <v>5907</v>
          </cell>
          <cell r="I69">
            <v>2958</v>
          </cell>
          <cell r="J69">
            <v>2949</v>
          </cell>
          <cell r="K69">
            <v>1119</v>
          </cell>
          <cell r="L69">
            <v>455</v>
          </cell>
          <cell r="M69">
            <v>664</v>
          </cell>
        </row>
        <row r="70">
          <cell r="A70" t="str">
            <v xml:space="preserve">   5. Natzaret</v>
          </cell>
          <cell r="B70">
            <v>6903</v>
          </cell>
          <cell r="C70">
            <v>3572</v>
          </cell>
          <cell r="D70">
            <v>3331</v>
          </cell>
          <cell r="E70">
            <v>1036</v>
          </cell>
          <cell r="F70">
            <v>542</v>
          </cell>
          <cell r="G70">
            <v>494</v>
          </cell>
          <cell r="H70">
            <v>4683</v>
          </cell>
          <cell r="I70">
            <v>2548</v>
          </cell>
          <cell r="J70">
            <v>2135</v>
          </cell>
          <cell r="K70">
            <v>1184</v>
          </cell>
          <cell r="L70">
            <v>482</v>
          </cell>
          <cell r="M70">
            <v>702</v>
          </cell>
        </row>
        <row r="71">
          <cell r="A71" t="str">
            <v>12. Camins Al Grau</v>
          </cell>
        </row>
        <row r="72">
          <cell r="A72" t="str">
            <v xml:space="preserve">   1. Aiora</v>
          </cell>
          <cell r="B72">
            <v>25948</v>
          </cell>
          <cell r="C72">
            <v>12741</v>
          </cell>
          <cell r="D72">
            <v>13207</v>
          </cell>
          <cell r="E72">
            <v>3885</v>
          </cell>
          <cell r="F72">
            <v>2021</v>
          </cell>
          <cell r="G72">
            <v>1864</v>
          </cell>
          <cell r="H72">
            <v>17813</v>
          </cell>
          <cell r="I72">
            <v>9020</v>
          </cell>
          <cell r="J72">
            <v>8793</v>
          </cell>
          <cell r="K72">
            <v>4250</v>
          </cell>
          <cell r="L72">
            <v>1700</v>
          </cell>
          <cell r="M72">
            <v>2550</v>
          </cell>
        </row>
        <row r="73">
          <cell r="A73" t="str">
            <v xml:space="preserve">   2. Albors</v>
          </cell>
          <cell r="B73">
            <v>9093</v>
          </cell>
          <cell r="C73">
            <v>4253</v>
          </cell>
          <cell r="D73">
            <v>4840</v>
          </cell>
          <cell r="E73">
            <v>1243</v>
          </cell>
          <cell r="F73">
            <v>605</v>
          </cell>
          <cell r="G73">
            <v>638</v>
          </cell>
          <cell r="H73">
            <v>6151</v>
          </cell>
          <cell r="I73">
            <v>3020</v>
          </cell>
          <cell r="J73">
            <v>3131</v>
          </cell>
          <cell r="K73">
            <v>1699</v>
          </cell>
          <cell r="L73">
            <v>628</v>
          </cell>
          <cell r="M73">
            <v>1071</v>
          </cell>
        </row>
        <row r="74">
          <cell r="A74" t="str">
            <v xml:space="preserve">   3. la Creu del Grau</v>
          </cell>
          <cell r="B74">
            <v>15230</v>
          </cell>
          <cell r="C74">
            <v>7539</v>
          </cell>
          <cell r="D74">
            <v>7691</v>
          </cell>
          <cell r="E74">
            <v>2278</v>
          </cell>
          <cell r="F74">
            <v>1223</v>
          </cell>
          <cell r="G74">
            <v>1055</v>
          </cell>
          <cell r="H74">
            <v>10696</v>
          </cell>
          <cell r="I74">
            <v>5433</v>
          </cell>
          <cell r="J74">
            <v>5263</v>
          </cell>
          <cell r="K74">
            <v>2256</v>
          </cell>
          <cell r="L74">
            <v>883</v>
          </cell>
          <cell r="M74">
            <v>1373</v>
          </cell>
        </row>
        <row r="75">
          <cell r="A75" t="str">
            <v xml:space="preserve">   4. Camí Fondo</v>
          </cell>
          <cell r="B75">
            <v>4626</v>
          </cell>
          <cell r="C75">
            <v>2225</v>
          </cell>
          <cell r="D75">
            <v>2401</v>
          </cell>
          <cell r="E75">
            <v>688</v>
          </cell>
          <cell r="F75">
            <v>340</v>
          </cell>
          <cell r="G75">
            <v>348</v>
          </cell>
          <cell r="H75">
            <v>3224</v>
          </cell>
          <cell r="I75">
            <v>1603</v>
          </cell>
          <cell r="J75">
            <v>1621</v>
          </cell>
          <cell r="K75">
            <v>714</v>
          </cell>
          <cell r="L75">
            <v>282</v>
          </cell>
          <cell r="M75">
            <v>432</v>
          </cell>
        </row>
        <row r="76">
          <cell r="A76" t="str">
            <v xml:space="preserve">   5. Penya-roja</v>
          </cell>
          <cell r="B76">
            <v>9722</v>
          </cell>
          <cell r="C76">
            <v>4955</v>
          </cell>
          <cell r="D76">
            <v>4767</v>
          </cell>
          <cell r="E76">
            <v>2299</v>
          </cell>
          <cell r="F76">
            <v>1177</v>
          </cell>
          <cell r="G76">
            <v>1122</v>
          </cell>
          <cell r="H76">
            <v>6881</v>
          </cell>
          <cell r="I76">
            <v>3512</v>
          </cell>
          <cell r="J76">
            <v>3369</v>
          </cell>
          <cell r="K76">
            <v>542</v>
          </cell>
          <cell r="L76">
            <v>266</v>
          </cell>
          <cell r="M76">
            <v>276</v>
          </cell>
        </row>
        <row r="77">
          <cell r="A77" t="str">
            <v>13. Algirós</v>
          </cell>
        </row>
        <row r="78">
          <cell r="A78" t="str">
            <v xml:space="preserve">   1. l'Illa Perduda</v>
          </cell>
          <cell r="B78">
            <v>9418</v>
          </cell>
          <cell r="C78">
            <v>4488</v>
          </cell>
          <cell r="D78">
            <v>4930</v>
          </cell>
          <cell r="E78">
            <v>1326</v>
          </cell>
          <cell r="F78">
            <v>721</v>
          </cell>
          <cell r="G78">
            <v>605</v>
          </cell>
          <cell r="H78">
            <v>6457</v>
          </cell>
          <cell r="I78">
            <v>3129</v>
          </cell>
          <cell r="J78">
            <v>3328</v>
          </cell>
          <cell r="K78">
            <v>1635</v>
          </cell>
          <cell r="L78">
            <v>638</v>
          </cell>
          <cell r="M78">
            <v>997</v>
          </cell>
        </row>
        <row r="79">
          <cell r="A79" t="str">
            <v xml:space="preserve">   2. Ciutat Jardí</v>
          </cell>
          <cell r="B79">
            <v>13362</v>
          </cell>
          <cell r="C79">
            <v>6400</v>
          </cell>
          <cell r="D79">
            <v>6962</v>
          </cell>
          <cell r="E79">
            <v>1473</v>
          </cell>
          <cell r="F79">
            <v>785</v>
          </cell>
          <cell r="G79">
            <v>688</v>
          </cell>
          <cell r="H79">
            <v>9998</v>
          </cell>
          <cell r="I79">
            <v>4807</v>
          </cell>
          <cell r="J79">
            <v>5191</v>
          </cell>
          <cell r="K79">
            <v>1891</v>
          </cell>
          <cell r="L79">
            <v>808</v>
          </cell>
          <cell r="M79">
            <v>1083</v>
          </cell>
        </row>
        <row r="80">
          <cell r="A80" t="str">
            <v xml:space="preserve">   3. l'Amistat</v>
          </cell>
          <cell r="B80">
            <v>8121</v>
          </cell>
          <cell r="C80">
            <v>3987</v>
          </cell>
          <cell r="D80">
            <v>4134</v>
          </cell>
          <cell r="E80">
            <v>943</v>
          </cell>
          <cell r="F80">
            <v>476</v>
          </cell>
          <cell r="G80">
            <v>467</v>
          </cell>
          <cell r="H80">
            <v>5676</v>
          </cell>
          <cell r="I80">
            <v>2924</v>
          </cell>
          <cell r="J80">
            <v>2752</v>
          </cell>
          <cell r="K80">
            <v>1502</v>
          </cell>
          <cell r="L80">
            <v>587</v>
          </cell>
          <cell r="M80">
            <v>915</v>
          </cell>
        </row>
        <row r="81">
          <cell r="A81" t="str">
            <v xml:space="preserve">   4. la Bega Baixa</v>
          </cell>
          <cell r="B81">
            <v>6216</v>
          </cell>
          <cell r="C81">
            <v>2973</v>
          </cell>
          <cell r="D81">
            <v>3243</v>
          </cell>
          <cell r="E81">
            <v>910</v>
          </cell>
          <cell r="F81">
            <v>468</v>
          </cell>
          <cell r="G81">
            <v>442</v>
          </cell>
          <cell r="H81">
            <v>4284</v>
          </cell>
          <cell r="I81">
            <v>2079</v>
          </cell>
          <cell r="J81">
            <v>2205</v>
          </cell>
          <cell r="K81">
            <v>1022</v>
          </cell>
          <cell r="L81">
            <v>426</v>
          </cell>
          <cell r="M81">
            <v>596</v>
          </cell>
        </row>
        <row r="82">
          <cell r="A82" t="str">
            <v xml:space="preserve">   5. la Carrasca</v>
          </cell>
          <cell r="B82">
            <v>3560</v>
          </cell>
          <cell r="C82">
            <v>1757</v>
          </cell>
          <cell r="D82">
            <v>1803</v>
          </cell>
          <cell r="E82">
            <v>567</v>
          </cell>
          <cell r="F82">
            <v>271</v>
          </cell>
          <cell r="G82">
            <v>296</v>
          </cell>
          <cell r="H82">
            <v>2604</v>
          </cell>
          <cell r="I82">
            <v>1326</v>
          </cell>
          <cell r="J82">
            <v>1278</v>
          </cell>
          <cell r="K82">
            <v>389</v>
          </cell>
          <cell r="L82">
            <v>160</v>
          </cell>
          <cell r="M82">
            <v>229</v>
          </cell>
        </row>
        <row r="83">
          <cell r="A83" t="str">
            <v>14. Benimaclet</v>
          </cell>
        </row>
        <row r="84">
          <cell r="A84" t="str">
            <v xml:space="preserve">   1. Benimaclet</v>
          </cell>
          <cell r="B84">
            <v>24998</v>
          </cell>
          <cell r="C84">
            <v>11898</v>
          </cell>
          <cell r="D84">
            <v>13100</v>
          </cell>
          <cell r="E84">
            <v>3355</v>
          </cell>
          <cell r="F84">
            <v>1681</v>
          </cell>
          <cell r="G84">
            <v>1674</v>
          </cell>
          <cell r="H84">
            <v>17359</v>
          </cell>
          <cell r="I84">
            <v>8484</v>
          </cell>
          <cell r="J84">
            <v>8875</v>
          </cell>
          <cell r="K84">
            <v>4284</v>
          </cell>
          <cell r="L84">
            <v>1733</v>
          </cell>
          <cell r="M84">
            <v>2551</v>
          </cell>
        </row>
        <row r="85">
          <cell r="A85" t="str">
            <v xml:space="preserve">   2. Camí de Vera</v>
          </cell>
          <cell r="B85">
            <v>5791</v>
          </cell>
          <cell r="C85">
            <v>2809</v>
          </cell>
          <cell r="D85">
            <v>2982</v>
          </cell>
          <cell r="E85">
            <v>920</v>
          </cell>
          <cell r="F85">
            <v>473</v>
          </cell>
          <cell r="G85">
            <v>447</v>
          </cell>
          <cell r="H85">
            <v>4318</v>
          </cell>
          <cell r="I85">
            <v>2097</v>
          </cell>
          <cell r="J85">
            <v>2221</v>
          </cell>
          <cell r="K85">
            <v>553</v>
          </cell>
          <cell r="L85">
            <v>239</v>
          </cell>
          <cell r="M85">
            <v>314</v>
          </cell>
        </row>
        <row r="86">
          <cell r="A86" t="str">
            <v>15. Rascanya</v>
          </cell>
        </row>
        <row r="87">
          <cell r="A87" t="str">
            <v xml:space="preserve">   1. Orriols</v>
          </cell>
          <cell r="B87">
            <v>18009</v>
          </cell>
          <cell r="C87">
            <v>9128</v>
          </cell>
          <cell r="D87">
            <v>8881</v>
          </cell>
          <cell r="E87">
            <v>2680</v>
          </cell>
          <cell r="F87">
            <v>1366</v>
          </cell>
          <cell r="G87">
            <v>1314</v>
          </cell>
          <cell r="H87">
            <v>12194</v>
          </cell>
          <cell r="I87">
            <v>6483</v>
          </cell>
          <cell r="J87">
            <v>5711</v>
          </cell>
          <cell r="K87">
            <v>3135</v>
          </cell>
          <cell r="L87">
            <v>1279</v>
          </cell>
          <cell r="M87">
            <v>1856</v>
          </cell>
        </row>
        <row r="88">
          <cell r="A88" t="str">
            <v xml:space="preserve">   2. Torrefiel</v>
          </cell>
          <cell r="B88">
            <v>26324</v>
          </cell>
          <cell r="C88">
            <v>13005</v>
          </cell>
          <cell r="D88">
            <v>13319</v>
          </cell>
          <cell r="E88">
            <v>3908</v>
          </cell>
          <cell r="F88">
            <v>2007</v>
          </cell>
          <cell r="G88">
            <v>1901</v>
          </cell>
          <cell r="H88">
            <v>18476</v>
          </cell>
          <cell r="I88">
            <v>9314</v>
          </cell>
          <cell r="J88">
            <v>9162</v>
          </cell>
          <cell r="K88">
            <v>3940</v>
          </cell>
          <cell r="L88">
            <v>1684</v>
          </cell>
          <cell r="M88">
            <v>2256</v>
          </cell>
        </row>
        <row r="89">
          <cell r="A89" t="str">
            <v xml:space="preserve">   3. Sant Llorenç</v>
          </cell>
          <cell r="B89">
            <v>8854</v>
          </cell>
          <cell r="C89">
            <v>4369</v>
          </cell>
          <cell r="D89">
            <v>4485</v>
          </cell>
          <cell r="E89">
            <v>1949</v>
          </cell>
          <cell r="F89">
            <v>1007</v>
          </cell>
          <cell r="G89">
            <v>942</v>
          </cell>
          <cell r="H89">
            <v>6349</v>
          </cell>
          <cell r="I89">
            <v>3112</v>
          </cell>
          <cell r="J89">
            <v>3237</v>
          </cell>
          <cell r="K89">
            <v>556</v>
          </cell>
          <cell r="L89">
            <v>250</v>
          </cell>
          <cell r="M89">
            <v>306</v>
          </cell>
        </row>
        <row r="90">
          <cell r="A90" t="str">
            <v>16. Benicalap</v>
          </cell>
        </row>
        <row r="91">
          <cell r="A91" t="str">
            <v xml:space="preserve">   1. Benicalap</v>
          </cell>
          <cell r="B91">
            <v>37410</v>
          </cell>
          <cell r="C91">
            <v>18589</v>
          </cell>
          <cell r="D91">
            <v>18821</v>
          </cell>
          <cell r="E91">
            <v>5780</v>
          </cell>
          <cell r="F91">
            <v>3025</v>
          </cell>
          <cell r="G91">
            <v>2755</v>
          </cell>
          <cell r="H91">
            <v>26255</v>
          </cell>
          <cell r="I91">
            <v>13330</v>
          </cell>
          <cell r="J91">
            <v>12925</v>
          </cell>
          <cell r="K91">
            <v>5375</v>
          </cell>
          <cell r="L91">
            <v>2234</v>
          </cell>
          <cell r="M91">
            <v>3141</v>
          </cell>
        </row>
        <row r="92">
          <cell r="A92" t="str">
            <v xml:space="preserve">   2. Ciutat Fallera</v>
          </cell>
          <cell r="B92">
            <v>6605</v>
          </cell>
          <cell r="C92">
            <v>3332</v>
          </cell>
          <cell r="D92">
            <v>3273</v>
          </cell>
          <cell r="E92">
            <v>1086</v>
          </cell>
          <cell r="F92">
            <v>575</v>
          </cell>
          <cell r="G92">
            <v>511</v>
          </cell>
          <cell r="H92">
            <v>4659</v>
          </cell>
          <cell r="I92">
            <v>2393</v>
          </cell>
          <cell r="J92">
            <v>2266</v>
          </cell>
          <cell r="K92">
            <v>860</v>
          </cell>
          <cell r="L92">
            <v>364</v>
          </cell>
          <cell r="M92">
            <v>496</v>
          </cell>
        </row>
        <row r="93">
          <cell r="A93" t="str">
            <v>17. Pobles del Nord</v>
          </cell>
        </row>
        <row r="94">
          <cell r="A94" t="str">
            <v xml:space="preserve">   1. Benifaraig</v>
          </cell>
          <cell r="B94">
            <v>997</v>
          </cell>
          <cell r="C94">
            <v>466</v>
          </cell>
          <cell r="D94">
            <v>531</v>
          </cell>
          <cell r="E94">
            <v>141</v>
          </cell>
          <cell r="F94">
            <v>70</v>
          </cell>
          <cell r="G94">
            <v>71</v>
          </cell>
          <cell r="H94">
            <v>646</v>
          </cell>
          <cell r="I94">
            <v>318</v>
          </cell>
          <cell r="J94">
            <v>328</v>
          </cell>
          <cell r="K94">
            <v>210</v>
          </cell>
          <cell r="L94">
            <v>78</v>
          </cell>
          <cell r="M94">
            <v>132</v>
          </cell>
        </row>
        <row r="95">
          <cell r="A95" t="str">
            <v xml:space="preserve">   2. Poble Nou</v>
          </cell>
          <cell r="B95">
            <v>1027</v>
          </cell>
          <cell r="C95">
            <v>515</v>
          </cell>
          <cell r="D95">
            <v>512</v>
          </cell>
          <cell r="E95">
            <v>138</v>
          </cell>
          <cell r="F95">
            <v>73</v>
          </cell>
          <cell r="G95">
            <v>65</v>
          </cell>
          <cell r="H95">
            <v>695</v>
          </cell>
          <cell r="I95">
            <v>362</v>
          </cell>
          <cell r="J95">
            <v>333</v>
          </cell>
          <cell r="K95">
            <v>194</v>
          </cell>
          <cell r="L95">
            <v>80</v>
          </cell>
          <cell r="M95">
            <v>114</v>
          </cell>
        </row>
        <row r="96">
          <cell r="A96" t="str">
            <v xml:space="preserve">   3. Carpesa</v>
          </cell>
          <cell r="B96">
            <v>1283</v>
          </cell>
          <cell r="C96">
            <v>613</v>
          </cell>
          <cell r="D96">
            <v>670</v>
          </cell>
          <cell r="E96">
            <v>175</v>
          </cell>
          <cell r="F96">
            <v>94</v>
          </cell>
          <cell r="G96">
            <v>81</v>
          </cell>
          <cell r="H96">
            <v>870</v>
          </cell>
          <cell r="I96">
            <v>417</v>
          </cell>
          <cell r="J96">
            <v>453</v>
          </cell>
          <cell r="K96">
            <v>238</v>
          </cell>
          <cell r="L96">
            <v>102</v>
          </cell>
          <cell r="M96">
            <v>136</v>
          </cell>
        </row>
        <row r="97">
          <cell r="A97" t="str">
            <v xml:space="preserve">   4. Cases de Bàrcena</v>
          </cell>
          <cell r="B97">
            <v>402</v>
          </cell>
          <cell r="C97">
            <v>201</v>
          </cell>
          <cell r="D97">
            <v>201</v>
          </cell>
          <cell r="E97">
            <v>37</v>
          </cell>
          <cell r="F97">
            <v>19</v>
          </cell>
          <cell r="G97">
            <v>18</v>
          </cell>
          <cell r="H97">
            <v>285</v>
          </cell>
          <cell r="I97">
            <v>152</v>
          </cell>
          <cell r="J97">
            <v>133</v>
          </cell>
          <cell r="K97">
            <v>80</v>
          </cell>
          <cell r="L97">
            <v>30</v>
          </cell>
          <cell r="M97">
            <v>50</v>
          </cell>
        </row>
        <row r="98">
          <cell r="A98" t="str">
            <v xml:space="preserve">   5. Mauella</v>
          </cell>
          <cell r="B98">
            <v>62</v>
          </cell>
          <cell r="C98">
            <v>34</v>
          </cell>
          <cell r="D98">
            <v>28</v>
          </cell>
          <cell r="E98">
            <v>4</v>
          </cell>
          <cell r="F98">
            <v>3</v>
          </cell>
          <cell r="G98">
            <v>1</v>
          </cell>
          <cell r="H98">
            <v>32</v>
          </cell>
          <cell r="I98">
            <v>16</v>
          </cell>
          <cell r="J98">
            <v>16</v>
          </cell>
          <cell r="K98">
            <v>26</v>
          </cell>
          <cell r="L98">
            <v>15</v>
          </cell>
          <cell r="M98">
            <v>11</v>
          </cell>
        </row>
        <row r="99">
          <cell r="A99" t="str">
            <v xml:space="preserve">   6. Massarrojos</v>
          </cell>
          <cell r="B99">
            <v>1959</v>
          </cell>
          <cell r="C99">
            <v>911</v>
          </cell>
          <cell r="D99">
            <v>1048</v>
          </cell>
          <cell r="E99">
            <v>391</v>
          </cell>
          <cell r="F99">
            <v>200</v>
          </cell>
          <cell r="G99">
            <v>191</v>
          </cell>
          <cell r="H99">
            <v>1265</v>
          </cell>
          <cell r="I99">
            <v>609</v>
          </cell>
          <cell r="J99">
            <v>656</v>
          </cell>
          <cell r="K99">
            <v>303</v>
          </cell>
          <cell r="L99">
            <v>102</v>
          </cell>
          <cell r="M99">
            <v>201</v>
          </cell>
        </row>
        <row r="100">
          <cell r="A100" t="str">
            <v xml:space="preserve">   7. Borbotó</v>
          </cell>
          <cell r="B100">
            <v>763</v>
          </cell>
          <cell r="C100">
            <v>383</v>
          </cell>
          <cell r="D100">
            <v>380</v>
          </cell>
          <cell r="E100">
            <v>118</v>
          </cell>
          <cell r="F100">
            <v>70</v>
          </cell>
          <cell r="G100">
            <v>48</v>
          </cell>
          <cell r="H100">
            <v>479</v>
          </cell>
          <cell r="I100">
            <v>237</v>
          </cell>
          <cell r="J100">
            <v>242</v>
          </cell>
          <cell r="K100">
            <v>166</v>
          </cell>
          <cell r="L100">
            <v>76</v>
          </cell>
          <cell r="M100">
            <v>90</v>
          </cell>
        </row>
        <row r="101">
          <cell r="A101" t="str">
            <v>18. Pobles de l'Oest</v>
          </cell>
        </row>
        <row r="102">
          <cell r="A102" t="str">
            <v xml:space="preserve">   1. Benimàmet</v>
          </cell>
          <cell r="B102">
            <v>13331</v>
          </cell>
          <cell r="C102">
            <v>6610</v>
          </cell>
          <cell r="D102">
            <v>6721</v>
          </cell>
          <cell r="E102">
            <v>2034</v>
          </cell>
          <cell r="F102">
            <v>1064</v>
          </cell>
          <cell r="G102">
            <v>970</v>
          </cell>
          <cell r="H102">
            <v>9368</v>
          </cell>
          <cell r="I102">
            <v>4734</v>
          </cell>
          <cell r="J102">
            <v>4634</v>
          </cell>
          <cell r="K102">
            <v>1929</v>
          </cell>
          <cell r="L102">
            <v>812</v>
          </cell>
          <cell r="M102">
            <v>1117</v>
          </cell>
        </row>
        <row r="103">
          <cell r="A103" t="str">
            <v xml:space="preserve">   2. Beniferri</v>
          </cell>
          <cell r="B103">
            <v>852</v>
          </cell>
          <cell r="C103">
            <v>426</v>
          </cell>
          <cell r="D103">
            <v>426</v>
          </cell>
          <cell r="E103">
            <v>153</v>
          </cell>
          <cell r="F103">
            <v>77</v>
          </cell>
          <cell r="G103">
            <v>76</v>
          </cell>
          <cell r="H103">
            <v>646</v>
          </cell>
          <cell r="I103">
            <v>323</v>
          </cell>
          <cell r="J103">
            <v>323</v>
          </cell>
          <cell r="K103">
            <v>53</v>
          </cell>
          <cell r="L103">
            <v>26</v>
          </cell>
          <cell r="M103">
            <v>27</v>
          </cell>
        </row>
        <row r="104">
          <cell r="A104" t="str">
            <v>19. Pobles del Sud</v>
          </cell>
        </row>
        <row r="105">
          <cell r="A105" t="str">
            <v xml:space="preserve">   1. el Forn d'Alcedo</v>
          </cell>
          <cell r="B105">
            <v>1348</v>
          </cell>
          <cell r="C105">
            <v>679</v>
          </cell>
          <cell r="D105">
            <v>669</v>
          </cell>
          <cell r="E105">
            <v>193</v>
          </cell>
          <cell r="F105">
            <v>104</v>
          </cell>
          <cell r="G105">
            <v>89</v>
          </cell>
          <cell r="H105">
            <v>904</v>
          </cell>
          <cell r="I105">
            <v>474</v>
          </cell>
          <cell r="J105">
            <v>430</v>
          </cell>
          <cell r="K105">
            <v>251</v>
          </cell>
          <cell r="L105">
            <v>101</v>
          </cell>
          <cell r="M105">
            <v>150</v>
          </cell>
        </row>
        <row r="106">
          <cell r="A106" t="str">
            <v xml:space="preserve">   2. el Castellar-l'Oliverar</v>
          </cell>
          <cell r="B106">
            <v>7085</v>
          </cell>
          <cell r="C106">
            <v>3477</v>
          </cell>
          <cell r="D106">
            <v>3608</v>
          </cell>
          <cell r="E106">
            <v>1054</v>
          </cell>
          <cell r="F106">
            <v>520</v>
          </cell>
          <cell r="G106">
            <v>534</v>
          </cell>
          <cell r="H106">
            <v>4733</v>
          </cell>
          <cell r="I106">
            <v>2377</v>
          </cell>
          <cell r="J106">
            <v>2356</v>
          </cell>
          <cell r="K106">
            <v>1298</v>
          </cell>
          <cell r="L106">
            <v>580</v>
          </cell>
          <cell r="M106">
            <v>718</v>
          </cell>
        </row>
        <row r="107">
          <cell r="A107" t="str">
            <v xml:space="preserve">   3. Pinedo</v>
          </cell>
          <cell r="B107">
            <v>2605</v>
          </cell>
          <cell r="C107">
            <v>1269</v>
          </cell>
          <cell r="D107">
            <v>1336</v>
          </cell>
          <cell r="E107">
            <v>400</v>
          </cell>
          <cell r="F107">
            <v>200</v>
          </cell>
          <cell r="G107">
            <v>200</v>
          </cell>
          <cell r="H107">
            <v>1739</v>
          </cell>
          <cell r="I107">
            <v>863</v>
          </cell>
          <cell r="J107">
            <v>876</v>
          </cell>
          <cell r="K107">
            <v>466</v>
          </cell>
          <cell r="L107">
            <v>206</v>
          </cell>
          <cell r="M107">
            <v>260</v>
          </cell>
        </row>
        <row r="108">
          <cell r="A108" t="str">
            <v xml:space="preserve">   4. el Saler</v>
          </cell>
          <cell r="B108">
            <v>1690</v>
          </cell>
          <cell r="C108">
            <v>891</v>
          </cell>
          <cell r="D108">
            <v>799</v>
          </cell>
          <cell r="E108">
            <v>325</v>
          </cell>
          <cell r="F108">
            <v>172</v>
          </cell>
          <cell r="G108">
            <v>153</v>
          </cell>
          <cell r="H108">
            <v>1199</v>
          </cell>
          <cell r="I108">
            <v>642</v>
          </cell>
          <cell r="J108">
            <v>557</v>
          </cell>
          <cell r="K108">
            <v>166</v>
          </cell>
          <cell r="L108">
            <v>77</v>
          </cell>
          <cell r="M108">
            <v>89</v>
          </cell>
        </row>
        <row r="109">
          <cell r="A109" t="str">
            <v xml:space="preserve">   5. el Palmar</v>
          </cell>
          <cell r="B109">
            <v>788</v>
          </cell>
          <cell r="C109">
            <v>377</v>
          </cell>
          <cell r="D109">
            <v>411</v>
          </cell>
          <cell r="E109">
            <v>87</v>
          </cell>
          <cell r="F109">
            <v>41</v>
          </cell>
          <cell r="G109">
            <v>46</v>
          </cell>
          <cell r="H109">
            <v>492</v>
          </cell>
          <cell r="I109">
            <v>241</v>
          </cell>
          <cell r="J109">
            <v>251</v>
          </cell>
          <cell r="K109">
            <v>209</v>
          </cell>
          <cell r="L109">
            <v>95</v>
          </cell>
          <cell r="M109">
            <v>114</v>
          </cell>
        </row>
        <row r="110">
          <cell r="A110" t="str">
            <v xml:space="preserve">   6. el Perellonet</v>
          </cell>
          <cell r="B110">
            <v>1639</v>
          </cell>
          <cell r="C110">
            <v>840</v>
          </cell>
          <cell r="D110">
            <v>799</v>
          </cell>
          <cell r="E110">
            <v>274</v>
          </cell>
          <cell r="F110">
            <v>146</v>
          </cell>
          <cell r="G110">
            <v>128</v>
          </cell>
          <cell r="H110">
            <v>1182</v>
          </cell>
          <cell r="I110">
            <v>607</v>
          </cell>
          <cell r="J110">
            <v>575</v>
          </cell>
          <cell r="K110">
            <v>183</v>
          </cell>
          <cell r="L110">
            <v>87</v>
          </cell>
          <cell r="M110">
            <v>96</v>
          </cell>
        </row>
        <row r="111">
          <cell r="A111" t="str">
            <v xml:space="preserve">   7. la Torre</v>
          </cell>
          <cell r="B111">
            <v>5032</v>
          </cell>
          <cell r="C111">
            <v>2538</v>
          </cell>
          <cell r="D111">
            <v>2494</v>
          </cell>
          <cell r="E111">
            <v>652</v>
          </cell>
          <cell r="F111">
            <v>344</v>
          </cell>
          <cell r="G111">
            <v>308</v>
          </cell>
          <cell r="H111">
            <v>3637</v>
          </cell>
          <cell r="I111">
            <v>1899</v>
          </cell>
          <cell r="J111">
            <v>1738</v>
          </cell>
          <cell r="K111">
            <v>743</v>
          </cell>
          <cell r="L111">
            <v>295</v>
          </cell>
          <cell r="M111">
            <v>448</v>
          </cell>
        </row>
        <row r="112">
          <cell r="A112" t="str">
            <v xml:space="preserve">   8. Faitanar</v>
          </cell>
          <cell r="B112">
            <v>411</v>
          </cell>
          <cell r="C112">
            <v>211</v>
          </cell>
          <cell r="D112">
            <v>200</v>
          </cell>
          <cell r="E112">
            <v>59</v>
          </cell>
          <cell r="F112">
            <v>32</v>
          </cell>
          <cell r="G112">
            <v>27</v>
          </cell>
          <cell r="H112">
            <v>282</v>
          </cell>
          <cell r="I112">
            <v>151</v>
          </cell>
          <cell r="J112">
            <v>131</v>
          </cell>
          <cell r="K112">
            <v>70</v>
          </cell>
          <cell r="L112">
            <v>28</v>
          </cell>
          <cell r="M112">
            <v>42</v>
          </cell>
        </row>
        <row r="113">
          <cell r="A113" t="str">
            <v>Font: Padró Municipal d’Habitants a 01/01/2008. Oficina d’Estadística. Ajuntament de València.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4.15. Defuncions segons professió. 2006</v>
          </cell>
        </row>
        <row r="2">
          <cell r="A2" t="str">
            <v>4.15. Defunciones según profesión. 2006</v>
          </cell>
        </row>
        <row r="4">
          <cell r="B4" t="str">
            <v>Total</v>
          </cell>
        </row>
        <row r="5">
          <cell r="A5" t="str">
            <v>Total</v>
          </cell>
          <cell r="B5">
            <v>7231</v>
          </cell>
        </row>
        <row r="6">
          <cell r="A6" t="str">
            <v>Professionals, Tècnics i Treballadors assimilats</v>
          </cell>
          <cell r="B6">
            <v>47</v>
          </cell>
        </row>
        <row r="7">
          <cell r="A7" t="str">
            <v>Personal directiu de l'Administració Pública i de les Empreses</v>
          </cell>
          <cell r="B7">
            <v>16</v>
          </cell>
        </row>
        <row r="8">
          <cell r="A8" t="str">
            <v>Personal administratiu i assimilat</v>
          </cell>
          <cell r="B8">
            <v>15</v>
          </cell>
        </row>
        <row r="9">
          <cell r="A9" t="str">
            <v>Comerciants i venedors</v>
          </cell>
          <cell r="B9">
            <v>15</v>
          </cell>
        </row>
        <row r="10">
          <cell r="A10" t="str">
            <v>Personal de Servicis</v>
          </cell>
          <cell r="B10">
            <v>20</v>
          </cell>
        </row>
        <row r="11">
          <cell r="A11" t="str">
            <v>Agricultura, Ramaders, Arboricultors, Pescadors y Caçadors</v>
          </cell>
          <cell r="B11">
            <v>12</v>
          </cell>
        </row>
        <row r="12">
          <cell r="A12" t="str">
            <v>Treballadors Producció/Transport i Peons</v>
          </cell>
          <cell r="B12">
            <v>48</v>
          </cell>
        </row>
        <row r="13">
          <cell r="A13" t="str">
            <v>Professionals Forces Armades</v>
          </cell>
          <cell r="B13">
            <v>6</v>
          </cell>
        </row>
        <row r="14">
          <cell r="A14" t="str">
            <v>Estudiants</v>
          </cell>
          <cell r="B14">
            <v>2</v>
          </cell>
        </row>
        <row r="15">
          <cell r="A15" t="str">
            <v>Persones dedicades a les feïnes de la seua llar</v>
          </cell>
          <cell r="B15">
            <v>330</v>
          </cell>
        </row>
        <row r="16">
          <cell r="A16" t="str">
            <v>Jubilats, Retirats, Pensionistes i Rendistes</v>
          </cell>
          <cell r="B16">
            <v>909</v>
          </cell>
        </row>
        <row r="17">
          <cell r="A17" t="str">
            <v>Persones que no poden ser classificades</v>
          </cell>
          <cell r="B17">
            <v>5811</v>
          </cell>
        </row>
        <row r="18">
          <cell r="A18" t="str">
            <v>Font: Moviment Natural de la Població Espanyola. Institut Nacional d'Estadística.</v>
          </cell>
        </row>
      </sheetData>
      <sheetData sheetId="69">
        <row r="1">
          <cell r="A1" t="str">
            <v>4.16. Defuncions segons edat i sexe. 2006</v>
          </cell>
        </row>
        <row r="2">
          <cell r="A2" t="str">
            <v>4.16. Defunciones según edad y sexo. 2006</v>
          </cell>
        </row>
        <row r="4">
          <cell r="B4" t="str">
            <v>Total</v>
          </cell>
          <cell r="C4" t="str">
            <v>&lt; 1</v>
          </cell>
          <cell r="D4">
            <v>1</v>
          </cell>
          <cell r="E4">
            <v>2</v>
          </cell>
          <cell r="F4">
            <v>3</v>
          </cell>
          <cell r="G4">
            <v>4</v>
          </cell>
          <cell r="H4" t="str">
            <v>5-9</v>
          </cell>
          <cell r="I4" t="str">
            <v>10-14</v>
          </cell>
          <cell r="J4" t="str">
            <v>15-19</v>
          </cell>
          <cell r="K4" t="str">
            <v>20-24</v>
          </cell>
          <cell r="L4" t="str">
            <v>25-29</v>
          </cell>
          <cell r="M4" t="str">
            <v>30-34</v>
          </cell>
          <cell r="N4" t="str">
            <v>35-39</v>
          </cell>
        </row>
        <row r="5">
          <cell r="A5" t="str">
            <v>Total</v>
          </cell>
          <cell r="B5">
            <v>7231</v>
          </cell>
          <cell r="C5">
            <v>45</v>
          </cell>
          <cell r="D5">
            <v>2</v>
          </cell>
          <cell r="E5">
            <v>3</v>
          </cell>
          <cell r="F5">
            <v>2</v>
          </cell>
          <cell r="G5">
            <v>3</v>
          </cell>
          <cell r="H5">
            <v>5</v>
          </cell>
          <cell r="I5">
            <v>4</v>
          </cell>
          <cell r="J5">
            <v>10</v>
          </cell>
          <cell r="K5">
            <v>16</v>
          </cell>
          <cell r="L5">
            <v>33</v>
          </cell>
          <cell r="M5">
            <v>42</v>
          </cell>
          <cell r="N5">
            <v>75</v>
          </cell>
        </row>
        <row r="6">
          <cell r="A6" t="str">
            <v>Homes</v>
          </cell>
          <cell r="B6">
            <v>3616</v>
          </cell>
          <cell r="C6">
            <v>31</v>
          </cell>
          <cell r="D6">
            <v>1</v>
          </cell>
          <cell r="E6">
            <v>1</v>
          </cell>
          <cell r="F6">
            <v>0</v>
          </cell>
          <cell r="G6">
            <v>2</v>
          </cell>
          <cell r="H6">
            <v>5</v>
          </cell>
          <cell r="I6">
            <v>2</v>
          </cell>
          <cell r="J6">
            <v>7</v>
          </cell>
          <cell r="K6">
            <v>12</v>
          </cell>
          <cell r="L6">
            <v>26</v>
          </cell>
          <cell r="M6">
            <v>31</v>
          </cell>
          <cell r="N6">
            <v>47</v>
          </cell>
        </row>
        <row r="7">
          <cell r="A7" t="str">
            <v>Dones</v>
          </cell>
          <cell r="B7">
            <v>3615</v>
          </cell>
          <cell r="C7">
            <v>14</v>
          </cell>
          <cell r="D7">
            <v>1</v>
          </cell>
          <cell r="E7">
            <v>2</v>
          </cell>
          <cell r="F7">
            <v>2</v>
          </cell>
          <cell r="G7">
            <v>1</v>
          </cell>
          <cell r="H7">
            <v>0</v>
          </cell>
          <cell r="I7">
            <v>2</v>
          </cell>
          <cell r="J7">
            <v>3</v>
          </cell>
          <cell r="K7">
            <v>4</v>
          </cell>
          <cell r="L7">
            <v>7</v>
          </cell>
          <cell r="M7">
            <v>11</v>
          </cell>
          <cell r="N7">
            <v>28</v>
          </cell>
        </row>
      </sheetData>
      <sheetData sheetId="70">
        <row r="1">
          <cell r="A1" t="str">
            <v>4.17. Defuncions de menors d'un any segons sexe. 2006</v>
          </cell>
        </row>
        <row r="2">
          <cell r="A2" t="str">
            <v>4.17. Defunciones de menores de un año según sexo. 2006</v>
          </cell>
        </row>
        <row r="4">
          <cell r="B4" t="str">
            <v>Total</v>
          </cell>
          <cell r="C4" t="str">
            <v>&lt; 24 hores</v>
          </cell>
          <cell r="D4" t="str">
            <v>1 a 6 dies</v>
          </cell>
          <cell r="E4" t="str">
            <v>7 a 27 dies</v>
          </cell>
          <cell r="F4" t="str">
            <v>28 dies a 2 mesos</v>
          </cell>
          <cell r="G4" t="str">
            <v>3 a 5 mesos</v>
          </cell>
          <cell r="H4" t="str">
            <v>6 a 8 mesos</v>
          </cell>
          <cell r="I4" t="str">
            <v>9 a 11 mesos</v>
          </cell>
        </row>
        <row r="5">
          <cell r="A5" t="str">
            <v>Total</v>
          </cell>
          <cell r="B5">
            <v>45</v>
          </cell>
          <cell r="C5">
            <v>10</v>
          </cell>
          <cell r="D5">
            <v>8</v>
          </cell>
          <cell r="E5">
            <v>13</v>
          </cell>
          <cell r="F5">
            <v>6</v>
          </cell>
          <cell r="G5">
            <v>7</v>
          </cell>
          <cell r="H5">
            <v>0</v>
          </cell>
          <cell r="I5">
            <v>1</v>
          </cell>
        </row>
        <row r="6">
          <cell r="A6" t="str">
            <v>Homes</v>
          </cell>
          <cell r="B6">
            <v>31</v>
          </cell>
          <cell r="C6">
            <v>8</v>
          </cell>
          <cell r="D6">
            <v>5</v>
          </cell>
          <cell r="E6">
            <v>9</v>
          </cell>
          <cell r="F6">
            <v>4</v>
          </cell>
          <cell r="G6">
            <v>4</v>
          </cell>
          <cell r="H6">
            <v>0</v>
          </cell>
          <cell r="I6">
            <v>1</v>
          </cell>
        </row>
        <row r="7">
          <cell r="A7" t="str">
            <v>Dones</v>
          </cell>
          <cell r="B7">
            <v>14</v>
          </cell>
          <cell r="C7">
            <v>2</v>
          </cell>
          <cell r="D7">
            <v>3</v>
          </cell>
          <cell r="E7">
            <v>4</v>
          </cell>
          <cell r="F7">
            <v>2</v>
          </cell>
          <cell r="G7">
            <v>3</v>
          </cell>
          <cell r="H7">
            <v>0</v>
          </cell>
          <cell r="I7">
            <v>0</v>
          </cell>
        </row>
        <row r="8">
          <cell r="A8" t="str">
            <v xml:space="preserve"> Font: Moviment Natural de la Població Espanyola. Institut Nacional d'Estadística.</v>
          </cell>
        </row>
      </sheetData>
      <sheetData sheetId="71"/>
      <sheetData sheetId="72"/>
      <sheetData sheetId="73">
        <row r="1">
          <cell r="A1" t="str">
            <v>4.19. Morts fetals tardanes segons sexe. 2006</v>
          </cell>
        </row>
        <row r="2">
          <cell r="A2" t="str">
            <v>4.19. Muertes fetales tardías según sexo. 2006</v>
          </cell>
        </row>
        <row r="4">
          <cell r="A4" t="str">
            <v>Total</v>
          </cell>
          <cell r="B4" t="str">
            <v>Homes</v>
          </cell>
          <cell r="C4" t="str">
            <v>Dones</v>
          </cell>
        </row>
        <row r="5">
          <cell r="A5">
            <v>26</v>
          </cell>
          <cell r="B5">
            <v>15</v>
          </cell>
          <cell r="C5">
            <v>11</v>
          </cell>
        </row>
      </sheetData>
      <sheetData sheetId="74">
        <row r="1">
          <cell r="A1" t="str">
            <v>4.20. Matrimonis que han fixat la seua residència a València per mesos. 2006</v>
          </cell>
        </row>
        <row r="2">
          <cell r="A2" t="str">
            <v>4.20. Matrimonios que han fijado su residencia en Valencia por meses. 2006</v>
          </cell>
        </row>
        <row r="4">
          <cell r="A4" t="str">
            <v>Total</v>
          </cell>
          <cell r="B4" t="str">
            <v>Gener</v>
          </cell>
          <cell r="C4" t="str">
            <v>Febrer</v>
          </cell>
          <cell r="D4" t="str">
            <v>Març</v>
          </cell>
          <cell r="E4" t="str">
            <v>Abril</v>
          </cell>
          <cell r="F4" t="str">
            <v>Maig</v>
          </cell>
          <cell r="G4" t="str">
            <v>Juny</v>
          </cell>
          <cell r="H4" t="str">
            <v>Juliol</v>
          </cell>
          <cell r="I4" t="str">
            <v>Agost</v>
          </cell>
          <cell r="J4" t="str">
            <v>Setembre</v>
          </cell>
          <cell r="K4" t="str">
            <v>Octubre</v>
          </cell>
          <cell r="L4" t="str">
            <v>Novembre</v>
          </cell>
          <cell r="M4" t="str">
            <v>Desembre</v>
          </cell>
        </row>
        <row r="5">
          <cell r="A5">
            <v>3756</v>
          </cell>
          <cell r="B5">
            <v>113</v>
          </cell>
          <cell r="C5">
            <v>162</v>
          </cell>
          <cell r="D5">
            <v>276</v>
          </cell>
          <cell r="E5">
            <v>353</v>
          </cell>
          <cell r="F5">
            <v>405</v>
          </cell>
          <cell r="G5">
            <v>527</v>
          </cell>
          <cell r="H5">
            <v>409</v>
          </cell>
          <cell r="I5">
            <v>177</v>
          </cell>
          <cell r="J5">
            <v>513</v>
          </cell>
          <cell r="K5">
            <v>393</v>
          </cell>
          <cell r="L5">
            <v>249</v>
          </cell>
          <cell r="M5">
            <v>179</v>
          </cell>
        </row>
        <row r="6">
          <cell r="A6" t="str">
            <v>Font: Moviment Natural de la Població Espanyola. Institut Nacional d'Estadística.</v>
          </cell>
        </row>
      </sheetData>
      <sheetData sheetId="75"/>
      <sheetData sheetId="76"/>
      <sheetData sheetId="77">
        <row r="1">
          <cell r="A1" t="str">
            <v>4.22. Matrimonis de diferent sexe que han fixat la seua residència a València segons edat dels contraents. 2006</v>
          </cell>
        </row>
        <row r="2">
          <cell r="A2" t="str">
            <v>4.22. Matrimonios de diferente sexo que han fijado su residencia en Valencia según edad de los contrayentes. 2006</v>
          </cell>
        </row>
        <row r="4">
          <cell r="B4" t="str">
            <v>Edat del contraent</v>
          </cell>
        </row>
        <row r="5">
          <cell r="A5" t="str">
            <v>Edat de la contraent</v>
          </cell>
          <cell r="B5" t="str">
            <v>Total</v>
          </cell>
          <cell r="C5" t="str">
            <v>&lt; 15 anys</v>
          </cell>
          <cell r="D5" t="str">
            <v>15 a 19 anys</v>
          </cell>
          <cell r="E5" t="str">
            <v>20 a 24 anys</v>
          </cell>
          <cell r="F5" t="str">
            <v>25 a 29 anys</v>
          </cell>
          <cell r="G5" t="str">
            <v>30 a 34 anys</v>
          </cell>
          <cell r="H5" t="str">
            <v>35 a 39 anys</v>
          </cell>
          <cell r="I5" t="str">
            <v>40 a 44 anys</v>
          </cell>
          <cell r="J5" t="str">
            <v>45 a 49 anys</v>
          </cell>
          <cell r="K5" t="str">
            <v>50 a 54 anys</v>
          </cell>
          <cell r="L5" t="str">
            <v>55 a 59 anys</v>
          </cell>
          <cell r="M5" t="str">
            <v>60 i més anys</v>
          </cell>
        </row>
        <row r="6">
          <cell r="A6" t="str">
            <v>Total</v>
          </cell>
          <cell r="B6">
            <v>3598</v>
          </cell>
          <cell r="C6">
            <v>0</v>
          </cell>
          <cell r="D6">
            <v>11</v>
          </cell>
          <cell r="E6">
            <v>151</v>
          </cell>
          <cell r="F6">
            <v>1083</v>
          </cell>
          <cell r="G6">
            <v>1189</v>
          </cell>
          <cell r="H6">
            <v>560</v>
          </cell>
          <cell r="I6">
            <v>212</v>
          </cell>
          <cell r="J6">
            <v>149</v>
          </cell>
          <cell r="K6">
            <v>99</v>
          </cell>
          <cell r="L6">
            <v>62</v>
          </cell>
          <cell r="M6">
            <v>82</v>
          </cell>
        </row>
        <row r="7">
          <cell r="A7" t="str">
            <v>&lt; 15 anys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15 a 19 anys</v>
          </cell>
          <cell r="B8">
            <v>32</v>
          </cell>
          <cell r="C8">
            <v>0</v>
          </cell>
          <cell r="D8">
            <v>2</v>
          </cell>
          <cell r="E8">
            <v>11</v>
          </cell>
          <cell r="F8">
            <v>15</v>
          </cell>
          <cell r="G8">
            <v>3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20 a 24 anys</v>
          </cell>
          <cell r="B9">
            <v>322</v>
          </cell>
          <cell r="C9">
            <v>0</v>
          </cell>
          <cell r="D9">
            <v>6</v>
          </cell>
          <cell r="E9">
            <v>74</v>
          </cell>
          <cell r="F9">
            <v>145</v>
          </cell>
          <cell r="G9">
            <v>68</v>
          </cell>
          <cell r="H9">
            <v>18</v>
          </cell>
          <cell r="I9">
            <v>5</v>
          </cell>
          <cell r="J9">
            <v>4</v>
          </cell>
          <cell r="K9">
            <v>2</v>
          </cell>
          <cell r="L9">
            <v>0</v>
          </cell>
          <cell r="M9">
            <v>0</v>
          </cell>
        </row>
        <row r="10">
          <cell r="A10" t="str">
            <v>25 a 29 anys</v>
          </cell>
          <cell r="B10">
            <v>1376</v>
          </cell>
          <cell r="C10">
            <v>0</v>
          </cell>
          <cell r="D10">
            <v>2</v>
          </cell>
          <cell r="E10">
            <v>44</v>
          </cell>
          <cell r="F10">
            <v>719</v>
          </cell>
          <cell r="G10">
            <v>472</v>
          </cell>
          <cell r="H10">
            <v>97</v>
          </cell>
          <cell r="I10">
            <v>21</v>
          </cell>
          <cell r="J10">
            <v>12</v>
          </cell>
          <cell r="K10">
            <v>6</v>
          </cell>
          <cell r="L10">
            <v>0</v>
          </cell>
          <cell r="M10">
            <v>3</v>
          </cell>
        </row>
        <row r="11">
          <cell r="A11" t="str">
            <v>30 a 34 anys</v>
          </cell>
          <cell r="B11">
            <v>1050</v>
          </cell>
          <cell r="C11">
            <v>0</v>
          </cell>
          <cell r="D11">
            <v>1</v>
          </cell>
          <cell r="E11">
            <v>14</v>
          </cell>
          <cell r="F11">
            <v>174</v>
          </cell>
          <cell r="G11">
            <v>545</v>
          </cell>
          <cell r="H11">
            <v>240</v>
          </cell>
          <cell r="I11">
            <v>41</v>
          </cell>
          <cell r="J11">
            <v>23</v>
          </cell>
          <cell r="K11">
            <v>7</v>
          </cell>
          <cell r="L11">
            <v>4</v>
          </cell>
          <cell r="M11">
            <v>1</v>
          </cell>
        </row>
        <row r="12">
          <cell r="A12" t="str">
            <v>35 a 39 anys</v>
          </cell>
          <cell r="B12">
            <v>393</v>
          </cell>
          <cell r="C12">
            <v>0</v>
          </cell>
          <cell r="D12">
            <v>0</v>
          </cell>
          <cell r="E12">
            <v>5</v>
          </cell>
          <cell r="F12">
            <v>22</v>
          </cell>
          <cell r="G12">
            <v>77</v>
          </cell>
          <cell r="H12">
            <v>156</v>
          </cell>
          <cell r="I12">
            <v>72</v>
          </cell>
          <cell r="J12">
            <v>29</v>
          </cell>
          <cell r="K12">
            <v>23</v>
          </cell>
          <cell r="L12">
            <v>3</v>
          </cell>
          <cell r="M12">
            <v>6</v>
          </cell>
        </row>
        <row r="13">
          <cell r="A13" t="str">
            <v>40 a 44 anys</v>
          </cell>
          <cell r="B13">
            <v>189</v>
          </cell>
          <cell r="C13">
            <v>0</v>
          </cell>
          <cell r="D13">
            <v>0</v>
          </cell>
          <cell r="E13">
            <v>2</v>
          </cell>
          <cell r="F13">
            <v>6</v>
          </cell>
          <cell r="G13">
            <v>18</v>
          </cell>
          <cell r="H13">
            <v>34</v>
          </cell>
          <cell r="I13">
            <v>53</v>
          </cell>
          <cell r="J13">
            <v>46</v>
          </cell>
          <cell r="K13">
            <v>13</v>
          </cell>
          <cell r="L13">
            <v>12</v>
          </cell>
          <cell r="M13">
            <v>5</v>
          </cell>
        </row>
      </sheetData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>
        <row r="1">
          <cell r="A1" t="str">
            <v>4.30. Immigracions i emigracions registrades al Padró Municipal segons sexe. Saldo Migratori. 2001-2007</v>
          </cell>
        </row>
        <row r="2">
          <cell r="A2" t="str">
            <v>4.30. Inmigraciones y emigraciones registradas en el Padrón Municipal según sexo. Saldo Migratorio. 2001-2007</v>
          </cell>
        </row>
        <row r="4">
          <cell r="A4" t="str">
            <v xml:space="preserve"> </v>
          </cell>
          <cell r="B4" t="str">
            <v>Immigrants</v>
          </cell>
          <cell r="E4" t="str">
            <v>Emigrants</v>
          </cell>
        </row>
        <row r="5">
          <cell r="B5" t="str">
            <v>Total</v>
          </cell>
          <cell r="C5" t="str">
            <v>Homes</v>
          </cell>
          <cell r="D5" t="str">
            <v>Dones</v>
          </cell>
          <cell r="E5" t="str">
            <v>Total</v>
          </cell>
          <cell r="F5" t="str">
            <v>Homes</v>
          </cell>
        </row>
        <row r="6">
          <cell r="A6" t="str">
            <v>2001*</v>
          </cell>
          <cell r="B6">
            <v>41437</v>
          </cell>
          <cell r="C6">
            <v>21215</v>
          </cell>
          <cell r="D6">
            <v>20222</v>
          </cell>
          <cell r="E6">
            <v>27551</v>
          </cell>
          <cell r="F6">
            <v>13685</v>
          </cell>
        </row>
        <row r="7">
          <cell r="A7">
            <v>2002</v>
          </cell>
          <cell r="B7">
            <v>37203</v>
          </cell>
          <cell r="C7">
            <v>19016</v>
          </cell>
          <cell r="D7">
            <v>18187</v>
          </cell>
          <cell r="E7">
            <v>25853</v>
          </cell>
          <cell r="F7">
            <v>13039</v>
          </cell>
        </row>
        <row r="8">
          <cell r="A8">
            <v>2003</v>
          </cell>
          <cell r="B8">
            <v>37799</v>
          </cell>
          <cell r="C8">
            <v>19519</v>
          </cell>
          <cell r="D8">
            <v>18280</v>
          </cell>
          <cell r="E8">
            <v>29339</v>
          </cell>
          <cell r="F8">
            <v>14758</v>
          </cell>
        </row>
        <row r="9">
          <cell r="A9">
            <v>2004</v>
          </cell>
          <cell r="B9">
            <v>39359</v>
          </cell>
          <cell r="C9">
            <v>20972</v>
          </cell>
          <cell r="D9">
            <v>18387</v>
          </cell>
          <cell r="E9">
            <v>29271</v>
          </cell>
          <cell r="F9">
            <v>15022</v>
          </cell>
        </row>
        <row r="10">
          <cell r="A10">
            <v>2005</v>
          </cell>
          <cell r="B10">
            <v>40577</v>
          </cell>
          <cell r="C10">
            <v>22804</v>
          </cell>
          <cell r="D10">
            <v>17773</v>
          </cell>
          <cell r="E10">
            <v>31756</v>
          </cell>
          <cell r="F10">
            <v>16723</v>
          </cell>
        </row>
      </sheetData>
      <sheetData sheetId="90"/>
      <sheetData sheetId="91">
        <row r="1">
          <cell r="A1" t="str">
            <v>4.31. Immigrants segons edat i sexe. 2007</v>
          </cell>
        </row>
        <row r="2">
          <cell r="A2" t="str">
            <v>4.31. Inmigrantes según edad y sexo. 2007</v>
          </cell>
        </row>
        <row r="4">
          <cell r="B4" t="str">
            <v>Total</v>
          </cell>
          <cell r="D4" t="str">
            <v>Homes</v>
          </cell>
          <cell r="F4" t="str">
            <v>Dones</v>
          </cell>
        </row>
        <row r="5">
          <cell r="A5" t="str">
            <v>Total</v>
          </cell>
          <cell r="B5">
            <v>47967</v>
          </cell>
          <cell r="C5">
            <v>1</v>
          </cell>
          <cell r="D5">
            <v>25531</v>
          </cell>
          <cell r="E5">
            <v>0.53226176329559904</v>
          </cell>
          <cell r="F5">
            <v>22436</v>
          </cell>
          <cell r="G5">
            <v>0.46773823670440096</v>
          </cell>
        </row>
        <row r="6">
          <cell r="A6" t="str">
            <v>4 i menys</v>
          </cell>
          <cell r="B6">
            <v>2460</v>
          </cell>
          <cell r="C6">
            <v>5.1285258615298014E-2</v>
          </cell>
          <cell r="D6">
            <v>1253</v>
          </cell>
          <cell r="E6">
            <v>2.6122125628035942E-2</v>
          </cell>
          <cell r="F6">
            <v>1207</v>
          </cell>
          <cell r="G6">
            <v>2.5163132987262075E-2</v>
          </cell>
        </row>
        <row r="7">
          <cell r="A7" t="str">
            <v>5 a 9 anys</v>
          </cell>
          <cell r="B7">
            <v>1744</v>
          </cell>
          <cell r="C7">
            <v>3.6358329684991766E-2</v>
          </cell>
          <cell r="D7">
            <v>867</v>
          </cell>
          <cell r="E7">
            <v>1.8074926511976983E-2</v>
          </cell>
          <cell r="F7">
            <v>877</v>
          </cell>
          <cell r="G7">
            <v>1.828340317301478E-2</v>
          </cell>
        </row>
        <row r="8">
          <cell r="A8" t="str">
            <v>10 a 14 anys</v>
          </cell>
          <cell r="B8">
            <v>1633</v>
          </cell>
          <cell r="C8">
            <v>3.4044238747472221E-2</v>
          </cell>
          <cell r="D8">
            <v>824</v>
          </cell>
          <cell r="E8">
            <v>1.7178476869514459E-2</v>
          </cell>
          <cell r="F8">
            <v>809</v>
          </cell>
          <cell r="G8">
            <v>1.6865761877957762E-2</v>
          </cell>
        </row>
        <row r="9">
          <cell r="A9" t="str">
            <v>15 a 19 anys</v>
          </cell>
          <cell r="B9">
            <v>2797</v>
          </cell>
          <cell r="C9">
            <v>5.8310922092271768E-2</v>
          </cell>
          <cell r="D9">
            <v>1400</v>
          </cell>
          <cell r="E9">
            <v>2.9186732545291555E-2</v>
          </cell>
          <cell r="F9">
            <v>1397</v>
          </cell>
          <cell r="G9">
            <v>2.9124189546980216E-2</v>
          </cell>
        </row>
        <row r="10">
          <cell r="A10" t="str">
            <v>20 a 24 anys</v>
          </cell>
          <cell r="B10">
            <v>6810</v>
          </cell>
          <cell r="C10">
            <v>0.14197260616673962</v>
          </cell>
          <cell r="D10">
            <v>3400</v>
          </cell>
          <cell r="E10">
            <v>7.0882064752850915E-2</v>
          </cell>
          <cell r="F10">
            <v>3410</v>
          </cell>
          <cell r="G10">
            <v>7.1090541413888722E-2</v>
          </cell>
        </row>
        <row r="11">
          <cell r="A11" t="str">
            <v>25 a 29 anys</v>
          </cell>
          <cell r="B11">
            <v>9381</v>
          </cell>
          <cell r="C11">
            <v>0.19557195571955718</v>
          </cell>
          <cell r="D11">
            <v>5164</v>
          </cell>
          <cell r="E11">
            <v>0.10765734775991828</v>
          </cell>
          <cell r="F11">
            <v>4217</v>
          </cell>
          <cell r="G11">
            <v>8.7914607959638916E-2</v>
          </cell>
        </row>
        <row r="12">
          <cell r="A12" t="str">
            <v>30 a 34 anys</v>
          </cell>
          <cell r="B12">
            <v>7345</v>
          </cell>
          <cell r="C12">
            <v>0.15312610753226177</v>
          </cell>
          <cell r="D12">
            <v>4204</v>
          </cell>
          <cell r="E12">
            <v>8.7643588300289788E-2</v>
          </cell>
          <cell r="F12">
            <v>3141</v>
          </cell>
          <cell r="G12">
            <v>6.5482519231971986E-2</v>
          </cell>
        </row>
        <row r="13">
          <cell r="A13" t="str">
            <v>35 a 39 anys</v>
          </cell>
          <cell r="B13">
            <v>5081</v>
          </cell>
          <cell r="C13">
            <v>0.10592699147330456</v>
          </cell>
          <cell r="D13">
            <v>2996</v>
          </cell>
          <cell r="E13">
            <v>6.2459607646923924E-2</v>
          </cell>
          <cell r="F13">
            <v>2085</v>
          </cell>
          <cell r="G13">
            <v>4.3467383826380636E-2</v>
          </cell>
        </row>
        <row r="14">
          <cell r="A14" t="str">
            <v>40 a 44 anys</v>
          </cell>
          <cell r="B14">
            <v>3168</v>
          </cell>
          <cell r="C14">
            <v>6.604540621677403E-2</v>
          </cell>
          <cell r="D14">
            <v>1834</v>
          </cell>
          <cell r="E14">
            <v>3.8234619634331939E-2</v>
          </cell>
          <cell r="F14">
            <v>1334</v>
          </cell>
          <cell r="G14">
            <v>2.7810786582442095E-2</v>
          </cell>
        </row>
        <row r="15">
          <cell r="A15" t="str">
            <v>45 a 49 anys</v>
          </cell>
          <cell r="B15">
            <v>2194</v>
          </cell>
          <cell r="C15">
            <v>4.573977943169262E-2</v>
          </cell>
          <cell r="D15">
            <v>1144</v>
          </cell>
          <cell r="E15">
            <v>2.3849730022723958E-2</v>
          </cell>
          <cell r="F15">
            <v>1050</v>
          </cell>
          <cell r="G15">
            <v>2.1890049408968666E-2</v>
          </cell>
        </row>
        <row r="16">
          <cell r="A16" t="str">
            <v>50 a 54 anys</v>
          </cell>
          <cell r="B16">
            <v>1450</v>
          </cell>
          <cell r="C16">
            <v>3.0229115850480538E-2</v>
          </cell>
          <cell r="D16">
            <v>748</v>
          </cell>
          <cell r="E16">
            <v>1.5594054245627202E-2</v>
          </cell>
          <cell r="F16">
            <v>702</v>
          </cell>
          <cell r="G16">
            <v>1.4635061604853337E-2</v>
          </cell>
        </row>
        <row r="17">
          <cell r="A17" t="str">
            <v>55 a 59 anys</v>
          </cell>
          <cell r="B17">
            <v>1049</v>
          </cell>
          <cell r="C17">
            <v>2.1869201742864885E-2</v>
          </cell>
          <cell r="D17">
            <v>500</v>
          </cell>
          <cell r="E17">
            <v>1.0423833051889842E-2</v>
          </cell>
          <cell r="F17">
            <v>549</v>
          </cell>
          <cell r="G17">
            <v>1.1445368690975045E-2</v>
          </cell>
        </row>
        <row r="18">
          <cell r="A18" t="str">
            <v>60 a 64 anys</v>
          </cell>
          <cell r="B18">
            <v>835</v>
          </cell>
          <cell r="C18">
            <v>1.7407801196656036E-2</v>
          </cell>
          <cell r="D18">
            <v>384</v>
          </cell>
          <cell r="E18">
            <v>8.0055037838513976E-3</v>
          </cell>
          <cell r="F18">
            <v>451</v>
          </cell>
          <cell r="G18">
            <v>9.4022974128046364E-3</v>
          </cell>
        </row>
        <row r="19">
          <cell r="A19" t="str">
            <v>65 a 69 anys</v>
          </cell>
          <cell r="B19">
            <v>640</v>
          </cell>
          <cell r="C19">
            <v>1.3342506306418997E-2</v>
          </cell>
          <cell r="D19">
            <v>292</v>
          </cell>
          <cell r="E19">
            <v>6.0875185023036675E-3</v>
          </cell>
          <cell r="F19">
            <v>348</v>
          </cell>
          <cell r="G19">
            <v>7.2549878041153291E-3</v>
          </cell>
        </row>
        <row r="20">
          <cell r="A20" t="str">
            <v>70 a 74 anys</v>
          </cell>
          <cell r="B20">
            <v>419</v>
          </cell>
          <cell r="C20">
            <v>8.7351720974836872E-3</v>
          </cell>
          <cell r="D20">
            <v>188</v>
          </cell>
          <cell r="E20">
            <v>3.9193612275105804E-3</v>
          </cell>
          <cell r="F20">
            <v>231</v>
          </cell>
          <cell r="G20">
            <v>4.8158108699731068E-3</v>
          </cell>
        </row>
        <row r="21">
          <cell r="A21" t="str">
            <v>75 i més</v>
          </cell>
          <cell r="B21">
            <v>961</v>
          </cell>
          <cell r="C21">
            <v>2.0034607125732275E-2</v>
          </cell>
          <cell r="D21">
            <v>333</v>
          </cell>
          <cell r="E21">
            <v>6.9422728125586343E-3</v>
          </cell>
          <cell r="F21">
            <v>628</v>
          </cell>
          <cell r="G21">
            <v>1.309233431317364E-2</v>
          </cell>
        </row>
        <row r="22">
          <cell r="A22" t="str">
            <v>Font: Moviments registrats al Padró Municipal d'Habitants. Oficina d'Estadística. Ajuntament de València.</v>
          </cell>
        </row>
      </sheetData>
      <sheetData sheetId="92"/>
      <sheetData sheetId="93">
        <row r="1">
          <cell r="A1" t="str">
            <v>4.33. Immigrants segons procedència i districte d’arribada. 2007</v>
          </cell>
        </row>
        <row r="2">
          <cell r="A2" t="str">
            <v>4.33. Inmigrantes según procedencia y distrito de llegada. 2007</v>
          </cell>
        </row>
        <row r="4">
          <cell r="B4" t="str">
            <v>Total</v>
          </cell>
          <cell r="C4" t="str">
            <v>L'Horta</v>
          </cell>
          <cell r="E4" t="str">
            <v xml:space="preserve">Resta de la Comunitat Valenciana </v>
          </cell>
          <cell r="G4" t="str">
            <v>Resta de l'Estat</v>
          </cell>
          <cell r="I4" t="str">
            <v>Estranger</v>
          </cell>
        </row>
        <row r="5">
          <cell r="C5" t="str">
            <v>Homes</v>
          </cell>
          <cell r="D5" t="str">
            <v>Dones</v>
          </cell>
          <cell r="E5" t="str">
            <v>Homes</v>
          </cell>
          <cell r="F5" t="str">
            <v>Dones</v>
          </cell>
          <cell r="G5" t="str">
            <v>Homes</v>
          </cell>
          <cell r="H5" t="str">
            <v>Dones</v>
          </cell>
          <cell r="I5" t="str">
            <v>Homes</v>
          </cell>
          <cell r="J5" t="str">
            <v>Dones</v>
          </cell>
        </row>
        <row r="6">
          <cell r="A6" t="str">
            <v>València</v>
          </cell>
          <cell r="B6">
            <v>47967</v>
          </cell>
          <cell r="C6">
            <v>3649</v>
          </cell>
          <cell r="D6">
            <v>3700</v>
          </cell>
          <cell r="E6">
            <v>3726</v>
          </cell>
          <cell r="F6">
            <v>3801</v>
          </cell>
          <cell r="G6">
            <v>6960</v>
          </cell>
          <cell r="H6">
            <v>5787</v>
          </cell>
          <cell r="I6">
            <v>11196</v>
          </cell>
          <cell r="J6">
            <v>9148</v>
          </cell>
        </row>
        <row r="7">
          <cell r="A7" t="str">
            <v xml:space="preserve"> 1. Ciutat Vella</v>
          </cell>
          <cell r="B7">
            <v>1861</v>
          </cell>
          <cell r="C7">
            <v>102</v>
          </cell>
          <cell r="D7">
            <v>134</v>
          </cell>
          <cell r="E7">
            <v>173</v>
          </cell>
          <cell r="F7">
            <v>197</v>
          </cell>
          <cell r="G7">
            <v>271</v>
          </cell>
          <cell r="H7">
            <v>218</v>
          </cell>
          <cell r="I7">
            <v>413</v>
          </cell>
          <cell r="J7">
            <v>353</v>
          </cell>
        </row>
        <row r="8">
          <cell r="A8" t="str">
            <v xml:space="preserve"> 2. l'Eixample</v>
          </cell>
          <cell r="B8">
            <v>2470</v>
          </cell>
          <cell r="C8">
            <v>170</v>
          </cell>
          <cell r="D8">
            <v>191</v>
          </cell>
          <cell r="E8">
            <v>203</v>
          </cell>
          <cell r="F8">
            <v>217</v>
          </cell>
          <cell r="G8">
            <v>335</v>
          </cell>
          <cell r="H8">
            <v>293</v>
          </cell>
          <cell r="I8">
            <v>555</v>
          </cell>
          <cell r="J8">
            <v>506</v>
          </cell>
        </row>
        <row r="9">
          <cell r="A9" t="str">
            <v xml:space="preserve"> 3. Extramurs</v>
          </cell>
          <cell r="B9">
            <v>2837</v>
          </cell>
          <cell r="C9">
            <v>231</v>
          </cell>
          <cell r="D9">
            <v>245</v>
          </cell>
          <cell r="E9">
            <v>243</v>
          </cell>
          <cell r="F9">
            <v>258</v>
          </cell>
          <cell r="G9">
            <v>387</v>
          </cell>
          <cell r="H9">
            <v>347</v>
          </cell>
          <cell r="I9">
            <v>581</v>
          </cell>
          <cell r="J9">
            <v>545</v>
          </cell>
        </row>
        <row r="10">
          <cell r="A10" t="str">
            <v xml:space="preserve"> 4. Campanar</v>
          </cell>
          <cell r="B10">
            <v>2070</v>
          </cell>
          <cell r="C10">
            <v>170</v>
          </cell>
          <cell r="D10">
            <v>205</v>
          </cell>
          <cell r="E10">
            <v>180</v>
          </cell>
          <cell r="F10">
            <v>177</v>
          </cell>
          <cell r="G10">
            <v>327</v>
          </cell>
          <cell r="H10">
            <v>278</v>
          </cell>
          <cell r="I10">
            <v>379</v>
          </cell>
          <cell r="J10">
            <v>354</v>
          </cell>
        </row>
        <row r="11">
          <cell r="A11" t="str">
            <v xml:space="preserve"> 5. la Saïdia</v>
          </cell>
          <cell r="B11">
            <v>3042</v>
          </cell>
          <cell r="C11">
            <v>197</v>
          </cell>
          <cell r="D11">
            <v>184</v>
          </cell>
          <cell r="E11">
            <v>269</v>
          </cell>
          <cell r="F11">
            <v>273</v>
          </cell>
          <cell r="G11">
            <v>393</v>
          </cell>
          <cell r="H11">
            <v>353</v>
          </cell>
          <cell r="I11">
            <v>724</v>
          </cell>
          <cell r="J11">
            <v>649</v>
          </cell>
        </row>
        <row r="12">
          <cell r="A12" t="str">
            <v xml:space="preserve"> 6. el Pla del Real</v>
          </cell>
          <cell r="B12">
            <v>1463</v>
          </cell>
          <cell r="C12">
            <v>96</v>
          </cell>
          <cell r="D12">
            <v>106</v>
          </cell>
          <cell r="E12">
            <v>140</v>
          </cell>
          <cell r="F12">
            <v>175</v>
          </cell>
          <cell r="G12">
            <v>196</v>
          </cell>
          <cell r="H12">
            <v>223</v>
          </cell>
          <cell r="I12">
            <v>261</v>
          </cell>
          <cell r="J12">
            <v>266</v>
          </cell>
        </row>
        <row r="13">
          <cell r="A13" t="str">
            <v xml:space="preserve"> 7. l'Olivereta</v>
          </cell>
          <cell r="B13">
            <v>3711</v>
          </cell>
          <cell r="C13">
            <v>393</v>
          </cell>
          <cell r="D13">
            <v>374</v>
          </cell>
          <cell r="E13">
            <v>250</v>
          </cell>
          <cell r="F13">
            <v>247</v>
          </cell>
          <cell r="G13">
            <v>546</v>
          </cell>
          <cell r="H13">
            <v>449</v>
          </cell>
          <cell r="I13">
            <v>805</v>
          </cell>
          <cell r="J13">
            <v>647</v>
          </cell>
        </row>
        <row r="14">
          <cell r="A14" t="str">
            <v xml:space="preserve"> 8. Patraix</v>
          </cell>
          <cell r="B14">
            <v>2687</v>
          </cell>
          <cell r="C14">
            <v>231</v>
          </cell>
          <cell r="D14">
            <v>238</v>
          </cell>
          <cell r="E14">
            <v>258</v>
          </cell>
          <cell r="F14">
            <v>243</v>
          </cell>
          <cell r="G14">
            <v>372</v>
          </cell>
          <cell r="H14">
            <v>363</v>
          </cell>
          <cell r="I14">
            <v>533</v>
          </cell>
          <cell r="J14">
            <v>449</v>
          </cell>
        </row>
        <row r="15">
          <cell r="A15" t="str">
            <v xml:space="preserve"> 9. Jesús</v>
          </cell>
          <cell r="B15">
            <v>3057</v>
          </cell>
          <cell r="C15">
            <v>225</v>
          </cell>
          <cell r="D15">
            <v>194</v>
          </cell>
          <cell r="E15">
            <v>190</v>
          </cell>
          <cell r="F15">
            <v>220</v>
          </cell>
          <cell r="G15">
            <v>476</v>
          </cell>
          <cell r="H15">
            <v>349</v>
          </cell>
          <cell r="I15">
            <v>861</v>
          </cell>
          <cell r="J15">
            <v>542</v>
          </cell>
        </row>
        <row r="16">
          <cell r="A16" t="str">
            <v>10. Quatre Carreres</v>
          </cell>
          <cell r="B16">
            <v>4255</v>
          </cell>
          <cell r="C16">
            <v>293</v>
          </cell>
          <cell r="D16">
            <v>275</v>
          </cell>
          <cell r="E16">
            <v>304</v>
          </cell>
          <cell r="F16">
            <v>326</v>
          </cell>
          <cell r="G16">
            <v>700</v>
          </cell>
          <cell r="H16">
            <v>504</v>
          </cell>
          <cell r="I16">
            <v>987</v>
          </cell>
          <cell r="J16">
            <v>866</v>
          </cell>
        </row>
        <row r="17">
          <cell r="A17" t="str">
            <v>11. Poblats Marítims</v>
          </cell>
          <cell r="B17">
            <v>3502</v>
          </cell>
          <cell r="C17">
            <v>194</v>
          </cell>
          <cell r="D17">
            <v>211</v>
          </cell>
          <cell r="E17">
            <v>227</v>
          </cell>
          <cell r="F17">
            <v>221</v>
          </cell>
          <cell r="G17">
            <v>491</v>
          </cell>
          <cell r="H17">
            <v>343</v>
          </cell>
          <cell r="I17">
            <v>1087</v>
          </cell>
          <cell r="J17">
            <v>728</v>
          </cell>
        </row>
        <row r="18">
          <cell r="A18" t="str">
            <v>12. Camins al Grau</v>
          </cell>
          <cell r="B18">
            <v>4023</v>
          </cell>
          <cell r="C18">
            <v>273</v>
          </cell>
          <cell r="D18">
            <v>232</v>
          </cell>
          <cell r="E18">
            <v>303</v>
          </cell>
          <cell r="F18">
            <v>286</v>
          </cell>
          <cell r="G18">
            <v>615</v>
          </cell>
          <cell r="H18">
            <v>531</v>
          </cell>
          <cell r="I18">
            <v>1005</v>
          </cell>
          <cell r="J18">
            <v>778</v>
          </cell>
        </row>
        <row r="19">
          <cell r="A19" t="str">
            <v>13. Algirós</v>
          </cell>
          <cell r="B19">
            <v>2167</v>
          </cell>
          <cell r="C19">
            <v>100</v>
          </cell>
          <cell r="D19">
            <v>122</v>
          </cell>
          <cell r="E19">
            <v>205</v>
          </cell>
          <cell r="F19">
            <v>213</v>
          </cell>
          <cell r="G19">
            <v>262</v>
          </cell>
          <cell r="H19">
            <v>253</v>
          </cell>
          <cell r="I19">
            <v>544</v>
          </cell>
          <cell r="J19">
            <v>468</v>
          </cell>
        </row>
        <row r="20">
          <cell r="A20" t="str">
            <v>14. Benimaclet</v>
          </cell>
          <cell r="B20">
            <v>1884</v>
          </cell>
          <cell r="C20">
            <v>129</v>
          </cell>
          <cell r="D20">
            <v>151</v>
          </cell>
          <cell r="E20">
            <v>186</v>
          </cell>
          <cell r="F20">
            <v>182</v>
          </cell>
          <cell r="G20">
            <v>238</v>
          </cell>
          <cell r="H20">
            <v>256</v>
          </cell>
          <cell r="I20">
            <v>364</v>
          </cell>
          <cell r="J20">
            <v>378</v>
          </cell>
        </row>
        <row r="21">
          <cell r="A21" t="str">
            <v>15. Rascanya</v>
          </cell>
          <cell r="B21">
            <v>3806</v>
          </cell>
          <cell r="C21">
            <v>277</v>
          </cell>
          <cell r="D21">
            <v>294</v>
          </cell>
          <cell r="E21">
            <v>246</v>
          </cell>
          <cell r="F21">
            <v>247</v>
          </cell>
          <cell r="G21">
            <v>595</v>
          </cell>
          <cell r="H21">
            <v>462</v>
          </cell>
          <cell r="I21">
            <v>988</v>
          </cell>
          <cell r="J21">
            <v>697</v>
          </cell>
        </row>
        <row r="22">
          <cell r="A22" t="str">
            <v>16. Benicalap</v>
          </cell>
          <cell r="B22">
            <v>2800</v>
          </cell>
          <cell r="C22">
            <v>250</v>
          </cell>
          <cell r="D22">
            <v>215</v>
          </cell>
          <cell r="E22">
            <v>189</v>
          </cell>
          <cell r="F22">
            <v>184</v>
          </cell>
          <cell r="G22">
            <v>470</v>
          </cell>
          <cell r="H22">
            <v>332</v>
          </cell>
          <cell r="I22">
            <v>641</v>
          </cell>
          <cell r="J22">
            <v>519</v>
          </cell>
        </row>
        <row r="23">
          <cell r="A23" t="str">
            <v>17. Pobles del Nord</v>
          </cell>
          <cell r="B23">
            <v>335</v>
          </cell>
          <cell r="C23">
            <v>81</v>
          </cell>
          <cell r="D23">
            <v>90</v>
          </cell>
          <cell r="E23">
            <v>16</v>
          </cell>
          <cell r="F23">
            <v>17</v>
          </cell>
          <cell r="G23">
            <v>27</v>
          </cell>
          <cell r="H23">
            <v>22</v>
          </cell>
          <cell r="I23">
            <v>51</v>
          </cell>
          <cell r="J23">
            <v>31</v>
          </cell>
        </row>
        <row r="24">
          <cell r="A24" t="str">
            <v>18. Pobles de l'Oest</v>
          </cell>
          <cell r="B24">
            <v>893</v>
          </cell>
          <cell r="C24">
            <v>125</v>
          </cell>
          <cell r="D24">
            <v>134</v>
          </cell>
          <cell r="E24">
            <v>55</v>
          </cell>
          <cell r="F24">
            <v>40</v>
          </cell>
          <cell r="G24">
            <v>95</v>
          </cell>
          <cell r="H24">
            <v>86</v>
          </cell>
          <cell r="I24">
            <v>176</v>
          </cell>
          <cell r="J24">
            <v>182</v>
          </cell>
        </row>
        <row r="25">
          <cell r="A25" t="str">
            <v>19. Pobles del Sud</v>
          </cell>
          <cell r="B25">
            <v>1104</v>
          </cell>
          <cell r="C25">
            <v>112</v>
          </cell>
          <cell r="D25">
            <v>105</v>
          </cell>
          <cell r="E25">
            <v>89</v>
          </cell>
          <cell r="F25">
            <v>78</v>
          </cell>
          <cell r="G25">
            <v>164</v>
          </cell>
          <cell r="H25">
            <v>125</v>
          </cell>
          <cell r="I25">
            <v>241</v>
          </cell>
          <cell r="J25">
            <v>190</v>
          </cell>
        </row>
        <row r="26">
          <cell r="A26" t="str">
            <v>Font: Moviments registrats al Padró Municipal d'Habitants. Oficina d'Estadística. Ajuntament de València.</v>
          </cell>
        </row>
      </sheetData>
      <sheetData sheetId="94"/>
      <sheetData sheetId="95">
        <row r="1">
          <cell r="A1" t="str">
            <v>4.34. Emigrants segons edat i sexe. 2007</v>
          </cell>
        </row>
        <row r="2">
          <cell r="A2" t="str">
            <v>4.34. Emigrantes según edad y sexo. 2007</v>
          </cell>
        </row>
        <row r="4">
          <cell r="B4" t="str">
            <v>Total</v>
          </cell>
          <cell r="D4" t="str">
            <v>Homes</v>
          </cell>
          <cell r="F4" t="str">
            <v>Dones</v>
          </cell>
        </row>
        <row r="5">
          <cell r="A5" t="str">
            <v>Total</v>
          </cell>
          <cell r="B5">
            <v>33475</v>
          </cell>
          <cell r="C5">
            <v>1</v>
          </cell>
          <cell r="D5">
            <v>17298</v>
          </cell>
          <cell r="E5">
            <v>0.51674383868558627</v>
          </cell>
          <cell r="F5">
            <v>16177</v>
          </cell>
          <cell r="G5">
            <v>0.48325616131441373</v>
          </cell>
        </row>
        <row r="6">
          <cell r="A6" t="str">
            <v>4 i menys</v>
          </cell>
          <cell r="B6">
            <v>2055</v>
          </cell>
          <cell r="C6">
            <v>6.1389096340552653E-2</v>
          </cell>
          <cell r="D6">
            <v>1067</v>
          </cell>
          <cell r="E6">
            <v>3.1874533233756532E-2</v>
          </cell>
          <cell r="F6">
            <v>988</v>
          </cell>
          <cell r="G6">
            <v>2.9514563106796118E-2</v>
          </cell>
        </row>
        <row r="7">
          <cell r="A7" t="str">
            <v>5 a 9 anys</v>
          </cell>
          <cell r="B7">
            <v>1322</v>
          </cell>
          <cell r="C7">
            <v>3.9492158327109783E-2</v>
          </cell>
          <cell r="D7">
            <v>658</v>
          </cell>
          <cell r="E7">
            <v>1.9656460044809559E-2</v>
          </cell>
          <cell r="F7">
            <v>664</v>
          </cell>
          <cell r="G7">
            <v>1.9835698282300224E-2</v>
          </cell>
        </row>
        <row r="8">
          <cell r="A8" t="str">
            <v>10 a 14 anys</v>
          </cell>
          <cell r="B8">
            <v>1017</v>
          </cell>
          <cell r="C8">
            <v>3.0380881254667664E-2</v>
          </cell>
          <cell r="D8">
            <v>531</v>
          </cell>
          <cell r="E8">
            <v>1.5862584017923825E-2</v>
          </cell>
          <cell r="F8">
            <v>486</v>
          </cell>
          <cell r="G8">
            <v>1.4518297236743839E-2</v>
          </cell>
        </row>
        <row r="9">
          <cell r="A9" t="str">
            <v>15 a 19 anys</v>
          </cell>
          <cell r="B9">
            <v>1133</v>
          </cell>
          <cell r="C9">
            <v>3.3846153846153845E-2</v>
          </cell>
          <cell r="D9">
            <v>524</v>
          </cell>
          <cell r="E9">
            <v>1.5653472740851382E-2</v>
          </cell>
          <cell r="F9">
            <v>609</v>
          </cell>
          <cell r="G9">
            <v>1.8192681105302463E-2</v>
          </cell>
        </row>
        <row r="10">
          <cell r="A10" t="str">
            <v>20 a 24 anys</v>
          </cell>
          <cell r="B10">
            <v>3031</v>
          </cell>
          <cell r="C10">
            <v>9.0545182972367438E-2</v>
          </cell>
          <cell r="D10">
            <v>1354</v>
          </cell>
          <cell r="E10">
            <v>4.0448095593726661E-2</v>
          </cell>
          <cell r="F10">
            <v>1677</v>
          </cell>
          <cell r="G10">
            <v>5.0097087378640777E-2</v>
          </cell>
        </row>
        <row r="11">
          <cell r="A11" t="str">
            <v>25 a 29 anys</v>
          </cell>
          <cell r="B11">
            <v>6273</v>
          </cell>
          <cell r="C11">
            <v>0.18739357729648992</v>
          </cell>
          <cell r="D11">
            <v>3232</v>
          </cell>
          <cell r="E11">
            <v>9.6549663928304705E-2</v>
          </cell>
          <cell r="F11">
            <v>3041</v>
          </cell>
          <cell r="G11">
            <v>9.0843913368185217E-2</v>
          </cell>
        </row>
        <row r="12">
          <cell r="A12" t="str">
            <v>30 a 34 anys</v>
          </cell>
          <cell r="B12">
            <v>5482</v>
          </cell>
          <cell r="C12">
            <v>0.16376400298730395</v>
          </cell>
          <cell r="D12">
            <v>3005</v>
          </cell>
          <cell r="E12">
            <v>8.9768483943241231E-2</v>
          </cell>
          <cell r="F12">
            <v>2477</v>
          </cell>
          <cell r="G12">
            <v>7.3995519044062735E-2</v>
          </cell>
        </row>
        <row r="13">
          <cell r="A13" t="str">
            <v>35 a 39 anys</v>
          </cell>
          <cell r="B13">
            <v>3878</v>
          </cell>
          <cell r="C13">
            <v>0.11584764749813294</v>
          </cell>
          <cell r="D13">
            <v>2257</v>
          </cell>
          <cell r="E13">
            <v>6.7423450336071694E-2</v>
          </cell>
          <cell r="F13">
            <v>1621</v>
          </cell>
          <cell r="G13">
            <v>4.8424197162061242E-2</v>
          </cell>
        </row>
        <row r="14">
          <cell r="A14" t="str">
            <v>40 a 44 anys</v>
          </cell>
          <cell r="B14">
            <v>2391</v>
          </cell>
          <cell r="C14">
            <v>7.1426437640029872E-2</v>
          </cell>
          <cell r="D14">
            <v>1406</v>
          </cell>
          <cell r="E14">
            <v>4.200149365197909E-2</v>
          </cell>
          <cell r="F14">
            <v>985</v>
          </cell>
          <cell r="G14">
            <v>2.9424943988050786E-2</v>
          </cell>
        </row>
        <row r="15">
          <cell r="A15" t="str">
            <v>45 a 49 anys</v>
          </cell>
          <cell r="B15">
            <v>1714</v>
          </cell>
          <cell r="C15">
            <v>5.1202389843166544E-2</v>
          </cell>
          <cell r="D15">
            <v>946</v>
          </cell>
          <cell r="E15">
            <v>2.8259895444361464E-2</v>
          </cell>
          <cell r="F15">
            <v>768</v>
          </cell>
          <cell r="G15">
            <v>2.294249439880508E-2</v>
          </cell>
        </row>
        <row r="16">
          <cell r="A16" t="str">
            <v>50 a 54 anys</v>
          </cell>
          <cell r="B16">
            <v>1267</v>
          </cell>
          <cell r="C16">
            <v>3.7849141150112023E-2</v>
          </cell>
          <cell r="D16">
            <v>684</v>
          </cell>
          <cell r="E16">
            <v>2.0433159073935774E-2</v>
          </cell>
          <cell r="F16">
            <v>583</v>
          </cell>
          <cell r="G16">
            <v>1.7415982076176249E-2</v>
          </cell>
        </row>
        <row r="17">
          <cell r="A17" t="str">
            <v>55 a 59 anys</v>
          </cell>
          <cell r="B17">
            <v>899</v>
          </cell>
          <cell r="C17">
            <v>2.6855862584017925E-2</v>
          </cell>
          <cell r="D17">
            <v>443</v>
          </cell>
          <cell r="E17">
            <v>1.3233756534727409E-2</v>
          </cell>
          <cell r="F17">
            <v>456</v>
          </cell>
          <cell r="G17">
            <v>1.3622106049290515E-2</v>
          </cell>
        </row>
        <row r="18">
          <cell r="A18" t="str">
            <v>60 a 64 anys</v>
          </cell>
          <cell r="B18">
            <v>696</v>
          </cell>
          <cell r="C18">
            <v>2.0791635548917102E-2</v>
          </cell>
          <cell r="D18">
            <v>342</v>
          </cell>
          <cell r="E18">
            <v>1.0216579536967887E-2</v>
          </cell>
          <cell r="F18">
            <v>354</v>
          </cell>
          <cell r="G18">
            <v>1.0575056011949215E-2</v>
          </cell>
        </row>
        <row r="19">
          <cell r="A19" t="str">
            <v>65 a 69 anys</v>
          </cell>
          <cell r="B19">
            <v>573</v>
          </cell>
          <cell r="C19">
            <v>1.7117251680358478E-2</v>
          </cell>
          <cell r="D19">
            <v>277</v>
          </cell>
          <cell r="E19">
            <v>8.2748319641523533E-3</v>
          </cell>
          <cell r="F19">
            <v>296</v>
          </cell>
          <cell r="G19">
            <v>8.8424197162061246E-3</v>
          </cell>
        </row>
        <row r="20">
          <cell r="A20" t="str">
            <v>70 a 74 anys</v>
          </cell>
          <cell r="B20">
            <v>453</v>
          </cell>
          <cell r="C20">
            <v>1.3532486930545182E-2</v>
          </cell>
          <cell r="D20">
            <v>189</v>
          </cell>
          <cell r="E20">
            <v>5.646004480955937E-3</v>
          </cell>
          <cell r="F20">
            <v>264</v>
          </cell>
          <cell r="G20">
            <v>7.8864824495892463E-3</v>
          </cell>
        </row>
        <row r="21">
          <cell r="A21" t="str">
            <v>75 i més</v>
          </cell>
          <cell r="B21">
            <v>1291</v>
          </cell>
          <cell r="C21">
            <v>3.856609410007468E-2</v>
          </cell>
          <cell r="D21">
            <v>383</v>
          </cell>
          <cell r="E21">
            <v>1.1441374159820761E-2</v>
          </cell>
          <cell r="F21">
            <v>908</v>
          </cell>
          <cell r="G21">
            <v>2.7124719940253922E-2</v>
          </cell>
        </row>
        <row r="22">
          <cell r="A22" t="str">
            <v>Font: Moviments registrats al Padró Municipal d'Habitants. Oficina d'Estadística. Ajuntament de València.</v>
          </cell>
        </row>
      </sheetData>
      <sheetData sheetId="96"/>
      <sheetData sheetId="97">
        <row r="1">
          <cell r="A1" t="str">
            <v>4.36. Emigrants segons destinació i districte d’eixida. 2007</v>
          </cell>
        </row>
        <row r="2">
          <cell r="A2" t="str">
            <v>4.36. Emigrantes según destino y distrito de salida. 2007</v>
          </cell>
        </row>
        <row r="4">
          <cell r="B4" t="str">
            <v>Total</v>
          </cell>
          <cell r="C4" t="str">
            <v>L'Horta</v>
          </cell>
          <cell r="E4" t="str">
            <v>Resta de la Comunitat</v>
          </cell>
          <cell r="G4" t="str">
            <v>Resta de l'Estat</v>
          </cell>
          <cell r="I4" t="str">
            <v>Estranger</v>
          </cell>
        </row>
        <row r="5">
          <cell r="C5" t="str">
            <v>Homes</v>
          </cell>
          <cell r="D5" t="str">
            <v>Dones</v>
          </cell>
          <cell r="E5" t="str">
            <v>Homes</v>
          </cell>
          <cell r="F5" t="str">
            <v>Dones</v>
          </cell>
          <cell r="G5" t="str">
            <v>Homes</v>
          </cell>
          <cell r="H5" t="str">
            <v>Dones</v>
          </cell>
          <cell r="I5" t="str">
            <v>Homes</v>
          </cell>
          <cell r="J5" t="str">
            <v>Dones</v>
          </cell>
        </row>
        <row r="6">
          <cell r="A6" t="str">
            <v>València</v>
          </cell>
          <cell r="B6">
            <v>33475</v>
          </cell>
          <cell r="C6">
            <v>6580</v>
          </cell>
          <cell r="D6">
            <v>6428</v>
          </cell>
          <cell r="E6">
            <v>5191</v>
          </cell>
          <cell r="F6">
            <v>5053</v>
          </cell>
          <cell r="G6">
            <v>4961</v>
          </cell>
          <cell r="H6">
            <v>4208</v>
          </cell>
          <cell r="I6">
            <v>566</v>
          </cell>
          <cell r="J6">
            <v>488</v>
          </cell>
        </row>
        <row r="7">
          <cell r="A7" t="str">
            <v xml:space="preserve"> 1. Ciutat Vella</v>
          </cell>
          <cell r="B7">
            <v>1084</v>
          </cell>
          <cell r="C7">
            <v>165</v>
          </cell>
          <cell r="D7">
            <v>158</v>
          </cell>
          <cell r="E7">
            <v>157</v>
          </cell>
          <cell r="F7">
            <v>175</v>
          </cell>
          <cell r="G7">
            <v>208</v>
          </cell>
          <cell r="H7">
            <v>167</v>
          </cell>
          <cell r="I7">
            <v>26</v>
          </cell>
          <cell r="J7">
            <v>28</v>
          </cell>
        </row>
        <row r="8">
          <cell r="A8" t="str">
            <v xml:space="preserve"> 2. l'Eixample</v>
          </cell>
          <cell r="B8">
            <v>1572</v>
          </cell>
          <cell r="C8">
            <v>234</v>
          </cell>
          <cell r="D8">
            <v>247</v>
          </cell>
          <cell r="E8">
            <v>247</v>
          </cell>
          <cell r="F8">
            <v>254</v>
          </cell>
          <cell r="G8">
            <v>285</v>
          </cell>
          <cell r="H8">
            <v>229</v>
          </cell>
          <cell r="I8">
            <v>43</v>
          </cell>
          <cell r="J8">
            <v>33</v>
          </cell>
        </row>
        <row r="9">
          <cell r="A9" t="str">
            <v xml:space="preserve"> 3. Extramurs</v>
          </cell>
          <cell r="B9">
            <v>1920</v>
          </cell>
          <cell r="C9">
            <v>336</v>
          </cell>
          <cell r="D9">
            <v>322</v>
          </cell>
          <cell r="E9">
            <v>314</v>
          </cell>
          <cell r="F9">
            <v>344</v>
          </cell>
          <cell r="G9">
            <v>276</v>
          </cell>
          <cell r="H9">
            <v>244</v>
          </cell>
          <cell r="I9">
            <v>46</v>
          </cell>
          <cell r="J9">
            <v>38</v>
          </cell>
        </row>
        <row r="10">
          <cell r="A10" t="str">
            <v xml:space="preserve"> 4. Campanar</v>
          </cell>
          <cell r="B10">
            <v>1512</v>
          </cell>
          <cell r="C10">
            <v>298</v>
          </cell>
          <cell r="D10">
            <v>262</v>
          </cell>
          <cell r="E10">
            <v>220</v>
          </cell>
          <cell r="F10">
            <v>242</v>
          </cell>
          <cell r="G10">
            <v>215</v>
          </cell>
          <cell r="H10">
            <v>214</v>
          </cell>
          <cell r="I10">
            <v>31</v>
          </cell>
          <cell r="J10">
            <v>30</v>
          </cell>
        </row>
        <row r="11">
          <cell r="A11" t="str">
            <v xml:space="preserve"> 5. la Saïdia</v>
          </cell>
          <cell r="B11">
            <v>2151</v>
          </cell>
          <cell r="C11">
            <v>420</v>
          </cell>
          <cell r="D11">
            <v>407</v>
          </cell>
          <cell r="E11">
            <v>341</v>
          </cell>
          <cell r="F11">
            <v>335</v>
          </cell>
          <cell r="G11">
            <v>288</v>
          </cell>
          <cell r="H11">
            <v>277</v>
          </cell>
          <cell r="I11">
            <v>42</v>
          </cell>
          <cell r="J11">
            <v>41</v>
          </cell>
        </row>
        <row r="12">
          <cell r="A12" t="str">
            <v xml:space="preserve"> 6. el Pla del Real</v>
          </cell>
          <cell r="B12">
            <v>1132</v>
          </cell>
          <cell r="C12">
            <v>175</v>
          </cell>
          <cell r="D12">
            <v>174</v>
          </cell>
          <cell r="E12">
            <v>167</v>
          </cell>
          <cell r="F12">
            <v>181</v>
          </cell>
          <cell r="G12">
            <v>164</v>
          </cell>
          <cell r="H12">
            <v>205</v>
          </cell>
          <cell r="I12">
            <v>33</v>
          </cell>
          <cell r="J12">
            <v>33</v>
          </cell>
        </row>
        <row r="13">
          <cell r="A13" t="str">
            <v xml:space="preserve"> 7. l'Olivereta</v>
          </cell>
          <cell r="B13">
            <v>2556</v>
          </cell>
          <cell r="C13">
            <v>592</v>
          </cell>
          <cell r="D13">
            <v>535</v>
          </cell>
          <cell r="E13">
            <v>369</v>
          </cell>
          <cell r="F13">
            <v>332</v>
          </cell>
          <cell r="G13">
            <v>366</v>
          </cell>
          <cell r="H13">
            <v>303</v>
          </cell>
          <cell r="I13">
            <v>34</v>
          </cell>
          <cell r="J13">
            <v>25</v>
          </cell>
        </row>
        <row r="14">
          <cell r="A14" t="str">
            <v xml:space="preserve"> 8. Patraix</v>
          </cell>
          <cell r="B14">
            <v>2314</v>
          </cell>
          <cell r="C14">
            <v>457</v>
          </cell>
          <cell r="D14">
            <v>475</v>
          </cell>
          <cell r="E14">
            <v>414</v>
          </cell>
          <cell r="F14">
            <v>389</v>
          </cell>
          <cell r="G14">
            <v>300</v>
          </cell>
          <cell r="H14">
            <v>242</v>
          </cell>
          <cell r="I14">
            <v>22</v>
          </cell>
          <cell r="J14">
            <v>15</v>
          </cell>
        </row>
        <row r="15">
          <cell r="A15" t="str">
            <v xml:space="preserve"> 9. Jesús</v>
          </cell>
          <cell r="B15">
            <v>2225</v>
          </cell>
          <cell r="C15">
            <v>460</v>
          </cell>
          <cell r="D15">
            <v>427</v>
          </cell>
          <cell r="E15">
            <v>343</v>
          </cell>
          <cell r="F15">
            <v>332</v>
          </cell>
          <cell r="G15">
            <v>362</v>
          </cell>
          <cell r="H15">
            <v>259</v>
          </cell>
          <cell r="I15">
            <v>21</v>
          </cell>
          <cell r="J15">
            <v>21</v>
          </cell>
        </row>
        <row r="16">
          <cell r="A16" t="str">
            <v>10. Quatre Carreres</v>
          </cell>
          <cell r="B16">
            <v>3079</v>
          </cell>
          <cell r="C16">
            <v>615</v>
          </cell>
          <cell r="D16">
            <v>603</v>
          </cell>
          <cell r="E16">
            <v>484</v>
          </cell>
          <cell r="F16">
            <v>446</v>
          </cell>
          <cell r="G16">
            <v>474</v>
          </cell>
          <cell r="H16">
            <v>365</v>
          </cell>
          <cell r="I16">
            <v>56</v>
          </cell>
          <cell r="J16">
            <v>36</v>
          </cell>
        </row>
        <row r="17">
          <cell r="A17" t="str">
            <v>11. Poblats Marítims</v>
          </cell>
          <cell r="B17">
            <v>2221</v>
          </cell>
          <cell r="C17">
            <v>456</v>
          </cell>
          <cell r="D17">
            <v>438</v>
          </cell>
          <cell r="E17">
            <v>327</v>
          </cell>
          <cell r="F17">
            <v>324</v>
          </cell>
          <cell r="G17">
            <v>353</v>
          </cell>
          <cell r="H17">
            <v>260</v>
          </cell>
          <cell r="I17">
            <v>35</v>
          </cell>
          <cell r="J17">
            <v>28</v>
          </cell>
        </row>
        <row r="18">
          <cell r="A18" t="str">
            <v>12. Camins al Grau</v>
          </cell>
          <cell r="B18">
            <v>2621</v>
          </cell>
          <cell r="C18">
            <v>467</v>
          </cell>
          <cell r="D18">
            <v>438</v>
          </cell>
          <cell r="E18">
            <v>428</v>
          </cell>
          <cell r="F18">
            <v>415</v>
          </cell>
          <cell r="G18">
            <v>433</v>
          </cell>
          <cell r="H18">
            <v>359</v>
          </cell>
          <cell r="I18">
            <v>41</v>
          </cell>
          <cell r="J18">
            <v>40</v>
          </cell>
        </row>
        <row r="19">
          <cell r="A19" t="str">
            <v>13. Algirós</v>
          </cell>
          <cell r="B19">
            <v>1618</v>
          </cell>
          <cell r="C19">
            <v>295</v>
          </cell>
          <cell r="D19">
            <v>299</v>
          </cell>
          <cell r="E19">
            <v>278</v>
          </cell>
          <cell r="F19">
            <v>264</v>
          </cell>
          <cell r="G19">
            <v>237</v>
          </cell>
          <cell r="H19">
            <v>197</v>
          </cell>
          <cell r="I19">
            <v>21</v>
          </cell>
          <cell r="J19">
            <v>27</v>
          </cell>
        </row>
        <row r="20">
          <cell r="A20" t="str">
            <v>14. Benimaclet</v>
          </cell>
          <cell r="B20">
            <v>1296</v>
          </cell>
          <cell r="C20">
            <v>266</v>
          </cell>
          <cell r="D20">
            <v>313</v>
          </cell>
          <cell r="E20">
            <v>189</v>
          </cell>
          <cell r="F20">
            <v>151</v>
          </cell>
          <cell r="G20">
            <v>153</v>
          </cell>
          <cell r="H20">
            <v>176</v>
          </cell>
          <cell r="I20">
            <v>29</v>
          </cell>
          <cell r="J20">
            <v>19</v>
          </cell>
        </row>
        <row r="21">
          <cell r="A21" t="str">
            <v>15. Rascanya</v>
          </cell>
          <cell r="B21">
            <v>2552</v>
          </cell>
          <cell r="C21">
            <v>543</v>
          </cell>
          <cell r="D21">
            <v>542</v>
          </cell>
          <cell r="E21">
            <v>351</v>
          </cell>
          <cell r="F21">
            <v>345</v>
          </cell>
          <cell r="G21">
            <v>391</v>
          </cell>
          <cell r="H21">
            <v>301</v>
          </cell>
          <cell r="I21">
            <v>40</v>
          </cell>
          <cell r="J21">
            <v>39</v>
          </cell>
        </row>
        <row r="22">
          <cell r="A22" t="str">
            <v>16. Benicalap</v>
          </cell>
          <cell r="B22">
            <v>1852</v>
          </cell>
          <cell r="C22">
            <v>376</v>
          </cell>
          <cell r="D22">
            <v>362</v>
          </cell>
          <cell r="E22">
            <v>303</v>
          </cell>
          <cell r="F22">
            <v>282</v>
          </cell>
          <cell r="G22">
            <v>256</v>
          </cell>
          <cell r="H22">
            <v>228</v>
          </cell>
          <cell r="I22">
            <v>27</v>
          </cell>
          <cell r="J22">
            <v>18</v>
          </cell>
        </row>
        <row r="23">
          <cell r="A23" t="str">
            <v>17. Pobles del Nord</v>
          </cell>
          <cell r="B23">
            <v>239</v>
          </cell>
          <cell r="C23">
            <v>74</v>
          </cell>
          <cell r="D23">
            <v>58</v>
          </cell>
          <cell r="E23">
            <v>32</v>
          </cell>
          <cell r="F23">
            <v>32</v>
          </cell>
          <cell r="G23">
            <v>15</v>
          </cell>
          <cell r="H23">
            <v>25</v>
          </cell>
          <cell r="I23">
            <v>2</v>
          </cell>
          <cell r="J23">
            <v>1</v>
          </cell>
        </row>
        <row r="24">
          <cell r="A24" t="str">
            <v>18. Pobles de l'Oest</v>
          </cell>
          <cell r="B24">
            <v>678</v>
          </cell>
          <cell r="C24">
            <v>156</v>
          </cell>
          <cell r="D24">
            <v>161</v>
          </cell>
          <cell r="E24">
            <v>110</v>
          </cell>
          <cell r="F24">
            <v>101</v>
          </cell>
          <cell r="G24">
            <v>69</v>
          </cell>
          <cell r="H24">
            <v>67</v>
          </cell>
          <cell r="I24">
            <v>6</v>
          </cell>
          <cell r="J24">
            <v>8</v>
          </cell>
        </row>
        <row r="25">
          <cell r="A25" t="str">
            <v>19. Pobles del Sud</v>
          </cell>
          <cell r="B25">
            <v>853</v>
          </cell>
          <cell r="C25">
            <v>195</v>
          </cell>
          <cell r="D25">
            <v>207</v>
          </cell>
          <cell r="E25">
            <v>117</v>
          </cell>
          <cell r="F25">
            <v>109</v>
          </cell>
          <cell r="G25">
            <v>116</v>
          </cell>
          <cell r="H25">
            <v>90</v>
          </cell>
          <cell r="I25">
            <v>11</v>
          </cell>
          <cell r="J25">
            <v>8</v>
          </cell>
        </row>
        <row r="26">
          <cell r="A26" t="str">
            <v>Font: Moviments registrats al Padró Municipal d'Habitants. Oficina d'Estadística. Ajuntament de València.</v>
          </cell>
        </row>
      </sheetData>
      <sheetData sheetId="98"/>
      <sheetData sheetId="99"/>
      <sheetData sheetId="100">
        <row r="1">
          <cell r="A1" t="str">
            <v>4.37. Moviments intraurbans entre districtes. 2007</v>
          </cell>
        </row>
        <row r="2">
          <cell r="A2" t="str">
            <v>4.37. Movimientos intraurbanos entre distritos. 2007</v>
          </cell>
        </row>
        <row r="4">
          <cell r="B4" t="str">
            <v>DESTINACIÓ</v>
          </cell>
        </row>
        <row r="5">
          <cell r="A5" t="str">
            <v>ORIGEN</v>
          </cell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  <cell r="K5">
            <v>10</v>
          </cell>
          <cell r="L5">
            <v>11</v>
          </cell>
          <cell r="M5">
            <v>12</v>
          </cell>
          <cell r="N5">
            <v>13</v>
          </cell>
          <cell r="O5">
            <v>14</v>
          </cell>
          <cell r="P5">
            <v>15</v>
          </cell>
          <cell r="Q5">
            <v>16</v>
          </cell>
          <cell r="R5">
            <v>17</v>
          </cell>
          <cell r="S5">
            <v>18</v>
          </cell>
          <cell r="T5">
            <v>19</v>
          </cell>
          <cell r="U5" t="str">
            <v>TOTAL</v>
          </cell>
        </row>
        <row r="6">
          <cell r="A6">
            <v>1</v>
          </cell>
          <cell r="B6">
            <v>400</v>
          </cell>
          <cell r="C6">
            <v>93</v>
          </cell>
          <cell r="D6">
            <v>160</v>
          </cell>
          <cell r="E6">
            <v>62</v>
          </cell>
          <cell r="F6">
            <v>86</v>
          </cell>
          <cell r="G6">
            <v>98</v>
          </cell>
          <cell r="H6">
            <v>59</v>
          </cell>
          <cell r="I6">
            <v>40</v>
          </cell>
          <cell r="J6">
            <v>55</v>
          </cell>
          <cell r="K6">
            <v>77</v>
          </cell>
          <cell r="L6">
            <v>55</v>
          </cell>
          <cell r="M6">
            <v>41</v>
          </cell>
          <cell r="N6">
            <v>26</v>
          </cell>
          <cell r="O6">
            <v>36</v>
          </cell>
          <cell r="P6">
            <v>46</v>
          </cell>
          <cell r="Q6">
            <v>52</v>
          </cell>
          <cell r="R6">
            <v>11</v>
          </cell>
          <cell r="S6">
            <v>12</v>
          </cell>
          <cell r="T6">
            <v>3</v>
          </cell>
          <cell r="U6">
            <v>1412</v>
          </cell>
        </row>
        <row r="7">
          <cell r="A7">
            <v>2</v>
          </cell>
          <cell r="B7">
            <v>130</v>
          </cell>
          <cell r="C7">
            <v>761</v>
          </cell>
          <cell r="D7">
            <v>148</v>
          </cell>
          <cell r="E7">
            <v>49</v>
          </cell>
          <cell r="F7">
            <v>55</v>
          </cell>
          <cell r="G7">
            <v>133</v>
          </cell>
          <cell r="H7">
            <v>92</v>
          </cell>
          <cell r="I7">
            <v>87</v>
          </cell>
          <cell r="J7">
            <v>103</v>
          </cell>
          <cell r="K7">
            <v>541</v>
          </cell>
          <cell r="L7">
            <v>67</v>
          </cell>
          <cell r="M7">
            <v>195</v>
          </cell>
          <cell r="N7">
            <v>58</v>
          </cell>
          <cell r="O7">
            <v>26</v>
          </cell>
          <cell r="P7">
            <v>72</v>
          </cell>
          <cell r="Q7">
            <v>41</v>
          </cell>
          <cell r="R7">
            <v>7</v>
          </cell>
          <cell r="S7">
            <v>11</v>
          </cell>
          <cell r="T7">
            <v>47</v>
          </cell>
          <cell r="U7">
            <v>2623</v>
          </cell>
        </row>
        <row r="8">
          <cell r="A8">
            <v>3</v>
          </cell>
          <cell r="B8">
            <v>145</v>
          </cell>
          <cell r="C8">
            <v>113</v>
          </cell>
          <cell r="D8">
            <v>819</v>
          </cell>
          <cell r="E8">
            <v>143</v>
          </cell>
          <cell r="F8">
            <v>81</v>
          </cell>
          <cell r="G8">
            <v>41</v>
          </cell>
          <cell r="H8">
            <v>397</v>
          </cell>
          <cell r="I8">
            <v>220</v>
          </cell>
          <cell r="J8">
            <v>254</v>
          </cell>
          <cell r="K8">
            <v>119</v>
          </cell>
          <cell r="L8">
            <v>48</v>
          </cell>
          <cell r="M8">
            <v>90</v>
          </cell>
          <cell r="N8">
            <v>40</v>
          </cell>
          <cell r="O8">
            <v>56</v>
          </cell>
          <cell r="P8">
            <v>72</v>
          </cell>
          <cell r="Q8">
            <v>74</v>
          </cell>
          <cell r="R8">
            <v>13</v>
          </cell>
          <cell r="S8">
            <v>16</v>
          </cell>
          <cell r="T8">
            <v>37</v>
          </cell>
          <cell r="U8">
            <v>2778</v>
          </cell>
        </row>
        <row r="9">
          <cell r="A9">
            <v>4</v>
          </cell>
          <cell r="B9">
            <v>62</v>
          </cell>
          <cell r="C9">
            <v>39</v>
          </cell>
          <cell r="D9">
            <v>136</v>
          </cell>
          <cell r="E9">
            <v>506</v>
          </cell>
          <cell r="F9">
            <v>135</v>
          </cell>
          <cell r="G9">
            <v>24</v>
          </cell>
          <cell r="H9">
            <v>103</v>
          </cell>
          <cell r="I9">
            <v>81</v>
          </cell>
          <cell r="J9">
            <v>51</v>
          </cell>
          <cell r="K9">
            <v>39</v>
          </cell>
          <cell r="L9">
            <v>37</v>
          </cell>
          <cell r="M9">
            <v>49</v>
          </cell>
          <cell r="N9">
            <v>17</v>
          </cell>
          <cell r="O9">
            <v>37</v>
          </cell>
          <cell r="P9">
            <v>75</v>
          </cell>
          <cell r="Q9">
            <v>177</v>
          </cell>
          <cell r="R9">
            <v>7</v>
          </cell>
          <cell r="S9">
            <v>36</v>
          </cell>
          <cell r="T9">
            <v>9</v>
          </cell>
          <cell r="U9">
            <v>1620</v>
          </cell>
        </row>
        <row r="10">
          <cell r="A10">
            <v>5</v>
          </cell>
          <cell r="B10">
            <v>61</v>
          </cell>
          <cell r="C10">
            <v>23</v>
          </cell>
          <cell r="D10">
            <v>78</v>
          </cell>
          <cell r="E10">
            <v>175</v>
          </cell>
          <cell r="F10">
            <v>1034</v>
          </cell>
          <cell r="G10">
            <v>36</v>
          </cell>
          <cell r="H10">
            <v>96</v>
          </cell>
          <cell r="I10">
            <v>44</v>
          </cell>
          <cell r="J10">
            <v>45</v>
          </cell>
          <cell r="K10">
            <v>93</v>
          </cell>
          <cell r="L10">
            <v>96</v>
          </cell>
          <cell r="M10">
            <v>64</v>
          </cell>
          <cell r="N10">
            <v>55</v>
          </cell>
          <cell r="O10">
            <v>129</v>
          </cell>
          <cell r="P10">
            <v>586</v>
          </cell>
          <cell r="Q10">
            <v>332</v>
          </cell>
          <cell r="R10">
            <v>16</v>
          </cell>
          <cell r="S10">
            <v>27</v>
          </cell>
          <cell r="T10">
            <v>13</v>
          </cell>
          <cell r="U10">
            <v>3003</v>
          </cell>
        </row>
        <row r="11">
          <cell r="A11">
            <v>6</v>
          </cell>
          <cell r="B11">
            <v>95</v>
          </cell>
          <cell r="C11">
            <v>100</v>
          </cell>
          <cell r="D11">
            <v>51</v>
          </cell>
          <cell r="E11">
            <v>33</v>
          </cell>
          <cell r="F11">
            <v>49</v>
          </cell>
          <cell r="G11">
            <v>337</v>
          </cell>
          <cell r="H11">
            <v>31</v>
          </cell>
          <cell r="I11">
            <v>23</v>
          </cell>
          <cell r="J11">
            <v>21</v>
          </cell>
          <cell r="K11">
            <v>62</v>
          </cell>
          <cell r="L11">
            <v>55</v>
          </cell>
          <cell r="M11">
            <v>186</v>
          </cell>
          <cell r="N11">
            <v>158</v>
          </cell>
          <cell r="O11">
            <v>137</v>
          </cell>
          <cell r="P11">
            <v>87</v>
          </cell>
          <cell r="Q11">
            <v>31</v>
          </cell>
          <cell r="R11">
            <v>9</v>
          </cell>
          <cell r="S11">
            <v>2</v>
          </cell>
          <cell r="T11">
            <v>8</v>
          </cell>
          <cell r="U11">
            <v>1475</v>
          </cell>
        </row>
        <row r="12">
          <cell r="A12">
            <v>7</v>
          </cell>
          <cell r="B12">
            <v>34</v>
          </cell>
          <cell r="C12">
            <v>58</v>
          </cell>
          <cell r="D12">
            <v>195</v>
          </cell>
          <cell r="E12">
            <v>92</v>
          </cell>
          <cell r="F12">
            <v>76</v>
          </cell>
          <cell r="G12">
            <v>32</v>
          </cell>
          <cell r="H12">
            <v>1284</v>
          </cell>
          <cell r="I12">
            <v>342</v>
          </cell>
          <cell r="J12">
            <v>145</v>
          </cell>
          <cell r="K12">
            <v>118</v>
          </cell>
          <cell r="L12">
            <v>66</v>
          </cell>
          <cell r="M12">
            <v>76</v>
          </cell>
          <cell r="N12">
            <v>33</v>
          </cell>
          <cell r="O12">
            <v>36</v>
          </cell>
          <cell r="P12">
            <v>125</v>
          </cell>
          <cell r="Q12">
            <v>89</v>
          </cell>
          <cell r="R12">
            <v>9</v>
          </cell>
          <cell r="S12">
            <v>20</v>
          </cell>
          <cell r="T12">
            <v>17</v>
          </cell>
          <cell r="U12">
            <v>2847</v>
          </cell>
        </row>
        <row r="13">
          <cell r="A13">
            <v>8</v>
          </cell>
          <cell r="B13">
            <v>61</v>
          </cell>
          <cell r="C13">
            <v>53</v>
          </cell>
          <cell r="D13">
            <v>218</v>
          </cell>
          <cell r="E13">
            <v>83</v>
          </cell>
          <cell r="F13">
            <v>47</v>
          </cell>
          <cell r="G13">
            <v>32</v>
          </cell>
          <cell r="H13">
            <v>285</v>
          </cell>
          <cell r="I13">
            <v>1006</v>
          </cell>
          <cell r="J13">
            <v>315</v>
          </cell>
          <cell r="K13">
            <v>104</v>
          </cell>
          <cell r="L13">
            <v>45</v>
          </cell>
          <cell r="M13">
            <v>64</v>
          </cell>
          <cell r="N13">
            <v>35</v>
          </cell>
          <cell r="O13">
            <v>27</v>
          </cell>
          <cell r="P13">
            <v>61</v>
          </cell>
          <cell r="Q13">
            <v>65</v>
          </cell>
          <cell r="R13">
            <v>14</v>
          </cell>
          <cell r="S13">
            <v>30</v>
          </cell>
          <cell r="T13">
            <v>37</v>
          </cell>
          <cell r="U13">
            <v>2582</v>
          </cell>
        </row>
        <row r="14">
          <cell r="A14">
            <v>9</v>
          </cell>
          <cell r="B14">
            <v>49</v>
          </cell>
          <cell r="C14">
            <v>64</v>
          </cell>
          <cell r="D14">
            <v>168</v>
          </cell>
          <cell r="E14">
            <v>55</v>
          </cell>
          <cell r="F14">
            <v>54</v>
          </cell>
          <cell r="G14">
            <v>19</v>
          </cell>
          <cell r="H14">
            <v>106</v>
          </cell>
          <cell r="I14">
            <v>348</v>
          </cell>
          <cell r="J14">
            <v>1141</v>
          </cell>
          <cell r="K14">
            <v>163</v>
          </cell>
          <cell r="L14">
            <v>58</v>
          </cell>
          <cell r="M14">
            <v>66</v>
          </cell>
          <cell r="N14">
            <v>40</v>
          </cell>
          <cell r="O14">
            <v>21</v>
          </cell>
          <cell r="P14">
            <v>68</v>
          </cell>
          <cell r="Q14">
            <v>77</v>
          </cell>
          <cell r="R14">
            <v>4</v>
          </cell>
          <cell r="S14">
            <v>24</v>
          </cell>
          <cell r="T14">
            <v>73</v>
          </cell>
          <cell r="U14">
            <v>2598</v>
          </cell>
        </row>
        <row r="15">
          <cell r="A15">
            <v>10</v>
          </cell>
          <cell r="B15">
            <v>60</v>
          </cell>
          <cell r="C15">
            <v>421</v>
          </cell>
          <cell r="D15">
            <v>95</v>
          </cell>
          <cell r="E15">
            <v>90</v>
          </cell>
          <cell r="F15">
            <v>71</v>
          </cell>
          <cell r="G15">
            <v>82</v>
          </cell>
          <cell r="H15">
            <v>145</v>
          </cell>
          <cell r="I15">
            <v>134</v>
          </cell>
          <cell r="J15">
            <v>221</v>
          </cell>
          <cell r="K15">
            <v>1941</v>
          </cell>
          <cell r="L15">
            <v>159</v>
          </cell>
          <cell r="M15">
            <v>200</v>
          </cell>
          <cell r="N15">
            <v>64</v>
          </cell>
          <cell r="O15">
            <v>45</v>
          </cell>
          <cell r="P15">
            <v>96</v>
          </cell>
          <cell r="Q15">
            <v>98</v>
          </cell>
          <cell r="R15">
            <v>12</v>
          </cell>
          <cell r="S15">
            <v>28</v>
          </cell>
          <cell r="T15">
            <v>110</v>
          </cell>
          <cell r="U15">
            <v>4072</v>
          </cell>
        </row>
        <row r="16">
          <cell r="A16">
            <v>11</v>
          </cell>
          <cell r="B16">
            <v>34</v>
          </cell>
          <cell r="C16">
            <v>60</v>
          </cell>
          <cell r="D16">
            <v>48</v>
          </cell>
          <cell r="E16">
            <v>34</v>
          </cell>
          <cell r="F16">
            <v>66</v>
          </cell>
          <cell r="G16">
            <v>42</v>
          </cell>
          <cell r="H16">
            <v>66</v>
          </cell>
          <cell r="I16">
            <v>66</v>
          </cell>
          <cell r="J16">
            <v>43</v>
          </cell>
          <cell r="K16">
            <v>145</v>
          </cell>
          <cell r="L16">
            <v>1711</v>
          </cell>
          <cell r="M16">
            <v>395</v>
          </cell>
          <cell r="N16">
            <v>163</v>
          </cell>
          <cell r="O16">
            <v>53</v>
          </cell>
          <cell r="P16">
            <v>85</v>
          </cell>
          <cell r="Q16">
            <v>60</v>
          </cell>
          <cell r="R16">
            <v>11</v>
          </cell>
          <cell r="S16">
            <v>10</v>
          </cell>
          <cell r="T16">
            <v>46</v>
          </cell>
          <cell r="U16">
            <v>3138</v>
          </cell>
        </row>
        <row r="17">
          <cell r="A17">
            <v>12</v>
          </cell>
          <cell r="B17">
            <v>53</v>
          </cell>
          <cell r="C17">
            <v>141</v>
          </cell>
          <cell r="D17">
            <v>75</v>
          </cell>
          <cell r="E17">
            <v>66</v>
          </cell>
          <cell r="F17">
            <v>93</v>
          </cell>
          <cell r="G17">
            <v>167</v>
          </cell>
          <cell r="H17">
            <v>85</v>
          </cell>
          <cell r="I17">
            <v>54</v>
          </cell>
          <cell r="J17">
            <v>75</v>
          </cell>
          <cell r="K17">
            <v>201</v>
          </cell>
          <cell r="L17">
            <v>387</v>
          </cell>
          <cell r="M17">
            <v>1450</v>
          </cell>
          <cell r="N17">
            <v>289</v>
          </cell>
          <cell r="O17">
            <v>69</v>
          </cell>
          <cell r="P17">
            <v>93</v>
          </cell>
          <cell r="Q17">
            <v>89</v>
          </cell>
          <cell r="R17">
            <v>12</v>
          </cell>
          <cell r="S17">
            <v>24</v>
          </cell>
          <cell r="T17">
            <v>22</v>
          </cell>
          <cell r="U17">
            <v>3445</v>
          </cell>
        </row>
        <row r="18">
          <cell r="A18">
            <v>13</v>
          </cell>
          <cell r="B18">
            <v>35</v>
          </cell>
          <cell r="C18">
            <v>58</v>
          </cell>
          <cell r="D18">
            <v>52</v>
          </cell>
          <cell r="E18">
            <v>43</v>
          </cell>
          <cell r="F18">
            <v>68</v>
          </cell>
          <cell r="G18">
            <v>153</v>
          </cell>
          <cell r="H18">
            <v>39</v>
          </cell>
          <cell r="I18">
            <v>40</v>
          </cell>
          <cell r="J18">
            <v>34</v>
          </cell>
          <cell r="K18">
            <v>83</v>
          </cell>
          <cell r="L18">
            <v>243</v>
          </cell>
          <cell r="M18">
            <v>410</v>
          </cell>
          <cell r="N18">
            <v>559</v>
          </cell>
          <cell r="O18">
            <v>64</v>
          </cell>
          <cell r="P18">
            <v>93</v>
          </cell>
          <cell r="Q18">
            <v>52</v>
          </cell>
          <cell r="R18">
            <v>7</v>
          </cell>
          <cell r="S18">
            <v>19</v>
          </cell>
          <cell r="T18">
            <v>11</v>
          </cell>
          <cell r="U18">
            <v>2063</v>
          </cell>
        </row>
        <row r="19">
          <cell r="A19">
            <v>14</v>
          </cell>
          <cell r="B19">
            <v>28</v>
          </cell>
          <cell r="C19">
            <v>29</v>
          </cell>
          <cell r="D19">
            <v>51</v>
          </cell>
          <cell r="E19">
            <v>28</v>
          </cell>
          <cell r="F19">
            <v>136</v>
          </cell>
          <cell r="G19">
            <v>90</v>
          </cell>
          <cell r="H19">
            <v>32</v>
          </cell>
          <cell r="I19">
            <v>35</v>
          </cell>
          <cell r="J19">
            <v>17</v>
          </cell>
          <cell r="K19">
            <v>63</v>
          </cell>
          <cell r="L19">
            <v>65</v>
          </cell>
          <cell r="M19">
            <v>48</v>
          </cell>
          <cell r="N19">
            <v>46</v>
          </cell>
          <cell r="O19">
            <v>716</v>
          </cell>
          <cell r="P19">
            <v>270</v>
          </cell>
          <cell r="Q19">
            <v>55</v>
          </cell>
          <cell r="R19">
            <v>1</v>
          </cell>
          <cell r="S19">
            <v>4</v>
          </cell>
          <cell r="T19">
            <v>7</v>
          </cell>
          <cell r="U19">
            <v>1721</v>
          </cell>
        </row>
        <row r="20">
          <cell r="A20">
            <v>15</v>
          </cell>
          <cell r="B20">
            <v>38</v>
          </cell>
          <cell r="C20">
            <v>60</v>
          </cell>
          <cell r="D20">
            <v>63</v>
          </cell>
          <cell r="E20">
            <v>104</v>
          </cell>
          <cell r="F20">
            <v>398</v>
          </cell>
          <cell r="G20">
            <v>67</v>
          </cell>
          <cell r="H20">
            <v>94</v>
          </cell>
          <cell r="I20">
            <v>70</v>
          </cell>
          <cell r="J20">
            <v>88</v>
          </cell>
          <cell r="K20">
            <v>78</v>
          </cell>
          <cell r="L20">
            <v>83</v>
          </cell>
          <cell r="M20">
            <v>67</v>
          </cell>
          <cell r="N20">
            <v>63</v>
          </cell>
          <cell r="O20">
            <v>142</v>
          </cell>
          <cell r="P20">
            <v>1593</v>
          </cell>
          <cell r="Q20">
            <v>324</v>
          </cell>
          <cell r="R20">
            <v>38</v>
          </cell>
          <cell r="S20">
            <v>24</v>
          </cell>
          <cell r="T20">
            <v>23</v>
          </cell>
          <cell r="U20">
            <v>3417</v>
          </cell>
        </row>
        <row r="21">
          <cell r="A21">
            <v>16</v>
          </cell>
          <cell r="B21">
            <v>24</v>
          </cell>
          <cell r="C21">
            <v>15</v>
          </cell>
          <cell r="D21">
            <v>58</v>
          </cell>
          <cell r="E21">
            <v>184</v>
          </cell>
          <cell r="F21">
            <v>243</v>
          </cell>
          <cell r="G21">
            <v>14</v>
          </cell>
          <cell r="H21">
            <v>90</v>
          </cell>
          <cell r="I21">
            <v>54</v>
          </cell>
          <cell r="J21">
            <v>47</v>
          </cell>
          <cell r="K21">
            <v>36</v>
          </cell>
          <cell r="L21">
            <v>40</v>
          </cell>
          <cell r="M21">
            <v>41</v>
          </cell>
          <cell r="N21">
            <v>23</v>
          </cell>
          <cell r="O21">
            <v>37</v>
          </cell>
          <cell r="P21">
            <v>215</v>
          </cell>
          <cell r="Q21">
            <v>1180</v>
          </cell>
          <cell r="R21">
            <v>26</v>
          </cell>
          <cell r="S21">
            <v>48</v>
          </cell>
          <cell r="T21">
            <v>12</v>
          </cell>
          <cell r="U21">
            <v>2387</v>
          </cell>
        </row>
        <row r="22">
          <cell r="A22">
            <v>17</v>
          </cell>
          <cell r="B22">
            <v>1</v>
          </cell>
          <cell r="C22">
            <v>3</v>
          </cell>
          <cell r="D22">
            <v>7</v>
          </cell>
          <cell r="E22">
            <v>1</v>
          </cell>
          <cell r="F22">
            <v>12</v>
          </cell>
          <cell r="G22">
            <v>1</v>
          </cell>
          <cell r="H22">
            <v>7</v>
          </cell>
          <cell r="I22">
            <v>1</v>
          </cell>
          <cell r="J22">
            <v>6</v>
          </cell>
          <cell r="K22">
            <v>1</v>
          </cell>
          <cell r="L22">
            <v>6</v>
          </cell>
          <cell r="M22">
            <v>5</v>
          </cell>
          <cell r="N22">
            <v>1</v>
          </cell>
          <cell r="O22">
            <v>2</v>
          </cell>
          <cell r="P22">
            <v>25</v>
          </cell>
          <cell r="Q22">
            <v>1</v>
          </cell>
          <cell r="R22">
            <v>76</v>
          </cell>
          <cell r="S22">
            <v>2</v>
          </cell>
          <cell r="T22">
            <v>0</v>
          </cell>
          <cell r="U22">
            <v>158</v>
          </cell>
        </row>
        <row r="23">
          <cell r="A23">
            <v>18</v>
          </cell>
          <cell r="B23">
            <v>11</v>
          </cell>
          <cell r="C23">
            <v>9</v>
          </cell>
          <cell r="D23">
            <v>13</v>
          </cell>
          <cell r="E23">
            <v>34</v>
          </cell>
          <cell r="F23">
            <v>23</v>
          </cell>
          <cell r="G23">
            <v>4</v>
          </cell>
          <cell r="H23">
            <v>20</v>
          </cell>
          <cell r="I23">
            <v>7</v>
          </cell>
          <cell r="J23">
            <v>5</v>
          </cell>
          <cell r="K23">
            <v>24</v>
          </cell>
          <cell r="L23">
            <v>11</v>
          </cell>
          <cell r="M23">
            <v>8</v>
          </cell>
          <cell r="N23">
            <v>3</v>
          </cell>
          <cell r="O23">
            <v>9</v>
          </cell>
          <cell r="P23">
            <v>10</v>
          </cell>
          <cell r="Q23">
            <v>40</v>
          </cell>
          <cell r="R23">
            <v>4</v>
          </cell>
          <cell r="S23">
            <v>332</v>
          </cell>
          <cell r="T23">
            <v>1</v>
          </cell>
          <cell r="U23">
            <v>568</v>
          </cell>
        </row>
        <row r="24">
          <cell r="A24">
            <v>19</v>
          </cell>
          <cell r="B24">
            <v>13</v>
          </cell>
          <cell r="C24">
            <v>37</v>
          </cell>
          <cell r="D24">
            <v>27</v>
          </cell>
          <cell r="E24">
            <v>35</v>
          </cell>
          <cell r="F24">
            <v>8</v>
          </cell>
          <cell r="G24">
            <v>14</v>
          </cell>
          <cell r="H24">
            <v>24</v>
          </cell>
          <cell r="I24">
            <v>37</v>
          </cell>
          <cell r="J24">
            <v>45</v>
          </cell>
          <cell r="K24">
            <v>75</v>
          </cell>
          <cell r="L24">
            <v>43</v>
          </cell>
          <cell r="M24">
            <v>18</v>
          </cell>
          <cell r="N24">
            <v>11</v>
          </cell>
          <cell r="O24">
            <v>12</v>
          </cell>
          <cell r="P24">
            <v>34</v>
          </cell>
          <cell r="Q24">
            <v>9</v>
          </cell>
          <cell r="R24">
            <v>3</v>
          </cell>
          <cell r="S24">
            <v>2</v>
          </cell>
          <cell r="T24">
            <v>421</v>
          </cell>
          <cell r="U24">
            <v>868</v>
          </cell>
        </row>
        <row r="25">
          <cell r="A25" t="str">
            <v xml:space="preserve">TOTAL     </v>
          </cell>
          <cell r="B25">
            <v>1334</v>
          </cell>
          <cell r="C25">
            <v>2137</v>
          </cell>
          <cell r="D25">
            <v>2462</v>
          </cell>
          <cell r="E25">
            <v>1817</v>
          </cell>
          <cell r="F25">
            <v>2735</v>
          </cell>
          <cell r="G25">
            <v>1386</v>
          </cell>
          <cell r="H25">
            <v>3055</v>
          </cell>
          <cell r="I25">
            <v>2689</v>
          </cell>
          <cell r="J25">
            <v>2711</v>
          </cell>
          <cell r="K25">
            <v>3963</v>
          </cell>
          <cell r="L25">
            <v>3275</v>
          </cell>
          <cell r="M25">
            <v>3473</v>
          </cell>
          <cell r="N25">
            <v>1684</v>
          </cell>
          <cell r="O25">
            <v>1654</v>
          </cell>
          <cell r="P25">
            <v>3706</v>
          </cell>
          <cell r="Q25">
            <v>2846</v>
          </cell>
          <cell r="R25">
            <v>280</v>
          </cell>
          <cell r="S25">
            <v>671</v>
          </cell>
          <cell r="T25">
            <v>897</v>
          </cell>
          <cell r="U25">
            <v>42775</v>
          </cell>
        </row>
        <row r="26">
          <cell r="A26" t="str">
            <v>Font: Moviments registrats al Padró Municipal d'Habitants. Oficina d'Estadística. Ajuntament de València.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2 graf"/>
      <sheetName val="1.3"/>
      <sheetName val="1.3 graf"/>
      <sheetName val="1.4"/>
      <sheetName val="1.4 map A Dt"/>
      <sheetName val="1.4 map A Ba"/>
      <sheetName val="1.4 map A Sc"/>
      <sheetName val="1.4 map B Dt"/>
      <sheetName val="1.4 map B Ba"/>
      <sheetName val="2"/>
      <sheetName val="2.1"/>
      <sheetName val="2.1 graf"/>
      <sheetName val="2.2"/>
      <sheetName val="2.2 graf"/>
      <sheetName val="2.3"/>
      <sheetName val="2.4"/>
      <sheetName val="2.4 graf"/>
      <sheetName val="2.4 map A Dt"/>
      <sheetName val="2.4 map A Ba"/>
      <sheetName val="2.4 map A Sc"/>
      <sheetName val="2.4 map B Dt"/>
      <sheetName val="2.4 map B Ba"/>
      <sheetName val="2.5"/>
      <sheetName val="2.5 graf"/>
      <sheetName val="2.6"/>
      <sheetName val="2.6 graf"/>
      <sheetName val="2.6 map Dt"/>
      <sheetName val="2.6 map Ba"/>
      <sheetName val="2.6 map Sc"/>
      <sheetName val="2.7"/>
      <sheetName val="2.8"/>
      <sheetName val="2.9"/>
      <sheetName val="2.10"/>
      <sheetName val="3"/>
      <sheetName val="3.1"/>
      <sheetName val="3.2"/>
      <sheetName val="3.2 graf"/>
      <sheetName val="3.2 graf2"/>
      <sheetName val="3.3"/>
      <sheetName val="3.3 map A Dt"/>
      <sheetName val="3.3 map B Dt"/>
      <sheetName val="3.4"/>
      <sheetName val="4"/>
      <sheetName val="4.1"/>
      <sheetName val="4.1 graf"/>
      <sheetName val="4.2"/>
      <sheetName val="4.2 graf"/>
      <sheetName val="4.3"/>
      <sheetName val="4.3 graf1"/>
      <sheetName val="4.3 graf2"/>
      <sheetName val="4.4"/>
      <sheetName val="4.5"/>
      <sheetName val="4.5 graf"/>
      <sheetName val="4.6"/>
      <sheetName val="4.7"/>
      <sheetName val="4.7 graf"/>
      <sheetName val="4.8"/>
      <sheetName val="4.9"/>
      <sheetName val="4.10"/>
      <sheetName val="4.11"/>
      <sheetName val="4.12"/>
      <sheetName val="4.13"/>
      <sheetName val="4.13 graf"/>
      <sheetName val="4.14"/>
      <sheetName val="4.15"/>
      <sheetName val="4.16"/>
      <sheetName val="4.17"/>
      <sheetName val="4.17 graf"/>
      <sheetName val="4.18"/>
      <sheetName val="4.19"/>
      <sheetName val="4.20"/>
      <sheetName val="4.20 graf"/>
      <sheetName val="4.21"/>
      <sheetName val="4.22"/>
      <sheetName val="4.23"/>
      <sheetName val="4.24"/>
      <sheetName val="4.25"/>
      <sheetName val="4.26"/>
      <sheetName val="4.26 graf"/>
      <sheetName val="4.26 map A Dt"/>
      <sheetName val="4.26 map B Dt"/>
      <sheetName val="4.26 map C Dt"/>
      <sheetName val="4.27"/>
      <sheetName val="4.28"/>
      <sheetName val="4.29"/>
      <sheetName val="4.30"/>
      <sheetName val="4.30 graf"/>
      <sheetName val="4.31"/>
      <sheetName val="4.32"/>
      <sheetName val="4.33"/>
      <sheetName val="4.33 map Dt"/>
      <sheetName val="4.34"/>
      <sheetName val="4.35"/>
      <sheetName val="4.36"/>
      <sheetName val="4.36 map A Dt"/>
      <sheetName val="4.36 map B Dt"/>
      <sheetName val="4.37"/>
      <sheetName val="4.37 graf"/>
      <sheetName val="4.38"/>
      <sheetName val="4.39"/>
      <sheetName val="4.40"/>
      <sheetName val="4.40 map Dt"/>
      <sheetName val="5"/>
      <sheetName val="5.1"/>
      <sheetName val="5.2"/>
      <sheetName val="5.2 map Dt"/>
      <sheetName val="5.3"/>
      <sheetName val="5.3 map A Dt"/>
      <sheetName val="5.3 map B Dt"/>
      <sheetName val="5.3 map C Dt"/>
      <sheetName val="5.3 map D Dt"/>
      <sheetName val="5.3 map E Dt"/>
      <sheetName val="5.3 map F Dt"/>
      <sheetName val="5.3 map G Dt"/>
      <sheetName val="5.3 map H Dt"/>
      <sheetName val="5.3 map I Dt"/>
      <sheetName val="5.4"/>
      <sheetName val="5.4 graf"/>
      <sheetName val="5.5"/>
      <sheetName val="5.5 graf"/>
      <sheetName val="5.6"/>
      <sheetName val="6"/>
      <sheetName val="6.1"/>
      <sheetName val="6.1 graf1"/>
      <sheetName val="6.1 graf2"/>
      <sheetName val="6.1 map A Dt"/>
      <sheetName val="6.1 map B Dt"/>
      <sheetName val="6.1 map C D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A1" t="str">
            <v>2.3. Població estrangera segons nacionalitats més freqüents per edat i sexe. 2008</v>
          </cell>
        </row>
        <row r="2">
          <cell r="A2" t="str">
            <v>2.3. Población extranjera según nacionalidades más frecuentes por edad y sexo. 2008</v>
          </cell>
        </row>
        <row r="4">
          <cell r="B4" t="str">
            <v>Total</v>
          </cell>
          <cell r="C4" t="str">
            <v>0-15</v>
          </cell>
          <cell r="D4" t="str">
            <v>16-19</v>
          </cell>
          <cell r="E4" t="str">
            <v>20-29</v>
          </cell>
          <cell r="F4" t="str">
            <v>30-39</v>
          </cell>
          <cell r="G4" t="str">
            <v>40-49</v>
          </cell>
          <cell r="H4" t="str">
            <v>50-59</v>
          </cell>
          <cell r="I4" t="str">
            <v>60-69</v>
          </cell>
          <cell r="J4" t="str">
            <v>70-79</v>
          </cell>
          <cell r="K4" t="str">
            <v>80 i més</v>
          </cell>
        </row>
        <row r="5">
          <cell r="A5" t="str">
            <v>Total</v>
          </cell>
          <cell r="B5">
            <v>116453</v>
          </cell>
          <cell r="C5">
            <v>16467</v>
          </cell>
          <cell r="D5">
            <v>4844</v>
          </cell>
          <cell r="E5">
            <v>32740</v>
          </cell>
          <cell r="F5">
            <v>34982</v>
          </cell>
          <cell r="G5">
            <v>17274</v>
          </cell>
          <cell r="H5">
            <v>6937</v>
          </cell>
          <cell r="I5">
            <v>2120</v>
          </cell>
          <cell r="J5">
            <v>814</v>
          </cell>
          <cell r="K5">
            <v>275</v>
          </cell>
        </row>
        <row r="6">
          <cell r="A6" t="str">
            <v>Equador</v>
          </cell>
          <cell r="B6">
            <v>16214</v>
          </cell>
          <cell r="C6">
            <v>3329</v>
          </cell>
          <cell r="D6">
            <v>941</v>
          </cell>
          <cell r="E6">
            <v>3784</v>
          </cell>
          <cell r="F6">
            <v>4602</v>
          </cell>
          <cell r="G6">
            <v>2482</v>
          </cell>
          <cell r="H6">
            <v>864</v>
          </cell>
          <cell r="I6">
            <v>180</v>
          </cell>
          <cell r="J6">
            <v>26</v>
          </cell>
          <cell r="K6">
            <v>6</v>
          </cell>
        </row>
        <row r="7">
          <cell r="A7" t="str">
            <v>Bolívia</v>
          </cell>
          <cell r="B7">
            <v>15849</v>
          </cell>
          <cell r="C7">
            <v>2642</v>
          </cell>
          <cell r="D7">
            <v>640</v>
          </cell>
          <cell r="E7">
            <v>5216</v>
          </cell>
          <cell r="F7">
            <v>4524</v>
          </cell>
          <cell r="G7">
            <v>2068</v>
          </cell>
          <cell r="H7">
            <v>608</v>
          </cell>
          <cell r="I7">
            <v>123</v>
          </cell>
          <cell r="J7">
            <v>25</v>
          </cell>
          <cell r="K7">
            <v>3</v>
          </cell>
        </row>
        <row r="8">
          <cell r="A8" t="str">
            <v>Colòmbia</v>
          </cell>
          <cell r="B8">
            <v>10218</v>
          </cell>
          <cell r="C8">
            <v>1454</v>
          </cell>
          <cell r="D8">
            <v>598</v>
          </cell>
          <cell r="E8">
            <v>2380</v>
          </cell>
          <cell r="F8">
            <v>2966</v>
          </cell>
          <cell r="G8">
            <v>1895</v>
          </cell>
          <cell r="H8">
            <v>694</v>
          </cell>
          <cell r="I8">
            <v>169</v>
          </cell>
          <cell r="J8">
            <v>53</v>
          </cell>
          <cell r="K8">
            <v>9</v>
          </cell>
        </row>
        <row r="9">
          <cell r="A9" t="str">
            <v>Romania</v>
          </cell>
          <cell r="B9">
            <v>9708</v>
          </cell>
          <cell r="C9">
            <v>1347</v>
          </cell>
          <cell r="D9">
            <v>482</v>
          </cell>
          <cell r="E9">
            <v>3533</v>
          </cell>
          <cell r="F9">
            <v>2668</v>
          </cell>
          <cell r="G9">
            <v>1123</v>
          </cell>
          <cell r="H9">
            <v>474</v>
          </cell>
          <cell r="I9">
            <v>66</v>
          </cell>
          <cell r="J9">
            <v>13</v>
          </cell>
          <cell r="K9">
            <v>2</v>
          </cell>
        </row>
        <row r="10">
          <cell r="A10" t="str">
            <v>Itàlia</v>
          </cell>
          <cell r="B10">
            <v>5312</v>
          </cell>
          <cell r="C10">
            <v>599</v>
          </cell>
          <cell r="D10">
            <v>173</v>
          </cell>
          <cell r="E10">
            <v>1411</v>
          </cell>
          <cell r="F10">
            <v>1625</v>
          </cell>
          <cell r="G10">
            <v>697</v>
          </cell>
          <cell r="H10">
            <v>446</v>
          </cell>
          <cell r="I10">
            <v>230</v>
          </cell>
          <cell r="J10">
            <v>96</v>
          </cell>
          <cell r="K10">
            <v>35</v>
          </cell>
        </row>
        <row r="11">
          <cell r="A11" t="str">
            <v>Argentina</v>
          </cell>
          <cell r="B11">
            <v>4001</v>
          </cell>
          <cell r="C11">
            <v>609</v>
          </cell>
          <cell r="D11">
            <v>139</v>
          </cell>
          <cell r="E11">
            <v>895</v>
          </cell>
          <cell r="F11">
            <v>1162</v>
          </cell>
          <cell r="G11">
            <v>529</v>
          </cell>
          <cell r="H11">
            <v>415</v>
          </cell>
          <cell r="I11">
            <v>164</v>
          </cell>
          <cell r="J11">
            <v>65</v>
          </cell>
          <cell r="K11">
            <v>23</v>
          </cell>
        </row>
        <row r="12">
          <cell r="A12" t="str">
            <v>Xina</v>
          </cell>
          <cell r="B12">
            <v>3805</v>
          </cell>
          <cell r="C12">
            <v>724</v>
          </cell>
          <cell r="D12">
            <v>235</v>
          </cell>
          <cell r="E12">
            <v>852</v>
          </cell>
          <cell r="F12">
            <v>1050</v>
          </cell>
          <cell r="G12">
            <v>665</v>
          </cell>
          <cell r="H12">
            <v>205</v>
          </cell>
          <cell r="I12">
            <v>49</v>
          </cell>
          <cell r="J12">
            <v>16</v>
          </cell>
          <cell r="K12">
            <v>9</v>
          </cell>
        </row>
        <row r="13">
          <cell r="A13" t="str">
            <v>Bulgària</v>
          </cell>
          <cell r="B13">
            <v>3439</v>
          </cell>
          <cell r="C13">
            <v>429</v>
          </cell>
          <cell r="D13">
            <v>122</v>
          </cell>
          <cell r="E13">
            <v>795</v>
          </cell>
          <cell r="F13">
            <v>1040</v>
          </cell>
          <cell r="G13">
            <v>606</v>
          </cell>
          <cell r="H13">
            <v>352</v>
          </cell>
          <cell r="I13">
            <v>78</v>
          </cell>
          <cell r="J13">
            <v>16</v>
          </cell>
          <cell r="K13">
            <v>1</v>
          </cell>
        </row>
        <row r="14">
          <cell r="A14" t="str">
            <v>Pakistan</v>
          </cell>
          <cell r="B14">
            <v>3396</v>
          </cell>
          <cell r="C14">
            <v>193</v>
          </cell>
          <cell r="D14">
            <v>54</v>
          </cell>
          <cell r="E14">
            <v>1121</v>
          </cell>
          <cell r="F14">
            <v>1379</v>
          </cell>
          <cell r="G14">
            <v>496</v>
          </cell>
          <cell r="H14">
            <v>134</v>
          </cell>
          <cell r="I14">
            <v>15</v>
          </cell>
          <cell r="J14">
            <v>4</v>
          </cell>
          <cell r="K14">
            <v>0</v>
          </cell>
        </row>
        <row r="15">
          <cell r="A15" t="str">
            <v>Marroc</v>
          </cell>
          <cell r="B15">
            <v>3172</v>
          </cell>
          <cell r="C15">
            <v>424</v>
          </cell>
          <cell r="D15">
            <v>124</v>
          </cell>
          <cell r="E15">
            <v>1018</v>
          </cell>
          <cell r="F15">
            <v>1023</v>
          </cell>
          <cell r="G15">
            <v>388</v>
          </cell>
          <cell r="H15">
            <v>134</v>
          </cell>
          <cell r="I15">
            <v>42</v>
          </cell>
          <cell r="J15">
            <v>18</v>
          </cell>
          <cell r="K15">
            <v>1</v>
          </cell>
        </row>
        <row r="16">
          <cell r="A16" t="str">
            <v>Altres</v>
          </cell>
          <cell r="B16">
            <v>41339</v>
          </cell>
          <cell r="C16">
            <v>4717</v>
          </cell>
          <cell r="D16">
            <v>1336</v>
          </cell>
          <cell r="E16">
            <v>11735</v>
          </cell>
          <cell r="F16">
            <v>12943</v>
          </cell>
          <cell r="G16">
            <v>6325</v>
          </cell>
          <cell r="H16">
            <v>2611</v>
          </cell>
          <cell r="I16">
            <v>1004</v>
          </cell>
          <cell r="J16">
            <v>482</v>
          </cell>
          <cell r="K16">
            <v>186</v>
          </cell>
        </row>
        <row r="17">
          <cell r="A17" t="str">
            <v>Homes</v>
          </cell>
          <cell r="B17">
            <v>62341</v>
          </cell>
          <cell r="C17">
            <v>8395</v>
          </cell>
          <cell r="D17">
            <v>2481</v>
          </cell>
          <cell r="E17">
            <v>17049</v>
          </cell>
          <cell r="F17">
            <v>20241</v>
          </cell>
          <cell r="G17">
            <v>9480</v>
          </cell>
          <cell r="H17">
            <v>3326</v>
          </cell>
          <cell r="I17">
            <v>906</v>
          </cell>
          <cell r="J17">
            <v>360</v>
          </cell>
          <cell r="K17">
            <v>103</v>
          </cell>
        </row>
        <row r="18">
          <cell r="A18" t="str">
            <v>Equador</v>
          </cell>
          <cell r="B18">
            <v>8006</v>
          </cell>
          <cell r="C18">
            <v>1693</v>
          </cell>
          <cell r="D18">
            <v>487</v>
          </cell>
          <cell r="E18">
            <v>1756</v>
          </cell>
          <cell r="F18">
            <v>2346</v>
          </cell>
          <cell r="G18">
            <v>1224</v>
          </cell>
          <cell r="H18">
            <v>424</v>
          </cell>
          <cell r="I18">
            <v>67</v>
          </cell>
          <cell r="J18">
            <v>5</v>
          </cell>
          <cell r="K18">
            <v>4</v>
          </cell>
        </row>
        <row r="19">
          <cell r="A19" t="str">
            <v>Bolívia</v>
          </cell>
          <cell r="B19">
            <v>6992</v>
          </cell>
          <cell r="C19">
            <v>1304</v>
          </cell>
          <cell r="D19">
            <v>296</v>
          </cell>
          <cell r="E19">
            <v>2223</v>
          </cell>
          <cell r="F19">
            <v>2065</v>
          </cell>
          <cell r="G19">
            <v>855</v>
          </cell>
          <cell r="H19">
            <v>207</v>
          </cell>
          <cell r="I19">
            <v>33</v>
          </cell>
          <cell r="J19">
            <v>8</v>
          </cell>
          <cell r="K19">
            <v>1</v>
          </cell>
        </row>
        <row r="20">
          <cell r="A20" t="str">
            <v>Colòmbia</v>
          </cell>
          <cell r="B20">
            <v>4699</v>
          </cell>
          <cell r="C20">
            <v>729</v>
          </cell>
          <cell r="D20">
            <v>300</v>
          </cell>
          <cell r="E20">
            <v>1128</v>
          </cell>
          <cell r="F20">
            <v>1363</v>
          </cell>
          <cell r="G20">
            <v>859</v>
          </cell>
          <cell r="H20">
            <v>253</v>
          </cell>
          <cell r="I20">
            <v>49</v>
          </cell>
          <cell r="J20">
            <v>16</v>
          </cell>
          <cell r="K20">
            <v>2</v>
          </cell>
        </row>
        <row r="21">
          <cell r="A21" t="str">
            <v>Romania</v>
          </cell>
          <cell r="B21">
            <v>5017</v>
          </cell>
          <cell r="C21">
            <v>680</v>
          </cell>
          <cell r="D21">
            <v>227</v>
          </cell>
          <cell r="E21">
            <v>1738</v>
          </cell>
          <cell r="F21">
            <v>1536</v>
          </cell>
          <cell r="G21">
            <v>578</v>
          </cell>
          <cell r="H21">
            <v>230</v>
          </cell>
          <cell r="I21">
            <v>23</v>
          </cell>
          <cell r="J21">
            <v>4</v>
          </cell>
          <cell r="K21">
            <v>1</v>
          </cell>
        </row>
        <row r="22">
          <cell r="A22" t="str">
            <v>Itàlia</v>
          </cell>
          <cell r="B22">
            <v>3189</v>
          </cell>
          <cell r="C22">
            <v>299</v>
          </cell>
          <cell r="D22">
            <v>87</v>
          </cell>
          <cell r="E22">
            <v>827</v>
          </cell>
          <cell r="F22">
            <v>1071</v>
          </cell>
          <cell r="G22">
            <v>480</v>
          </cell>
          <cell r="H22">
            <v>246</v>
          </cell>
          <cell r="I22">
            <v>108</v>
          </cell>
          <cell r="J22">
            <v>56</v>
          </cell>
          <cell r="K22">
            <v>15</v>
          </cell>
        </row>
        <row r="23">
          <cell r="A23" t="str">
            <v>Argentina</v>
          </cell>
          <cell r="B23">
            <v>2076</v>
          </cell>
          <cell r="C23">
            <v>328</v>
          </cell>
          <cell r="D23">
            <v>71</v>
          </cell>
          <cell r="E23">
            <v>454</v>
          </cell>
          <cell r="F23">
            <v>634</v>
          </cell>
          <cell r="G23">
            <v>279</v>
          </cell>
          <cell r="H23">
            <v>194</v>
          </cell>
          <cell r="I23">
            <v>85</v>
          </cell>
          <cell r="J23">
            <v>25</v>
          </cell>
          <cell r="K23">
            <v>6</v>
          </cell>
        </row>
        <row r="24">
          <cell r="A24" t="str">
            <v>Xina</v>
          </cell>
          <cell r="B24">
            <v>2136</v>
          </cell>
          <cell r="C24">
            <v>403</v>
          </cell>
          <cell r="D24">
            <v>125</v>
          </cell>
          <cell r="E24">
            <v>491</v>
          </cell>
          <cell r="F24">
            <v>573</v>
          </cell>
          <cell r="G24">
            <v>385</v>
          </cell>
          <cell r="H24">
            <v>122</v>
          </cell>
          <cell r="I24">
            <v>24</v>
          </cell>
          <cell r="J24">
            <v>7</v>
          </cell>
          <cell r="K24">
            <v>6</v>
          </cell>
        </row>
        <row r="25">
          <cell r="A25" t="str">
            <v>Bulgària</v>
          </cell>
          <cell r="B25">
            <v>1839</v>
          </cell>
          <cell r="C25">
            <v>216</v>
          </cell>
          <cell r="D25">
            <v>62</v>
          </cell>
          <cell r="E25">
            <v>402</v>
          </cell>
          <cell r="F25">
            <v>624</v>
          </cell>
          <cell r="G25">
            <v>335</v>
          </cell>
          <cell r="H25">
            <v>169</v>
          </cell>
          <cell r="I25">
            <v>26</v>
          </cell>
          <cell r="J25">
            <v>4</v>
          </cell>
          <cell r="K25">
            <v>1</v>
          </cell>
        </row>
        <row r="26">
          <cell r="A26" t="str">
            <v>Pakistan</v>
          </cell>
          <cell r="B26">
            <v>3157</v>
          </cell>
          <cell r="C26">
            <v>103</v>
          </cell>
          <cell r="D26">
            <v>42</v>
          </cell>
          <cell r="E26">
            <v>1079</v>
          </cell>
          <cell r="F26">
            <v>1318</v>
          </cell>
          <cell r="G26">
            <v>476</v>
          </cell>
          <cell r="H26">
            <v>126</v>
          </cell>
          <cell r="I26">
            <v>11</v>
          </cell>
          <cell r="J26">
            <v>2</v>
          </cell>
          <cell r="K26">
            <v>0</v>
          </cell>
        </row>
        <row r="27">
          <cell r="A27" t="str">
            <v>Marroc</v>
          </cell>
          <cell r="B27">
            <v>2000</v>
          </cell>
          <cell r="C27">
            <v>200</v>
          </cell>
          <cell r="D27">
            <v>76</v>
          </cell>
          <cell r="E27">
            <v>654</v>
          </cell>
          <cell r="F27">
            <v>714</v>
          </cell>
          <cell r="G27">
            <v>252</v>
          </cell>
          <cell r="H27">
            <v>74</v>
          </cell>
          <cell r="I27">
            <v>22</v>
          </cell>
          <cell r="J27">
            <v>8</v>
          </cell>
          <cell r="K27">
            <v>0</v>
          </cell>
        </row>
        <row r="28">
          <cell r="A28" t="str">
            <v>Altres</v>
          </cell>
          <cell r="B28">
            <v>23230</v>
          </cell>
          <cell r="C28">
            <v>2440</v>
          </cell>
          <cell r="D28">
            <v>708</v>
          </cell>
          <cell r="E28">
            <v>6297</v>
          </cell>
          <cell r="F28">
            <v>7997</v>
          </cell>
          <cell r="G28">
            <v>3757</v>
          </cell>
          <cell r="H28">
            <v>1281</v>
          </cell>
          <cell r="I28">
            <v>458</v>
          </cell>
          <cell r="J28">
            <v>225</v>
          </cell>
          <cell r="K28">
            <v>67</v>
          </cell>
        </row>
        <row r="29">
          <cell r="A29" t="str">
            <v>Dones</v>
          </cell>
          <cell r="B29">
            <v>54112</v>
          </cell>
          <cell r="C29">
            <v>8072</v>
          </cell>
          <cell r="D29">
            <v>2363</v>
          </cell>
          <cell r="E29">
            <v>15691</v>
          </cell>
          <cell r="F29">
            <v>14741</v>
          </cell>
          <cell r="G29">
            <v>7794</v>
          </cell>
          <cell r="H29">
            <v>3611</v>
          </cell>
          <cell r="I29">
            <v>1214</v>
          </cell>
          <cell r="J29">
            <v>454</v>
          </cell>
          <cell r="K29">
            <v>172</v>
          </cell>
        </row>
        <row r="30">
          <cell r="A30" t="str">
            <v>Equador</v>
          </cell>
          <cell r="B30">
            <v>8208</v>
          </cell>
          <cell r="C30">
            <v>1636</v>
          </cell>
          <cell r="D30">
            <v>454</v>
          </cell>
          <cell r="E30">
            <v>2028</v>
          </cell>
          <cell r="F30">
            <v>2256</v>
          </cell>
          <cell r="G30">
            <v>1258</v>
          </cell>
          <cell r="H30">
            <v>440</v>
          </cell>
          <cell r="I30">
            <v>113</v>
          </cell>
          <cell r="J30">
            <v>21</v>
          </cell>
          <cell r="K30">
            <v>2</v>
          </cell>
        </row>
        <row r="31">
          <cell r="A31" t="str">
            <v>Bolívia</v>
          </cell>
          <cell r="B31">
            <v>8857</v>
          </cell>
          <cell r="C31">
            <v>1338</v>
          </cell>
          <cell r="D31">
            <v>344</v>
          </cell>
          <cell r="E31">
            <v>2993</v>
          </cell>
          <cell r="F31">
            <v>2459</v>
          </cell>
          <cell r="G31">
            <v>1213</v>
          </cell>
          <cell r="H31">
            <v>401</v>
          </cell>
          <cell r="I31">
            <v>90</v>
          </cell>
          <cell r="J31">
            <v>17</v>
          </cell>
          <cell r="K31">
            <v>2</v>
          </cell>
        </row>
        <row r="32">
          <cell r="A32" t="str">
            <v>Colòmbia</v>
          </cell>
          <cell r="B32">
            <v>5519</v>
          </cell>
          <cell r="C32">
            <v>725</v>
          </cell>
          <cell r="D32">
            <v>298</v>
          </cell>
          <cell r="E32">
            <v>1252</v>
          </cell>
          <cell r="F32">
            <v>1603</v>
          </cell>
          <cell r="G32">
            <v>1036</v>
          </cell>
          <cell r="H32">
            <v>441</v>
          </cell>
          <cell r="I32">
            <v>120</v>
          </cell>
          <cell r="J32">
            <v>37</v>
          </cell>
          <cell r="K32">
            <v>7</v>
          </cell>
        </row>
        <row r="33">
          <cell r="A33" t="str">
            <v>Romania</v>
          </cell>
          <cell r="B33">
            <v>4691</v>
          </cell>
          <cell r="C33">
            <v>667</v>
          </cell>
          <cell r="D33">
            <v>255</v>
          </cell>
          <cell r="E33">
            <v>1795</v>
          </cell>
          <cell r="F33">
            <v>1132</v>
          </cell>
          <cell r="G33">
            <v>545</v>
          </cell>
          <cell r="H33">
            <v>244</v>
          </cell>
          <cell r="I33">
            <v>43</v>
          </cell>
          <cell r="J33">
            <v>9</v>
          </cell>
          <cell r="K33">
            <v>1</v>
          </cell>
        </row>
        <row r="34">
          <cell r="A34" t="str">
            <v>Itàlia</v>
          </cell>
          <cell r="B34">
            <v>2123</v>
          </cell>
          <cell r="C34">
            <v>300</v>
          </cell>
          <cell r="D34">
            <v>86</v>
          </cell>
          <cell r="E34">
            <v>584</v>
          </cell>
          <cell r="F34">
            <v>554</v>
          </cell>
          <cell r="G34">
            <v>217</v>
          </cell>
          <cell r="H34">
            <v>200</v>
          </cell>
          <cell r="I34">
            <v>122</v>
          </cell>
          <cell r="J34">
            <v>40</v>
          </cell>
          <cell r="K34">
            <v>20</v>
          </cell>
        </row>
        <row r="35">
          <cell r="A35" t="str">
            <v>Argentina</v>
          </cell>
          <cell r="B35">
            <v>1925</v>
          </cell>
          <cell r="C35">
            <v>281</v>
          </cell>
          <cell r="D35">
            <v>68</v>
          </cell>
          <cell r="E35">
            <v>441</v>
          </cell>
          <cell r="F35">
            <v>528</v>
          </cell>
          <cell r="G35">
            <v>250</v>
          </cell>
          <cell r="H35">
            <v>221</v>
          </cell>
          <cell r="I35">
            <v>79</v>
          </cell>
          <cell r="J35">
            <v>40</v>
          </cell>
          <cell r="K35">
            <v>17</v>
          </cell>
        </row>
        <row r="36">
          <cell r="A36" t="str">
            <v>Xina</v>
          </cell>
          <cell r="B36">
            <v>1669</v>
          </cell>
          <cell r="C36">
            <v>321</v>
          </cell>
          <cell r="D36">
            <v>110</v>
          </cell>
          <cell r="E36">
            <v>361</v>
          </cell>
          <cell r="F36">
            <v>477</v>
          </cell>
          <cell r="G36">
            <v>280</v>
          </cell>
          <cell r="H36">
            <v>83</v>
          </cell>
          <cell r="I36">
            <v>25</v>
          </cell>
          <cell r="J36">
            <v>9</v>
          </cell>
          <cell r="K36">
            <v>3</v>
          </cell>
        </row>
        <row r="37">
          <cell r="A37" t="str">
            <v>Bulgària</v>
          </cell>
          <cell r="B37">
            <v>1600</v>
          </cell>
          <cell r="C37">
            <v>213</v>
          </cell>
          <cell r="D37">
            <v>60</v>
          </cell>
          <cell r="E37">
            <v>393</v>
          </cell>
          <cell r="F37">
            <v>416</v>
          </cell>
          <cell r="G37">
            <v>271</v>
          </cell>
          <cell r="H37">
            <v>183</v>
          </cell>
          <cell r="I37">
            <v>52</v>
          </cell>
          <cell r="J37">
            <v>12</v>
          </cell>
          <cell r="K37">
            <v>0</v>
          </cell>
        </row>
        <row r="38">
          <cell r="A38" t="str">
            <v>Pakistan</v>
          </cell>
          <cell r="B38">
            <v>239</v>
          </cell>
          <cell r="C38">
            <v>90</v>
          </cell>
          <cell r="D38">
            <v>12</v>
          </cell>
          <cell r="E38">
            <v>42</v>
          </cell>
          <cell r="F38">
            <v>61</v>
          </cell>
          <cell r="G38">
            <v>20</v>
          </cell>
          <cell r="H38">
            <v>8</v>
          </cell>
          <cell r="I38">
            <v>4</v>
          </cell>
          <cell r="J38">
            <v>2</v>
          </cell>
          <cell r="K38">
            <v>0</v>
          </cell>
        </row>
        <row r="39">
          <cell r="A39" t="str">
            <v>Marroc</v>
          </cell>
          <cell r="B39">
            <v>1172</v>
          </cell>
          <cell r="C39">
            <v>224</v>
          </cell>
          <cell r="D39">
            <v>48</v>
          </cell>
          <cell r="E39">
            <v>364</v>
          </cell>
          <cell r="F39">
            <v>309</v>
          </cell>
          <cell r="G39">
            <v>136</v>
          </cell>
          <cell r="H39">
            <v>60</v>
          </cell>
          <cell r="I39">
            <v>20</v>
          </cell>
          <cell r="J39">
            <v>10</v>
          </cell>
          <cell r="K39">
            <v>1</v>
          </cell>
        </row>
        <row r="40">
          <cell r="A40" t="str">
            <v>Altres</v>
          </cell>
          <cell r="B40">
            <v>18109</v>
          </cell>
          <cell r="C40">
            <v>2277</v>
          </cell>
          <cell r="D40">
            <v>628</v>
          </cell>
          <cell r="E40">
            <v>5438</v>
          </cell>
          <cell r="F40">
            <v>4946</v>
          </cell>
          <cell r="G40">
            <v>2568</v>
          </cell>
          <cell r="H40">
            <v>1330</v>
          </cell>
          <cell r="I40">
            <v>546</v>
          </cell>
          <cell r="J40">
            <v>257</v>
          </cell>
          <cell r="K40">
            <v>119</v>
          </cell>
        </row>
        <row r="41">
          <cell r="A41" t="str">
            <v>Font: Padró Municipal d’Habitants a 01/01/2008. Oficina d’Estadística. Ajuntament de València.</v>
          </cell>
        </row>
      </sheetData>
      <sheetData sheetId="19">
        <row r="1">
          <cell r="A1" t="str">
            <v>2.4. Població segons edat en grups de cinc anys i sexe. Districtes. 2008</v>
          </cell>
        </row>
        <row r="2">
          <cell r="A2" t="str">
            <v>2.4. Población según edad en grupos de cinco años y sexo. Distritos. 2008</v>
          </cell>
        </row>
        <row r="4">
          <cell r="B4" t="str">
            <v>Total</v>
          </cell>
          <cell r="C4" t="str">
            <v>0 - 4</v>
          </cell>
          <cell r="D4" t="str">
            <v>5 - 9</v>
          </cell>
          <cell r="E4" t="str">
            <v>10 - 14</v>
          </cell>
          <cell r="F4" t="str">
            <v>15 - 19</v>
          </cell>
          <cell r="G4" t="str">
            <v>20 - 24</v>
          </cell>
          <cell r="H4" t="str">
            <v>25 - 29</v>
          </cell>
          <cell r="I4" t="str">
            <v>30 -34</v>
          </cell>
          <cell r="J4" t="str">
            <v>35 - 39</v>
          </cell>
          <cell r="K4" t="str">
            <v>40 - 44</v>
          </cell>
        </row>
        <row r="5">
          <cell r="A5" t="str">
            <v>València</v>
          </cell>
          <cell r="B5">
            <v>810064</v>
          </cell>
          <cell r="C5">
            <v>39778</v>
          </cell>
          <cell r="D5">
            <v>35453</v>
          </cell>
          <cell r="E5">
            <v>34393</v>
          </cell>
          <cell r="F5">
            <v>37231</v>
          </cell>
          <cell r="G5">
            <v>48256</v>
          </cell>
          <cell r="H5">
            <v>66828</v>
          </cell>
          <cell r="I5">
            <v>74073</v>
          </cell>
          <cell r="J5">
            <v>68919</v>
          </cell>
          <cell r="K5">
            <v>65295</v>
          </cell>
        </row>
        <row r="6">
          <cell r="A6" t="str">
            <v xml:space="preserve"> 1. Ciutat Vella</v>
          </cell>
          <cell r="B6">
            <v>25788</v>
          </cell>
          <cell r="C6">
            <v>1116</v>
          </cell>
          <cell r="D6">
            <v>858</v>
          </cell>
          <cell r="E6">
            <v>795</v>
          </cell>
          <cell r="F6">
            <v>855</v>
          </cell>
          <cell r="G6">
            <v>1330</v>
          </cell>
          <cell r="H6">
            <v>2105</v>
          </cell>
          <cell r="I6">
            <v>2578</v>
          </cell>
          <cell r="J6">
            <v>2381</v>
          </cell>
          <cell r="K6">
            <v>2012</v>
          </cell>
        </row>
        <row r="7">
          <cell r="A7" t="str">
            <v xml:space="preserve"> 2. l'Eixample</v>
          </cell>
          <cell r="B7">
            <v>44108</v>
          </cell>
          <cell r="C7">
            <v>2120</v>
          </cell>
          <cell r="D7">
            <v>1852</v>
          </cell>
          <cell r="E7">
            <v>1663</v>
          </cell>
          <cell r="F7">
            <v>1688</v>
          </cell>
          <cell r="G7">
            <v>2319</v>
          </cell>
          <cell r="H7">
            <v>3055</v>
          </cell>
          <cell r="I7">
            <v>3767</v>
          </cell>
          <cell r="J7">
            <v>3692</v>
          </cell>
          <cell r="K7">
            <v>3593</v>
          </cell>
        </row>
        <row r="8">
          <cell r="A8" t="str">
            <v xml:space="preserve"> 3. Extramurs</v>
          </cell>
          <cell r="B8">
            <v>50171</v>
          </cell>
          <cell r="C8">
            <v>2241</v>
          </cell>
          <cell r="D8">
            <v>2074</v>
          </cell>
          <cell r="E8">
            <v>1970</v>
          </cell>
          <cell r="F8">
            <v>1982</v>
          </cell>
          <cell r="G8">
            <v>2622</v>
          </cell>
          <cell r="H8">
            <v>3593</v>
          </cell>
          <cell r="I8">
            <v>4086</v>
          </cell>
          <cell r="J8">
            <v>4216</v>
          </cell>
          <cell r="K8">
            <v>3856</v>
          </cell>
        </row>
        <row r="9">
          <cell r="A9" t="str">
            <v xml:space="preserve"> 4. Campanar</v>
          </cell>
          <cell r="B9">
            <v>35374</v>
          </cell>
          <cell r="C9">
            <v>1832</v>
          </cell>
          <cell r="D9">
            <v>1444</v>
          </cell>
          <cell r="E9">
            <v>1392</v>
          </cell>
          <cell r="F9">
            <v>1753</v>
          </cell>
          <cell r="G9">
            <v>2276</v>
          </cell>
          <cell r="H9">
            <v>3007</v>
          </cell>
          <cell r="I9">
            <v>3319</v>
          </cell>
          <cell r="J9">
            <v>2921</v>
          </cell>
          <cell r="K9">
            <v>2603</v>
          </cell>
        </row>
        <row r="10">
          <cell r="A10" t="str">
            <v xml:space="preserve"> 5. la Saïdia</v>
          </cell>
          <cell r="B10">
            <v>49489</v>
          </cell>
          <cell r="C10">
            <v>2160</v>
          </cell>
          <cell r="D10">
            <v>1978</v>
          </cell>
          <cell r="E10">
            <v>2091</v>
          </cell>
          <cell r="F10">
            <v>2202</v>
          </cell>
          <cell r="G10">
            <v>2917</v>
          </cell>
          <cell r="H10">
            <v>4052</v>
          </cell>
          <cell r="I10">
            <v>4396</v>
          </cell>
          <cell r="J10">
            <v>4008</v>
          </cell>
          <cell r="K10">
            <v>3809</v>
          </cell>
        </row>
        <row r="11">
          <cell r="A11" t="str">
            <v xml:space="preserve"> 6. el Pla del Real</v>
          </cell>
          <cell r="B11">
            <v>31547</v>
          </cell>
          <cell r="C11">
            <v>1599</v>
          </cell>
          <cell r="D11">
            <v>1530</v>
          </cell>
          <cell r="E11">
            <v>1462</v>
          </cell>
          <cell r="F11">
            <v>1549</v>
          </cell>
          <cell r="G11">
            <v>1876</v>
          </cell>
          <cell r="H11">
            <v>2573</v>
          </cell>
          <cell r="I11">
            <v>2645</v>
          </cell>
          <cell r="J11">
            <v>2385</v>
          </cell>
          <cell r="K11">
            <v>2237</v>
          </cell>
        </row>
        <row r="12">
          <cell r="A12" t="str">
            <v xml:space="preserve"> 7. l'Olivereta</v>
          </cell>
          <cell r="B12">
            <v>50925</v>
          </cell>
          <cell r="C12">
            <v>2384</v>
          </cell>
          <cell r="D12">
            <v>2109</v>
          </cell>
          <cell r="E12">
            <v>2101</v>
          </cell>
          <cell r="F12">
            <v>2212</v>
          </cell>
          <cell r="G12">
            <v>2876</v>
          </cell>
          <cell r="H12">
            <v>4054</v>
          </cell>
          <cell r="I12">
            <v>4466</v>
          </cell>
          <cell r="J12">
            <v>4304</v>
          </cell>
          <cell r="K12">
            <v>4135</v>
          </cell>
        </row>
        <row r="13">
          <cell r="A13" t="str">
            <v xml:space="preserve"> 8. Patraix</v>
          </cell>
          <cell r="B13">
            <v>58645</v>
          </cell>
          <cell r="C13">
            <v>2763</v>
          </cell>
          <cell r="D13">
            <v>2799</v>
          </cell>
          <cell r="E13">
            <v>2674</v>
          </cell>
          <cell r="F13">
            <v>2935</v>
          </cell>
          <cell r="G13">
            <v>3470</v>
          </cell>
          <cell r="H13">
            <v>4602</v>
          </cell>
          <cell r="I13">
            <v>4980</v>
          </cell>
          <cell r="J13">
            <v>4907</v>
          </cell>
          <cell r="K13">
            <v>5166</v>
          </cell>
        </row>
        <row r="14">
          <cell r="A14" t="str">
            <v xml:space="preserve"> 9. Jesús</v>
          </cell>
          <cell r="B14">
            <v>54177</v>
          </cell>
          <cell r="C14">
            <v>2469</v>
          </cell>
          <cell r="D14">
            <v>2151</v>
          </cell>
          <cell r="E14">
            <v>2319</v>
          </cell>
          <cell r="F14">
            <v>2580</v>
          </cell>
          <cell r="G14">
            <v>3450</v>
          </cell>
          <cell r="H14">
            <v>4701</v>
          </cell>
          <cell r="I14">
            <v>5302</v>
          </cell>
          <cell r="J14">
            <v>4459</v>
          </cell>
          <cell r="K14">
            <v>4395</v>
          </cell>
        </row>
        <row r="15">
          <cell r="A15" t="str">
            <v>10. Quatre Carreres</v>
          </cell>
          <cell r="B15">
            <v>75260</v>
          </cell>
          <cell r="C15">
            <v>3791</v>
          </cell>
          <cell r="D15">
            <v>3395</v>
          </cell>
          <cell r="E15">
            <v>3203</v>
          </cell>
          <cell r="F15">
            <v>3357</v>
          </cell>
          <cell r="G15">
            <v>4457</v>
          </cell>
          <cell r="H15">
            <v>6054</v>
          </cell>
          <cell r="I15">
            <v>7150</v>
          </cell>
          <cell r="J15">
            <v>6768</v>
          </cell>
          <cell r="K15">
            <v>6257</v>
          </cell>
        </row>
        <row r="16">
          <cell r="A16" t="str">
            <v>11. Poblats Marítims</v>
          </cell>
          <cell r="B16">
            <v>60019</v>
          </cell>
          <cell r="C16">
            <v>3015</v>
          </cell>
          <cell r="D16">
            <v>2701</v>
          </cell>
          <cell r="E16">
            <v>2631</v>
          </cell>
          <cell r="F16">
            <v>2752</v>
          </cell>
          <cell r="G16">
            <v>3748</v>
          </cell>
          <cell r="H16">
            <v>5093</v>
          </cell>
          <cell r="I16">
            <v>5377</v>
          </cell>
          <cell r="J16">
            <v>4955</v>
          </cell>
          <cell r="K16">
            <v>4825</v>
          </cell>
        </row>
        <row r="17">
          <cell r="A17" t="str">
            <v>12. Camins al Grau</v>
          </cell>
          <cell r="B17">
            <v>64619</v>
          </cell>
          <cell r="C17">
            <v>3775</v>
          </cell>
          <cell r="D17">
            <v>3277</v>
          </cell>
          <cell r="E17">
            <v>2784</v>
          </cell>
          <cell r="F17">
            <v>2840</v>
          </cell>
          <cell r="G17">
            <v>3634</v>
          </cell>
          <cell r="H17">
            <v>5176</v>
          </cell>
          <cell r="I17">
            <v>6250</v>
          </cell>
          <cell r="J17">
            <v>6506</v>
          </cell>
          <cell r="K17">
            <v>5714</v>
          </cell>
        </row>
        <row r="18">
          <cell r="A18" t="str">
            <v>13. Algirós</v>
          </cell>
          <cell r="B18">
            <v>40677</v>
          </cell>
          <cell r="C18">
            <v>1573</v>
          </cell>
          <cell r="D18">
            <v>1532</v>
          </cell>
          <cell r="E18">
            <v>1726</v>
          </cell>
          <cell r="F18">
            <v>2090</v>
          </cell>
          <cell r="G18">
            <v>2723</v>
          </cell>
          <cell r="H18">
            <v>3874</v>
          </cell>
          <cell r="I18">
            <v>3533</v>
          </cell>
          <cell r="J18">
            <v>2764</v>
          </cell>
          <cell r="K18">
            <v>2932</v>
          </cell>
        </row>
        <row r="19">
          <cell r="A19" t="str">
            <v>14. Benimaclet</v>
          </cell>
          <cell r="B19">
            <v>30789</v>
          </cell>
          <cell r="C19">
            <v>1255</v>
          </cell>
          <cell r="D19">
            <v>1281</v>
          </cell>
          <cell r="E19">
            <v>1412</v>
          </cell>
          <cell r="F19">
            <v>1636</v>
          </cell>
          <cell r="G19">
            <v>2087</v>
          </cell>
          <cell r="H19">
            <v>2901</v>
          </cell>
          <cell r="I19">
            <v>2615</v>
          </cell>
          <cell r="J19">
            <v>2205</v>
          </cell>
          <cell r="K19">
            <v>2308</v>
          </cell>
        </row>
        <row r="20">
          <cell r="A20" t="str">
            <v>15. Rascanya</v>
          </cell>
          <cell r="B20">
            <v>53187</v>
          </cell>
          <cell r="C20">
            <v>3144</v>
          </cell>
          <cell r="D20">
            <v>2483</v>
          </cell>
          <cell r="E20">
            <v>2422</v>
          </cell>
          <cell r="F20">
            <v>2605</v>
          </cell>
          <cell r="G20">
            <v>3298</v>
          </cell>
          <cell r="H20">
            <v>4715</v>
          </cell>
          <cell r="I20">
            <v>5626</v>
          </cell>
          <cell r="J20">
            <v>4876</v>
          </cell>
          <cell r="K20">
            <v>4448</v>
          </cell>
        </row>
        <row r="21">
          <cell r="A21" t="str">
            <v>16. Benicalap</v>
          </cell>
          <cell r="B21">
            <v>44015</v>
          </cell>
          <cell r="C21">
            <v>2381</v>
          </cell>
          <cell r="D21">
            <v>2133</v>
          </cell>
          <cell r="E21">
            <v>1939</v>
          </cell>
          <cell r="F21">
            <v>2118</v>
          </cell>
          <cell r="G21">
            <v>2679</v>
          </cell>
          <cell r="H21">
            <v>3957</v>
          </cell>
          <cell r="I21">
            <v>4363</v>
          </cell>
          <cell r="J21">
            <v>4059</v>
          </cell>
          <cell r="K21">
            <v>3753</v>
          </cell>
        </row>
        <row r="22">
          <cell r="A22" t="str">
            <v>17. Pobles del Nord</v>
          </cell>
          <cell r="B22">
            <v>6493</v>
          </cell>
          <cell r="C22">
            <v>358</v>
          </cell>
          <cell r="D22">
            <v>296</v>
          </cell>
          <cell r="E22">
            <v>276</v>
          </cell>
          <cell r="F22">
            <v>342</v>
          </cell>
          <cell r="G22">
            <v>337</v>
          </cell>
          <cell r="H22">
            <v>441</v>
          </cell>
          <cell r="I22">
            <v>507</v>
          </cell>
          <cell r="J22">
            <v>536</v>
          </cell>
          <cell r="K22">
            <v>545</v>
          </cell>
        </row>
        <row r="23">
          <cell r="A23" t="str">
            <v>18. Pobles de l'Oest</v>
          </cell>
          <cell r="B23">
            <v>14183</v>
          </cell>
          <cell r="C23">
            <v>782</v>
          </cell>
          <cell r="D23">
            <v>680</v>
          </cell>
          <cell r="E23">
            <v>603</v>
          </cell>
          <cell r="F23">
            <v>692</v>
          </cell>
          <cell r="G23">
            <v>899</v>
          </cell>
          <cell r="H23">
            <v>1265</v>
          </cell>
          <cell r="I23">
            <v>1416</v>
          </cell>
          <cell r="J23">
            <v>1315</v>
          </cell>
          <cell r="K23">
            <v>1084</v>
          </cell>
        </row>
        <row r="24">
          <cell r="A24" t="str">
            <v>19. Pobles del Sud</v>
          </cell>
          <cell r="B24">
            <v>20598</v>
          </cell>
          <cell r="C24">
            <v>1020</v>
          </cell>
          <cell r="D24">
            <v>880</v>
          </cell>
          <cell r="E24">
            <v>930</v>
          </cell>
          <cell r="F24">
            <v>1043</v>
          </cell>
          <cell r="G24">
            <v>1258</v>
          </cell>
          <cell r="H24">
            <v>1610</v>
          </cell>
          <cell r="I24">
            <v>1697</v>
          </cell>
          <cell r="J24">
            <v>1662</v>
          </cell>
          <cell r="K24">
            <v>1623</v>
          </cell>
        </row>
        <row r="26">
          <cell r="A26" t="str">
            <v>Homes</v>
          </cell>
          <cell r="B26" t="str">
            <v>Total</v>
          </cell>
          <cell r="C26" t="str">
            <v>0 - 4</v>
          </cell>
          <cell r="D26" t="str">
            <v>5 - 9</v>
          </cell>
          <cell r="E26" t="str">
            <v>10 - 14</v>
          </cell>
          <cell r="F26" t="str">
            <v>15 - 19</v>
          </cell>
          <cell r="G26" t="str">
            <v>20 - 24</v>
          </cell>
          <cell r="H26" t="str">
            <v>25 - 29</v>
          </cell>
          <cell r="I26" t="str">
            <v>30 -34</v>
          </cell>
          <cell r="J26" t="str">
            <v>35 - 39</v>
          </cell>
          <cell r="K26" t="str">
            <v>40 - 44</v>
          </cell>
        </row>
        <row r="27">
          <cell r="A27" t="str">
            <v>València</v>
          </cell>
          <cell r="B27">
            <v>390152</v>
          </cell>
          <cell r="C27">
            <v>20252</v>
          </cell>
          <cell r="D27">
            <v>18206</v>
          </cell>
          <cell r="E27">
            <v>17647</v>
          </cell>
          <cell r="F27">
            <v>19035</v>
          </cell>
          <cell r="G27">
            <v>24636</v>
          </cell>
          <cell r="H27">
            <v>34606</v>
          </cell>
          <cell r="I27">
            <v>38398</v>
          </cell>
          <cell r="J27">
            <v>35618</v>
          </cell>
          <cell r="K27">
            <v>32730</v>
          </cell>
        </row>
        <row r="28">
          <cell r="A28" t="str">
            <v xml:space="preserve"> 1. Ciutat Vella</v>
          </cell>
          <cell r="B28">
            <v>12217</v>
          </cell>
          <cell r="C28">
            <v>574</v>
          </cell>
          <cell r="D28">
            <v>449</v>
          </cell>
          <cell r="E28">
            <v>423</v>
          </cell>
          <cell r="F28">
            <v>427</v>
          </cell>
          <cell r="G28">
            <v>635</v>
          </cell>
          <cell r="H28">
            <v>1074</v>
          </cell>
          <cell r="I28">
            <v>1338</v>
          </cell>
          <cell r="J28">
            <v>1272</v>
          </cell>
          <cell r="K28">
            <v>1063</v>
          </cell>
        </row>
        <row r="29">
          <cell r="A29" t="str">
            <v xml:space="preserve"> 2. l'Eixample</v>
          </cell>
          <cell r="B29">
            <v>20233</v>
          </cell>
          <cell r="C29">
            <v>1095</v>
          </cell>
          <cell r="D29">
            <v>933</v>
          </cell>
          <cell r="E29">
            <v>857</v>
          </cell>
          <cell r="F29">
            <v>864</v>
          </cell>
          <cell r="G29">
            <v>1175</v>
          </cell>
          <cell r="H29">
            <v>1539</v>
          </cell>
          <cell r="I29">
            <v>1913</v>
          </cell>
          <cell r="J29">
            <v>1869</v>
          </cell>
          <cell r="K29">
            <v>1742</v>
          </cell>
        </row>
        <row r="30">
          <cell r="A30" t="str">
            <v xml:space="preserve"> 3. Extramurs</v>
          </cell>
          <cell r="B30">
            <v>22898</v>
          </cell>
          <cell r="C30">
            <v>1127</v>
          </cell>
          <cell r="D30">
            <v>1035</v>
          </cell>
          <cell r="E30">
            <v>1006</v>
          </cell>
          <cell r="F30">
            <v>1010</v>
          </cell>
          <cell r="G30">
            <v>1335</v>
          </cell>
          <cell r="H30">
            <v>1815</v>
          </cell>
          <cell r="I30">
            <v>2062</v>
          </cell>
          <cell r="J30">
            <v>2033</v>
          </cell>
          <cell r="K30">
            <v>1915</v>
          </cell>
        </row>
        <row r="31">
          <cell r="A31" t="str">
            <v xml:space="preserve"> 4. Campanar</v>
          </cell>
          <cell r="B31">
            <v>16999</v>
          </cell>
          <cell r="C31">
            <v>908</v>
          </cell>
          <cell r="D31">
            <v>706</v>
          </cell>
          <cell r="E31">
            <v>710</v>
          </cell>
          <cell r="F31">
            <v>885</v>
          </cell>
          <cell r="G31">
            <v>1180</v>
          </cell>
          <cell r="H31">
            <v>1585</v>
          </cell>
          <cell r="I31">
            <v>1692</v>
          </cell>
          <cell r="J31">
            <v>1479</v>
          </cell>
          <cell r="K31">
            <v>1248</v>
          </cell>
        </row>
        <row r="32">
          <cell r="A32" t="str">
            <v xml:space="preserve"> 5. la Saïdia</v>
          </cell>
          <cell r="B32">
            <v>23301</v>
          </cell>
          <cell r="C32">
            <v>1128</v>
          </cell>
          <cell r="D32">
            <v>992</v>
          </cell>
          <cell r="E32">
            <v>1102</v>
          </cell>
          <cell r="F32">
            <v>1125</v>
          </cell>
          <cell r="G32">
            <v>1444</v>
          </cell>
          <cell r="H32">
            <v>2056</v>
          </cell>
          <cell r="I32">
            <v>2219</v>
          </cell>
          <cell r="J32">
            <v>2073</v>
          </cell>
          <cell r="K32">
            <v>1885</v>
          </cell>
        </row>
        <row r="33">
          <cell r="A33" t="str">
            <v xml:space="preserve"> 6. el Pla del Real</v>
          </cell>
          <cell r="B33">
            <v>14662</v>
          </cell>
          <cell r="C33">
            <v>757</v>
          </cell>
          <cell r="D33">
            <v>771</v>
          </cell>
          <cell r="E33">
            <v>739</v>
          </cell>
          <cell r="F33">
            <v>789</v>
          </cell>
          <cell r="G33">
            <v>935</v>
          </cell>
          <cell r="H33">
            <v>1261</v>
          </cell>
          <cell r="I33">
            <v>1342</v>
          </cell>
          <cell r="J33">
            <v>1175</v>
          </cell>
          <cell r="K33">
            <v>1050</v>
          </cell>
        </row>
        <row r="34">
          <cell r="A34" t="str">
            <v xml:space="preserve"> 7. l'Olivereta</v>
          </cell>
          <cell r="B34">
            <v>24207</v>
          </cell>
          <cell r="C34">
            <v>1204</v>
          </cell>
          <cell r="D34">
            <v>1064</v>
          </cell>
          <cell r="E34">
            <v>1043</v>
          </cell>
          <cell r="F34">
            <v>1140</v>
          </cell>
          <cell r="G34">
            <v>1406</v>
          </cell>
          <cell r="H34">
            <v>2130</v>
          </cell>
          <cell r="I34">
            <v>2362</v>
          </cell>
          <cell r="J34">
            <v>2258</v>
          </cell>
          <cell r="K34">
            <v>2101</v>
          </cell>
        </row>
        <row r="35">
          <cell r="A35" t="str">
            <v xml:space="preserve"> 8. Patraix</v>
          </cell>
          <cell r="B35">
            <v>28256</v>
          </cell>
          <cell r="C35">
            <v>1389</v>
          </cell>
          <cell r="D35">
            <v>1507</v>
          </cell>
          <cell r="E35">
            <v>1328</v>
          </cell>
          <cell r="F35">
            <v>1524</v>
          </cell>
          <cell r="G35">
            <v>1790</v>
          </cell>
          <cell r="H35">
            <v>2340</v>
          </cell>
          <cell r="I35">
            <v>2515</v>
          </cell>
          <cell r="J35">
            <v>2466</v>
          </cell>
          <cell r="K35">
            <v>2528</v>
          </cell>
        </row>
        <row r="36">
          <cell r="A36" t="str">
            <v xml:space="preserve"> 9. Jesús</v>
          </cell>
          <cell r="B36">
            <v>26567</v>
          </cell>
          <cell r="C36">
            <v>1242</v>
          </cell>
          <cell r="D36">
            <v>1060</v>
          </cell>
          <cell r="E36">
            <v>1209</v>
          </cell>
          <cell r="F36">
            <v>1373</v>
          </cell>
          <cell r="G36">
            <v>1785</v>
          </cell>
          <cell r="H36">
            <v>2539</v>
          </cell>
          <cell r="I36">
            <v>2790</v>
          </cell>
          <cell r="J36">
            <v>2326</v>
          </cell>
          <cell r="K36">
            <v>2191</v>
          </cell>
        </row>
        <row r="37">
          <cell r="A37" t="str">
            <v>10. Quatre Carreres</v>
          </cell>
          <cell r="B37">
            <v>36559</v>
          </cell>
          <cell r="C37">
            <v>1968</v>
          </cell>
          <cell r="D37">
            <v>1722</v>
          </cell>
          <cell r="E37">
            <v>1645</v>
          </cell>
          <cell r="F37">
            <v>1717</v>
          </cell>
          <cell r="G37">
            <v>2282</v>
          </cell>
          <cell r="H37">
            <v>3093</v>
          </cell>
          <cell r="I37">
            <v>3760</v>
          </cell>
          <cell r="J37">
            <v>3570</v>
          </cell>
          <cell r="K37">
            <v>3086</v>
          </cell>
        </row>
        <row r="38">
          <cell r="A38" t="str">
            <v>11. Poblats Marítims</v>
          </cell>
          <cell r="B38">
            <v>29364</v>
          </cell>
          <cell r="C38">
            <v>1528</v>
          </cell>
          <cell r="D38">
            <v>1427</v>
          </cell>
          <cell r="E38">
            <v>1342</v>
          </cell>
          <cell r="F38">
            <v>1359</v>
          </cell>
          <cell r="G38">
            <v>1944</v>
          </cell>
          <cell r="H38">
            <v>2718</v>
          </cell>
          <cell r="I38">
            <v>2854</v>
          </cell>
          <cell r="J38">
            <v>2626</v>
          </cell>
          <cell r="K38">
            <v>2507</v>
          </cell>
        </row>
        <row r="39">
          <cell r="A39" t="str">
            <v>12. Camins al Grau</v>
          </cell>
          <cell r="B39">
            <v>31713</v>
          </cell>
          <cell r="C39">
            <v>1965</v>
          </cell>
          <cell r="D39">
            <v>1694</v>
          </cell>
          <cell r="E39">
            <v>1412</v>
          </cell>
          <cell r="F39">
            <v>1457</v>
          </cell>
          <cell r="G39">
            <v>1907</v>
          </cell>
          <cell r="H39">
            <v>2709</v>
          </cell>
          <cell r="I39">
            <v>3189</v>
          </cell>
          <cell r="J39">
            <v>3393</v>
          </cell>
          <cell r="K39">
            <v>2987</v>
          </cell>
        </row>
        <row r="40">
          <cell r="A40" t="str">
            <v>13. Algirós</v>
          </cell>
          <cell r="B40">
            <v>19605</v>
          </cell>
          <cell r="C40">
            <v>845</v>
          </cell>
          <cell r="D40">
            <v>785</v>
          </cell>
          <cell r="E40">
            <v>884</v>
          </cell>
          <cell r="F40">
            <v>1081</v>
          </cell>
          <cell r="G40">
            <v>1409</v>
          </cell>
          <cell r="H40">
            <v>2025</v>
          </cell>
          <cell r="I40">
            <v>1848</v>
          </cell>
          <cell r="J40">
            <v>1406</v>
          </cell>
          <cell r="K40">
            <v>1393</v>
          </cell>
        </row>
        <row r="41">
          <cell r="A41" t="str">
            <v>14. Benimaclet</v>
          </cell>
          <cell r="B41">
            <v>14707</v>
          </cell>
          <cell r="C41">
            <v>609</v>
          </cell>
          <cell r="D41">
            <v>642</v>
          </cell>
          <cell r="E41">
            <v>744</v>
          </cell>
          <cell r="F41">
            <v>837</v>
          </cell>
          <cell r="G41">
            <v>1056</v>
          </cell>
          <cell r="H41">
            <v>1464</v>
          </cell>
          <cell r="I41">
            <v>1326</v>
          </cell>
          <cell r="J41">
            <v>1160</v>
          </cell>
          <cell r="K41">
            <v>1096</v>
          </cell>
        </row>
        <row r="42">
          <cell r="A42" t="str">
            <v>15. Rascanya</v>
          </cell>
          <cell r="B42">
            <v>26502</v>
          </cell>
          <cell r="C42">
            <v>1552</v>
          </cell>
          <cell r="D42">
            <v>1318</v>
          </cell>
          <cell r="E42">
            <v>1266</v>
          </cell>
          <cell r="F42">
            <v>1317</v>
          </cell>
          <cell r="G42">
            <v>1716</v>
          </cell>
          <cell r="H42">
            <v>2468</v>
          </cell>
          <cell r="I42">
            <v>2990</v>
          </cell>
          <cell r="J42">
            <v>2579</v>
          </cell>
          <cell r="K42">
            <v>2333</v>
          </cell>
        </row>
        <row r="43">
          <cell r="A43" t="str">
            <v>16. Benicalap</v>
          </cell>
          <cell r="B43">
            <v>21921</v>
          </cell>
          <cell r="C43">
            <v>1241</v>
          </cell>
          <cell r="D43">
            <v>1140</v>
          </cell>
          <cell r="E43">
            <v>1004</v>
          </cell>
          <cell r="F43">
            <v>1085</v>
          </cell>
          <cell r="G43">
            <v>1365</v>
          </cell>
          <cell r="H43">
            <v>2055</v>
          </cell>
          <cell r="I43">
            <v>2298</v>
          </cell>
          <cell r="J43">
            <v>2157</v>
          </cell>
          <cell r="K43">
            <v>1958</v>
          </cell>
        </row>
        <row r="44">
          <cell r="A44" t="str">
            <v>17. Pobles del Nord</v>
          </cell>
          <cell r="B44">
            <v>3123</v>
          </cell>
          <cell r="C44">
            <v>179</v>
          </cell>
          <cell r="D44">
            <v>159</v>
          </cell>
          <cell r="E44">
            <v>153</v>
          </cell>
          <cell r="F44">
            <v>173</v>
          </cell>
          <cell r="G44">
            <v>166</v>
          </cell>
          <cell r="H44">
            <v>227</v>
          </cell>
          <cell r="I44">
            <v>260</v>
          </cell>
          <cell r="J44">
            <v>259</v>
          </cell>
          <cell r="K44">
            <v>273</v>
          </cell>
        </row>
        <row r="45">
          <cell r="A45" t="str">
            <v>18. Pobles de l'Oest</v>
          </cell>
          <cell r="B45">
            <v>7036</v>
          </cell>
          <cell r="C45">
            <v>403</v>
          </cell>
          <cell r="D45">
            <v>361</v>
          </cell>
          <cell r="E45">
            <v>314</v>
          </cell>
          <cell r="F45">
            <v>328</v>
          </cell>
          <cell r="G45">
            <v>447</v>
          </cell>
          <cell r="H45">
            <v>660</v>
          </cell>
          <cell r="I45">
            <v>748</v>
          </cell>
          <cell r="J45">
            <v>689</v>
          </cell>
          <cell r="K45">
            <v>556</v>
          </cell>
        </row>
        <row r="46">
          <cell r="A46" t="str">
            <v>19. Pobles del Sud</v>
          </cell>
          <cell r="B46">
            <v>10282</v>
          </cell>
          <cell r="C46">
            <v>538</v>
          </cell>
          <cell r="D46">
            <v>441</v>
          </cell>
          <cell r="E46">
            <v>466</v>
          </cell>
          <cell r="F46">
            <v>544</v>
          </cell>
          <cell r="G46">
            <v>659</v>
          </cell>
          <cell r="H46">
            <v>848</v>
          </cell>
          <cell r="I46">
            <v>892</v>
          </cell>
          <cell r="J46">
            <v>828</v>
          </cell>
          <cell r="K46">
            <v>818</v>
          </cell>
        </row>
        <row r="48">
          <cell r="A48" t="str">
            <v>Dones</v>
          </cell>
          <cell r="B48" t="str">
            <v>Total</v>
          </cell>
          <cell r="C48" t="str">
            <v>0 - 4</v>
          </cell>
          <cell r="D48" t="str">
            <v>5 - 9</v>
          </cell>
          <cell r="E48" t="str">
            <v>10 - 14</v>
          </cell>
          <cell r="F48" t="str">
            <v>15 - 19</v>
          </cell>
          <cell r="G48" t="str">
            <v>20 - 24</v>
          </cell>
          <cell r="H48" t="str">
            <v>25 - 29</v>
          </cell>
          <cell r="I48" t="str">
            <v>30 -34</v>
          </cell>
          <cell r="J48" t="str">
            <v>35 - 39</v>
          </cell>
          <cell r="K48" t="str">
            <v>40 - 44</v>
          </cell>
        </row>
        <row r="49">
          <cell r="A49" t="str">
            <v>València</v>
          </cell>
          <cell r="B49">
            <v>419912</v>
          </cell>
          <cell r="C49">
            <v>19526</v>
          </cell>
          <cell r="D49">
            <v>17247</v>
          </cell>
          <cell r="E49">
            <v>16746</v>
          </cell>
          <cell r="F49">
            <v>18196</v>
          </cell>
          <cell r="G49">
            <v>23620</v>
          </cell>
          <cell r="H49">
            <v>32222</v>
          </cell>
          <cell r="I49">
            <v>35675</v>
          </cell>
          <cell r="J49">
            <v>33301</v>
          </cell>
          <cell r="K49">
            <v>32565</v>
          </cell>
        </row>
        <row r="50">
          <cell r="A50" t="str">
            <v xml:space="preserve"> 1. Ciutat Vella</v>
          </cell>
          <cell r="B50">
            <v>13571</v>
          </cell>
          <cell r="C50">
            <v>542</v>
          </cell>
          <cell r="D50">
            <v>409</v>
          </cell>
          <cell r="E50">
            <v>372</v>
          </cell>
          <cell r="F50">
            <v>428</v>
          </cell>
          <cell r="G50">
            <v>695</v>
          </cell>
          <cell r="H50">
            <v>1031</v>
          </cell>
          <cell r="I50">
            <v>1240</v>
          </cell>
          <cell r="J50">
            <v>1109</v>
          </cell>
          <cell r="K50">
            <v>949</v>
          </cell>
        </row>
        <row r="51">
          <cell r="A51" t="str">
            <v xml:space="preserve"> 2. l'Eixample</v>
          </cell>
          <cell r="B51">
            <v>23875</v>
          </cell>
          <cell r="C51">
            <v>1025</v>
          </cell>
          <cell r="D51">
            <v>919</v>
          </cell>
          <cell r="E51">
            <v>806</v>
          </cell>
          <cell r="F51">
            <v>824</v>
          </cell>
          <cell r="G51">
            <v>1144</v>
          </cell>
          <cell r="H51">
            <v>1516</v>
          </cell>
          <cell r="I51">
            <v>1854</v>
          </cell>
          <cell r="J51">
            <v>1823</v>
          </cell>
          <cell r="K51">
            <v>1851</v>
          </cell>
        </row>
        <row r="52">
          <cell r="A52" t="str">
            <v xml:space="preserve"> 3. Extramurs</v>
          </cell>
          <cell r="B52">
            <v>27273</v>
          </cell>
          <cell r="C52">
            <v>1114</v>
          </cell>
          <cell r="D52">
            <v>1039</v>
          </cell>
          <cell r="E52">
            <v>964</v>
          </cell>
          <cell r="F52">
            <v>972</v>
          </cell>
          <cell r="G52">
            <v>1287</v>
          </cell>
          <cell r="H52">
            <v>1778</v>
          </cell>
          <cell r="I52">
            <v>2024</v>
          </cell>
          <cell r="J52">
            <v>2183</v>
          </cell>
          <cell r="K52">
            <v>1941</v>
          </cell>
        </row>
        <row r="53">
          <cell r="A53" t="str">
            <v xml:space="preserve"> 4. Campanar</v>
          </cell>
          <cell r="B53">
            <v>18375</v>
          </cell>
          <cell r="C53">
            <v>924</v>
          </cell>
          <cell r="D53">
            <v>738</v>
          </cell>
          <cell r="E53">
            <v>682</v>
          </cell>
          <cell r="F53">
            <v>868</v>
          </cell>
          <cell r="G53">
            <v>1096</v>
          </cell>
          <cell r="H53">
            <v>1422</v>
          </cell>
          <cell r="I53">
            <v>1627</v>
          </cell>
          <cell r="J53">
            <v>1442</v>
          </cell>
          <cell r="K53">
            <v>1355</v>
          </cell>
        </row>
        <row r="54">
          <cell r="A54" t="str">
            <v xml:space="preserve"> 5. la Saïdia</v>
          </cell>
          <cell r="B54">
            <v>26188</v>
          </cell>
          <cell r="C54">
            <v>1032</v>
          </cell>
          <cell r="D54">
            <v>986</v>
          </cell>
          <cell r="E54">
            <v>989</v>
          </cell>
          <cell r="F54">
            <v>1077</v>
          </cell>
          <cell r="G54">
            <v>1473</v>
          </cell>
          <cell r="H54">
            <v>1996</v>
          </cell>
          <cell r="I54">
            <v>2177</v>
          </cell>
          <cell r="J54">
            <v>1935</v>
          </cell>
          <cell r="K54">
            <v>1924</v>
          </cell>
        </row>
        <row r="55">
          <cell r="A55" t="str">
            <v xml:space="preserve"> 6. el Pla del Real</v>
          </cell>
          <cell r="B55">
            <v>16885</v>
          </cell>
          <cell r="C55">
            <v>842</v>
          </cell>
          <cell r="D55">
            <v>759</v>
          </cell>
          <cell r="E55">
            <v>723</v>
          </cell>
          <cell r="F55">
            <v>760</v>
          </cell>
          <cell r="G55">
            <v>941</v>
          </cell>
          <cell r="H55">
            <v>1312</v>
          </cell>
          <cell r="I55">
            <v>1303</v>
          </cell>
          <cell r="J55">
            <v>1210</v>
          </cell>
          <cell r="K55">
            <v>1187</v>
          </cell>
        </row>
        <row r="56">
          <cell r="A56" t="str">
            <v xml:space="preserve"> 7. l'Olivereta</v>
          </cell>
          <cell r="B56">
            <v>26718</v>
          </cell>
          <cell r="C56">
            <v>1180</v>
          </cell>
          <cell r="D56">
            <v>1045</v>
          </cell>
          <cell r="E56">
            <v>1058</v>
          </cell>
          <cell r="F56">
            <v>1072</v>
          </cell>
          <cell r="G56">
            <v>1470</v>
          </cell>
          <cell r="H56">
            <v>1924</v>
          </cell>
          <cell r="I56">
            <v>2104</v>
          </cell>
          <cell r="J56">
            <v>2046</v>
          </cell>
          <cell r="K56">
            <v>2034</v>
          </cell>
        </row>
        <row r="57">
          <cell r="A57" t="str">
            <v xml:space="preserve"> 8. Patraix</v>
          </cell>
          <cell r="B57">
            <v>30389</v>
          </cell>
          <cell r="C57">
            <v>1374</v>
          </cell>
          <cell r="D57">
            <v>1292</v>
          </cell>
          <cell r="E57">
            <v>1346</v>
          </cell>
          <cell r="F57">
            <v>1411</v>
          </cell>
          <cell r="G57">
            <v>1680</v>
          </cell>
          <cell r="H57">
            <v>2262</v>
          </cell>
          <cell r="I57">
            <v>2465</v>
          </cell>
          <cell r="J57">
            <v>2441</v>
          </cell>
          <cell r="K57">
            <v>2638</v>
          </cell>
        </row>
        <row r="58">
          <cell r="A58" t="str">
            <v xml:space="preserve"> 9. Jesús</v>
          </cell>
          <cell r="B58">
            <v>27610</v>
          </cell>
          <cell r="C58">
            <v>1227</v>
          </cell>
          <cell r="D58">
            <v>1091</v>
          </cell>
          <cell r="E58">
            <v>1110</v>
          </cell>
          <cell r="F58">
            <v>1207</v>
          </cell>
          <cell r="G58">
            <v>1665</v>
          </cell>
          <cell r="H58">
            <v>2162</v>
          </cell>
          <cell r="I58">
            <v>2512</v>
          </cell>
          <cell r="J58">
            <v>2133</v>
          </cell>
          <cell r="K58">
            <v>2204</v>
          </cell>
        </row>
        <row r="59">
          <cell r="A59" t="str">
            <v>10. Quatre Carreres</v>
          </cell>
          <cell r="B59">
            <v>38701</v>
          </cell>
          <cell r="C59">
            <v>1823</v>
          </cell>
          <cell r="D59">
            <v>1673</v>
          </cell>
          <cell r="E59">
            <v>1558</v>
          </cell>
          <cell r="F59">
            <v>1640</v>
          </cell>
          <cell r="G59">
            <v>2175</v>
          </cell>
          <cell r="H59">
            <v>2961</v>
          </cell>
          <cell r="I59">
            <v>3390</v>
          </cell>
          <cell r="J59">
            <v>3198</v>
          </cell>
          <cell r="K59">
            <v>3171</v>
          </cell>
        </row>
        <row r="60">
          <cell r="A60" t="str">
            <v>11. Poblats Marítims</v>
          </cell>
          <cell r="B60">
            <v>30655</v>
          </cell>
          <cell r="C60">
            <v>1487</v>
          </cell>
          <cell r="D60">
            <v>1274</v>
          </cell>
          <cell r="E60">
            <v>1289</v>
          </cell>
          <cell r="F60">
            <v>1393</v>
          </cell>
          <cell r="G60">
            <v>1804</v>
          </cell>
          <cell r="H60">
            <v>2375</v>
          </cell>
          <cell r="I60">
            <v>2523</v>
          </cell>
          <cell r="J60">
            <v>2329</v>
          </cell>
          <cell r="K60">
            <v>2318</v>
          </cell>
        </row>
        <row r="61">
          <cell r="A61" t="str">
            <v>12. Camins al Grau</v>
          </cell>
          <cell r="B61">
            <v>32906</v>
          </cell>
          <cell r="C61">
            <v>1810</v>
          </cell>
          <cell r="D61">
            <v>1583</v>
          </cell>
          <cell r="E61">
            <v>1372</v>
          </cell>
          <cell r="F61">
            <v>1383</v>
          </cell>
          <cell r="G61">
            <v>1727</v>
          </cell>
          <cell r="H61">
            <v>2467</v>
          </cell>
          <cell r="I61">
            <v>3061</v>
          </cell>
          <cell r="J61">
            <v>3113</v>
          </cell>
          <cell r="K61">
            <v>2727</v>
          </cell>
        </row>
        <row r="62">
          <cell r="A62" t="str">
            <v>13. Algirós</v>
          </cell>
          <cell r="B62">
            <v>21072</v>
          </cell>
          <cell r="C62">
            <v>728</v>
          </cell>
          <cell r="D62">
            <v>747</v>
          </cell>
          <cell r="E62">
            <v>842</v>
          </cell>
          <cell r="F62">
            <v>1009</v>
          </cell>
          <cell r="G62">
            <v>1314</v>
          </cell>
          <cell r="H62">
            <v>1849</v>
          </cell>
          <cell r="I62">
            <v>1685</v>
          </cell>
          <cell r="J62">
            <v>1358</v>
          </cell>
          <cell r="K62">
            <v>1539</v>
          </cell>
        </row>
        <row r="63">
          <cell r="A63" t="str">
            <v>14. Benimaclet</v>
          </cell>
          <cell r="B63">
            <v>16082</v>
          </cell>
          <cell r="C63">
            <v>646</v>
          </cell>
          <cell r="D63">
            <v>639</v>
          </cell>
          <cell r="E63">
            <v>668</v>
          </cell>
          <cell r="F63">
            <v>799</v>
          </cell>
          <cell r="G63">
            <v>1031</v>
          </cell>
          <cell r="H63">
            <v>1437</v>
          </cell>
          <cell r="I63">
            <v>1289</v>
          </cell>
          <cell r="J63">
            <v>1045</v>
          </cell>
          <cell r="K63">
            <v>1212</v>
          </cell>
        </row>
        <row r="64">
          <cell r="A64" t="str">
            <v>15. Rascanya</v>
          </cell>
          <cell r="B64">
            <v>26685</v>
          </cell>
          <cell r="C64">
            <v>1592</v>
          </cell>
          <cell r="D64">
            <v>1165</v>
          </cell>
          <cell r="E64">
            <v>1156</v>
          </cell>
          <cell r="F64">
            <v>1288</v>
          </cell>
          <cell r="G64">
            <v>1582</v>
          </cell>
          <cell r="H64">
            <v>2247</v>
          </cell>
          <cell r="I64">
            <v>2636</v>
          </cell>
          <cell r="J64">
            <v>2297</v>
          </cell>
          <cell r="K64">
            <v>2115</v>
          </cell>
        </row>
        <row r="65">
          <cell r="A65" t="str">
            <v>16. Benicalap</v>
          </cell>
          <cell r="B65">
            <v>22094</v>
          </cell>
          <cell r="C65">
            <v>1140</v>
          </cell>
          <cell r="D65">
            <v>993</v>
          </cell>
          <cell r="E65">
            <v>935</v>
          </cell>
          <cell r="F65">
            <v>1033</v>
          </cell>
          <cell r="G65">
            <v>1314</v>
          </cell>
          <cell r="H65">
            <v>1902</v>
          </cell>
          <cell r="I65">
            <v>2065</v>
          </cell>
          <cell r="J65">
            <v>1902</v>
          </cell>
          <cell r="K65">
            <v>1795</v>
          </cell>
        </row>
        <row r="66">
          <cell r="A66" t="str">
            <v>17. Pobles del Nord</v>
          </cell>
          <cell r="B66">
            <v>3370</v>
          </cell>
          <cell r="C66">
            <v>179</v>
          </cell>
          <cell r="D66">
            <v>137</v>
          </cell>
          <cell r="E66">
            <v>123</v>
          </cell>
          <cell r="F66">
            <v>169</v>
          </cell>
          <cell r="G66">
            <v>171</v>
          </cell>
          <cell r="H66">
            <v>214</v>
          </cell>
          <cell r="I66">
            <v>247</v>
          </cell>
          <cell r="J66">
            <v>277</v>
          </cell>
          <cell r="K66">
            <v>272</v>
          </cell>
        </row>
        <row r="67">
          <cell r="A67" t="str">
            <v>18. Pobles de l'Oest</v>
          </cell>
          <cell r="B67">
            <v>7147</v>
          </cell>
          <cell r="C67">
            <v>379</v>
          </cell>
          <cell r="D67">
            <v>319</v>
          </cell>
          <cell r="E67">
            <v>289</v>
          </cell>
          <cell r="F67">
            <v>364</v>
          </cell>
          <cell r="G67">
            <v>452</v>
          </cell>
          <cell r="H67">
            <v>605</v>
          </cell>
          <cell r="I67">
            <v>668</v>
          </cell>
          <cell r="J67">
            <v>626</v>
          </cell>
          <cell r="K67">
            <v>528</v>
          </cell>
        </row>
        <row r="68">
          <cell r="A68" t="str">
            <v>19. Pobles del Sud</v>
          </cell>
          <cell r="B68">
            <v>10316</v>
          </cell>
          <cell r="C68">
            <v>482</v>
          </cell>
          <cell r="D68">
            <v>439</v>
          </cell>
          <cell r="E68">
            <v>464</v>
          </cell>
          <cell r="F68">
            <v>499</v>
          </cell>
          <cell r="G68">
            <v>599</v>
          </cell>
          <cell r="H68">
            <v>762</v>
          </cell>
          <cell r="I68">
            <v>805</v>
          </cell>
          <cell r="J68">
            <v>834</v>
          </cell>
          <cell r="K68">
            <v>805</v>
          </cell>
        </row>
        <row r="70">
          <cell r="A70" t="str">
            <v>(Continuació)</v>
          </cell>
        </row>
        <row r="71">
          <cell r="B71" t="str">
            <v>45 - 49</v>
          </cell>
          <cell r="C71" t="str">
            <v>50 - 54</v>
          </cell>
          <cell r="D71" t="str">
            <v>55 - 59</v>
          </cell>
          <cell r="E71" t="str">
            <v>60 - 64</v>
          </cell>
          <cell r="F71" t="str">
            <v>65 - 69</v>
          </cell>
          <cell r="G71" t="str">
            <v>70 - 74</v>
          </cell>
          <cell r="H71" t="str">
            <v>75 - 79</v>
          </cell>
          <cell r="I71" t="str">
            <v>80 - 84</v>
          </cell>
          <cell r="J71" t="str">
            <v>85 - 89</v>
          </cell>
          <cell r="K71" t="str">
            <v>90 i més</v>
          </cell>
        </row>
        <row r="72">
          <cell r="A72" t="str">
            <v>València</v>
          </cell>
          <cell r="B72">
            <v>58598</v>
          </cell>
          <cell r="C72">
            <v>50579</v>
          </cell>
          <cell r="D72">
            <v>47638</v>
          </cell>
          <cell r="E72">
            <v>43261</v>
          </cell>
          <cell r="F72">
            <v>35383</v>
          </cell>
          <cell r="G72">
            <v>34936</v>
          </cell>
          <cell r="H72">
            <v>30581</v>
          </cell>
          <cell r="I72">
            <v>21817</v>
          </cell>
          <cell r="J72">
            <v>11658</v>
          </cell>
          <cell r="K72">
            <v>5387</v>
          </cell>
        </row>
        <row r="73">
          <cell r="A73" t="str">
            <v xml:space="preserve"> 1. Ciutat Vella</v>
          </cell>
          <cell r="B73">
            <v>1720</v>
          </cell>
          <cell r="C73">
            <v>1526</v>
          </cell>
          <cell r="D73">
            <v>1484</v>
          </cell>
          <cell r="E73">
            <v>1431</v>
          </cell>
          <cell r="F73">
            <v>1182</v>
          </cell>
          <cell r="G73">
            <v>1179</v>
          </cell>
          <cell r="H73">
            <v>1277</v>
          </cell>
          <cell r="I73">
            <v>953</v>
          </cell>
          <cell r="J73">
            <v>637</v>
          </cell>
          <cell r="K73">
            <v>369</v>
          </cell>
        </row>
        <row r="74">
          <cell r="A74" t="str">
            <v xml:space="preserve"> 2. l'Eixample</v>
          </cell>
          <cell r="B74">
            <v>3097</v>
          </cell>
          <cell r="C74">
            <v>2644</v>
          </cell>
          <cell r="D74">
            <v>2464</v>
          </cell>
          <cell r="E74">
            <v>2378</v>
          </cell>
          <cell r="F74">
            <v>2129</v>
          </cell>
          <cell r="G74">
            <v>2186</v>
          </cell>
          <cell r="H74">
            <v>2122</v>
          </cell>
          <cell r="I74">
            <v>1775</v>
          </cell>
          <cell r="J74">
            <v>980</v>
          </cell>
          <cell r="K74">
            <v>584</v>
          </cell>
        </row>
        <row r="75">
          <cell r="A75" t="str">
            <v xml:space="preserve"> 3. Extramurs</v>
          </cell>
          <cell r="B75">
            <v>3610</v>
          </cell>
          <cell r="C75">
            <v>3140</v>
          </cell>
          <cell r="D75">
            <v>2800</v>
          </cell>
          <cell r="E75">
            <v>2715</v>
          </cell>
          <cell r="F75">
            <v>2458</v>
          </cell>
          <cell r="G75">
            <v>2571</v>
          </cell>
          <cell r="H75">
            <v>2548</v>
          </cell>
          <cell r="I75">
            <v>1976</v>
          </cell>
          <cell r="J75">
            <v>1135</v>
          </cell>
          <cell r="K75">
            <v>578</v>
          </cell>
        </row>
        <row r="76">
          <cell r="A76" t="str">
            <v xml:space="preserve"> 4. Campanar</v>
          </cell>
          <cell r="B76">
            <v>2532</v>
          </cell>
          <cell r="C76">
            <v>2554</v>
          </cell>
          <cell r="D76">
            <v>2381</v>
          </cell>
          <cell r="E76">
            <v>2165</v>
          </cell>
          <cell r="F76">
            <v>1516</v>
          </cell>
          <cell r="G76">
            <v>1285</v>
          </cell>
          <cell r="H76">
            <v>1052</v>
          </cell>
          <cell r="I76">
            <v>741</v>
          </cell>
          <cell r="J76">
            <v>421</v>
          </cell>
          <cell r="K76">
            <v>180</v>
          </cell>
        </row>
        <row r="77">
          <cell r="A77" t="str">
            <v xml:space="preserve"> 5. la Saïdia</v>
          </cell>
          <cell r="B77">
            <v>3434</v>
          </cell>
          <cell r="C77">
            <v>2926</v>
          </cell>
          <cell r="D77">
            <v>2810</v>
          </cell>
          <cell r="E77">
            <v>2782</v>
          </cell>
          <cell r="F77">
            <v>2461</v>
          </cell>
          <cell r="G77">
            <v>2378</v>
          </cell>
          <cell r="H77">
            <v>2192</v>
          </cell>
          <cell r="I77">
            <v>1592</v>
          </cell>
          <cell r="J77">
            <v>864</v>
          </cell>
          <cell r="K77">
            <v>437</v>
          </cell>
        </row>
        <row r="78">
          <cell r="A78" t="str">
            <v xml:space="preserve"> 6. el Pla del Real</v>
          </cell>
          <cell r="B78">
            <v>2139</v>
          </cell>
          <cell r="C78">
            <v>1924</v>
          </cell>
          <cell r="D78">
            <v>1965</v>
          </cell>
          <cell r="E78">
            <v>1976</v>
          </cell>
          <cell r="F78">
            <v>1583</v>
          </cell>
          <cell r="G78">
            <v>1435</v>
          </cell>
          <cell r="H78">
            <v>1113</v>
          </cell>
          <cell r="I78">
            <v>839</v>
          </cell>
          <cell r="J78">
            <v>478</v>
          </cell>
          <cell r="K78">
            <v>239</v>
          </cell>
        </row>
        <row r="79">
          <cell r="A79" t="str">
            <v xml:space="preserve"> 7. l'Olivereta</v>
          </cell>
          <cell r="B79">
            <v>3633</v>
          </cell>
          <cell r="C79">
            <v>2734</v>
          </cell>
          <cell r="D79">
            <v>2716</v>
          </cell>
          <cell r="E79">
            <v>2639</v>
          </cell>
          <cell r="F79">
            <v>2506</v>
          </cell>
          <cell r="G79">
            <v>2686</v>
          </cell>
          <cell r="H79">
            <v>2493</v>
          </cell>
          <cell r="I79">
            <v>1653</v>
          </cell>
          <cell r="J79">
            <v>862</v>
          </cell>
          <cell r="K79">
            <v>362</v>
          </cell>
        </row>
        <row r="80">
          <cell r="A80" t="str">
            <v xml:space="preserve"> 8. Patraix</v>
          </cell>
          <cell r="B80">
            <v>4738</v>
          </cell>
          <cell r="C80">
            <v>4050</v>
          </cell>
          <cell r="D80">
            <v>3841</v>
          </cell>
          <cell r="E80">
            <v>3045</v>
          </cell>
          <cell r="F80">
            <v>2245</v>
          </cell>
          <cell r="G80">
            <v>2172</v>
          </cell>
          <cell r="H80">
            <v>1908</v>
          </cell>
          <cell r="I80">
            <v>1376</v>
          </cell>
          <cell r="J80">
            <v>708</v>
          </cell>
          <cell r="K80">
            <v>266</v>
          </cell>
        </row>
        <row r="81">
          <cell r="A81" t="str">
            <v xml:space="preserve"> 9. Jesús</v>
          </cell>
          <cell r="B81">
            <v>4014</v>
          </cell>
          <cell r="C81">
            <v>3551</v>
          </cell>
          <cell r="D81">
            <v>3318</v>
          </cell>
          <cell r="E81">
            <v>2725</v>
          </cell>
          <cell r="F81">
            <v>2319</v>
          </cell>
          <cell r="G81">
            <v>2231</v>
          </cell>
          <cell r="H81">
            <v>1947</v>
          </cell>
          <cell r="I81">
            <v>1285</v>
          </cell>
          <cell r="J81">
            <v>688</v>
          </cell>
          <cell r="K81">
            <v>273</v>
          </cell>
        </row>
        <row r="82">
          <cell r="A82" t="str">
            <v>10. Quatre Carreres</v>
          </cell>
          <cell r="B82">
            <v>5260</v>
          </cell>
          <cell r="C82">
            <v>4393</v>
          </cell>
          <cell r="D82">
            <v>4287</v>
          </cell>
          <cell r="E82">
            <v>4242</v>
          </cell>
          <cell r="F82">
            <v>3509</v>
          </cell>
          <cell r="G82">
            <v>3291</v>
          </cell>
          <cell r="H82">
            <v>2689</v>
          </cell>
          <cell r="I82">
            <v>1770</v>
          </cell>
          <cell r="J82">
            <v>963</v>
          </cell>
          <cell r="K82">
            <v>424</v>
          </cell>
        </row>
        <row r="83">
          <cell r="A83" t="str">
            <v>11. Poblats Marítims</v>
          </cell>
          <cell r="B83">
            <v>4336</v>
          </cell>
          <cell r="C83">
            <v>3788</v>
          </cell>
          <cell r="D83">
            <v>3372</v>
          </cell>
          <cell r="E83">
            <v>2923</v>
          </cell>
          <cell r="F83">
            <v>2481</v>
          </cell>
          <cell r="G83">
            <v>2710</v>
          </cell>
          <cell r="H83">
            <v>2398</v>
          </cell>
          <cell r="I83">
            <v>1747</v>
          </cell>
          <cell r="J83">
            <v>792</v>
          </cell>
          <cell r="K83">
            <v>375</v>
          </cell>
        </row>
        <row r="84">
          <cell r="A84" t="str">
            <v>12. Camins al Grau</v>
          </cell>
          <cell r="B84">
            <v>4766</v>
          </cell>
          <cell r="C84">
            <v>3890</v>
          </cell>
          <cell r="D84">
            <v>3449</v>
          </cell>
          <cell r="E84">
            <v>3097</v>
          </cell>
          <cell r="F84">
            <v>2573</v>
          </cell>
          <cell r="G84">
            <v>2397</v>
          </cell>
          <cell r="H84">
            <v>1991</v>
          </cell>
          <cell r="I84">
            <v>1432</v>
          </cell>
          <cell r="J84">
            <v>754</v>
          </cell>
          <cell r="K84">
            <v>314</v>
          </cell>
        </row>
        <row r="85">
          <cell r="A85" t="str">
            <v>13. Algirós</v>
          </cell>
          <cell r="B85">
            <v>3150</v>
          </cell>
          <cell r="C85">
            <v>2880</v>
          </cell>
          <cell r="D85">
            <v>2961</v>
          </cell>
          <cell r="E85">
            <v>2500</v>
          </cell>
          <cell r="F85">
            <v>1726</v>
          </cell>
          <cell r="G85">
            <v>1640</v>
          </cell>
          <cell r="H85">
            <v>1379</v>
          </cell>
          <cell r="I85">
            <v>947</v>
          </cell>
          <cell r="J85">
            <v>534</v>
          </cell>
          <cell r="K85">
            <v>213</v>
          </cell>
        </row>
        <row r="86">
          <cell r="A86" t="str">
            <v>14. Benimaclet</v>
          </cell>
          <cell r="B86">
            <v>2394</v>
          </cell>
          <cell r="C86">
            <v>2206</v>
          </cell>
          <cell r="D86">
            <v>2033</v>
          </cell>
          <cell r="E86">
            <v>1619</v>
          </cell>
          <cell r="F86">
            <v>1290</v>
          </cell>
          <cell r="G86">
            <v>1248</v>
          </cell>
          <cell r="H86">
            <v>1029</v>
          </cell>
          <cell r="I86">
            <v>701</v>
          </cell>
          <cell r="J86">
            <v>416</v>
          </cell>
          <cell r="K86">
            <v>153</v>
          </cell>
        </row>
        <row r="87">
          <cell r="A87" t="str">
            <v>15. Rascanya</v>
          </cell>
          <cell r="B87">
            <v>3592</v>
          </cell>
          <cell r="C87">
            <v>3022</v>
          </cell>
          <cell r="D87">
            <v>2718</v>
          </cell>
          <cell r="E87">
            <v>2607</v>
          </cell>
          <cell r="F87">
            <v>2055</v>
          </cell>
          <cell r="G87">
            <v>2118</v>
          </cell>
          <cell r="H87">
            <v>1709</v>
          </cell>
          <cell r="I87">
            <v>1049</v>
          </cell>
          <cell r="J87">
            <v>496</v>
          </cell>
          <cell r="K87">
            <v>204</v>
          </cell>
        </row>
        <row r="88">
          <cell r="A88" t="str">
            <v>16. Benicalap</v>
          </cell>
          <cell r="B88">
            <v>3048</v>
          </cell>
          <cell r="C88">
            <v>2622</v>
          </cell>
          <cell r="D88">
            <v>2497</v>
          </cell>
          <cell r="E88">
            <v>2231</v>
          </cell>
          <cell r="F88">
            <v>1692</v>
          </cell>
          <cell r="G88">
            <v>1677</v>
          </cell>
          <cell r="H88">
            <v>1315</v>
          </cell>
          <cell r="I88">
            <v>933</v>
          </cell>
          <cell r="J88">
            <v>410</v>
          </cell>
          <cell r="K88">
            <v>208</v>
          </cell>
        </row>
        <row r="89">
          <cell r="A89" t="str">
            <v>17. Pobles del Nord</v>
          </cell>
          <cell r="B89">
            <v>489</v>
          </cell>
          <cell r="C89">
            <v>420</v>
          </cell>
          <cell r="D89">
            <v>381</v>
          </cell>
          <cell r="E89">
            <v>348</v>
          </cell>
          <cell r="F89">
            <v>265</v>
          </cell>
          <cell r="G89">
            <v>304</v>
          </cell>
          <cell r="H89">
            <v>269</v>
          </cell>
          <cell r="I89">
            <v>190</v>
          </cell>
          <cell r="J89">
            <v>145</v>
          </cell>
          <cell r="K89">
            <v>44</v>
          </cell>
        </row>
        <row r="90">
          <cell r="A90" t="str">
            <v>18. Pobles de l'Oest</v>
          </cell>
          <cell r="B90">
            <v>1043</v>
          </cell>
          <cell r="C90">
            <v>885</v>
          </cell>
          <cell r="D90">
            <v>782</v>
          </cell>
          <cell r="E90">
            <v>755</v>
          </cell>
          <cell r="F90">
            <v>490</v>
          </cell>
          <cell r="G90">
            <v>577</v>
          </cell>
          <cell r="H90">
            <v>413</v>
          </cell>
          <cell r="I90">
            <v>305</v>
          </cell>
          <cell r="J90">
            <v>134</v>
          </cell>
          <cell r="K90">
            <v>63</v>
          </cell>
        </row>
        <row r="91">
          <cell r="A91" t="str">
            <v>19. Pobles del Sud</v>
          </cell>
          <cell r="B91">
            <v>1603</v>
          </cell>
          <cell r="C91">
            <v>1424</v>
          </cell>
          <cell r="D91">
            <v>1379</v>
          </cell>
          <cell r="E91">
            <v>1083</v>
          </cell>
          <cell r="F91">
            <v>903</v>
          </cell>
          <cell r="G91">
            <v>851</v>
          </cell>
          <cell r="H91">
            <v>737</v>
          </cell>
          <cell r="I91">
            <v>553</v>
          </cell>
          <cell r="J91">
            <v>241</v>
          </cell>
          <cell r="K91">
            <v>101</v>
          </cell>
        </row>
        <row r="93">
          <cell r="A93" t="str">
            <v>Homes</v>
          </cell>
          <cell r="B93" t="str">
            <v>45 - 49</v>
          </cell>
          <cell r="C93" t="str">
            <v>50 - 54</v>
          </cell>
          <cell r="D93" t="str">
            <v>55 - 59</v>
          </cell>
          <cell r="E93" t="str">
            <v>60 - 64</v>
          </cell>
          <cell r="F93" t="str">
            <v>65 - 69</v>
          </cell>
          <cell r="G93" t="str">
            <v>70 - 74</v>
          </cell>
          <cell r="H93" t="str">
            <v>75 - 79</v>
          </cell>
          <cell r="I93" t="str">
            <v>80 - 84</v>
          </cell>
          <cell r="J93" t="str">
            <v>85 - 89</v>
          </cell>
          <cell r="K93" t="str">
            <v>90 i més</v>
          </cell>
        </row>
        <row r="94">
          <cell r="A94" t="str">
            <v>València</v>
          </cell>
          <cell r="B94">
            <v>28446</v>
          </cell>
          <cell r="C94">
            <v>23729</v>
          </cell>
          <cell r="D94">
            <v>22129</v>
          </cell>
          <cell r="E94">
            <v>19715</v>
          </cell>
          <cell r="F94">
            <v>15699</v>
          </cell>
          <cell r="G94">
            <v>14928</v>
          </cell>
          <cell r="H94">
            <v>12039</v>
          </cell>
          <cell r="I94">
            <v>7587</v>
          </cell>
          <cell r="J94">
            <v>3375</v>
          </cell>
          <cell r="K94">
            <v>1377</v>
          </cell>
        </row>
        <row r="95">
          <cell r="A95" t="str">
            <v xml:space="preserve"> 1. Ciutat Vella</v>
          </cell>
          <cell r="B95">
            <v>850</v>
          </cell>
          <cell r="C95">
            <v>741</v>
          </cell>
          <cell r="D95">
            <v>716</v>
          </cell>
          <cell r="E95">
            <v>652</v>
          </cell>
          <cell r="F95">
            <v>520</v>
          </cell>
          <cell r="G95">
            <v>451</v>
          </cell>
          <cell r="H95">
            <v>484</v>
          </cell>
          <cell r="I95">
            <v>305</v>
          </cell>
          <cell r="J95">
            <v>162</v>
          </cell>
          <cell r="K95">
            <v>81</v>
          </cell>
        </row>
        <row r="96">
          <cell r="A96" t="str">
            <v xml:space="preserve"> 2. l'Eixample</v>
          </cell>
          <cell r="B96">
            <v>1506</v>
          </cell>
          <cell r="C96">
            <v>1169</v>
          </cell>
          <cell r="D96">
            <v>1150</v>
          </cell>
          <cell r="E96">
            <v>993</v>
          </cell>
          <cell r="F96">
            <v>911</v>
          </cell>
          <cell r="G96">
            <v>848</v>
          </cell>
          <cell r="H96">
            <v>763</v>
          </cell>
          <cell r="I96">
            <v>541</v>
          </cell>
          <cell r="J96">
            <v>244</v>
          </cell>
          <cell r="K96">
            <v>121</v>
          </cell>
        </row>
        <row r="97">
          <cell r="A97" t="str">
            <v xml:space="preserve"> 3. Extramurs</v>
          </cell>
          <cell r="B97">
            <v>1728</v>
          </cell>
          <cell r="C97">
            <v>1408</v>
          </cell>
          <cell r="D97">
            <v>1226</v>
          </cell>
          <cell r="E97">
            <v>1143</v>
          </cell>
          <cell r="F97">
            <v>1003</v>
          </cell>
          <cell r="G97">
            <v>1026</v>
          </cell>
          <cell r="H97">
            <v>920</v>
          </cell>
          <cell r="I97">
            <v>646</v>
          </cell>
          <cell r="J97">
            <v>303</v>
          </cell>
          <cell r="K97">
            <v>157</v>
          </cell>
        </row>
        <row r="98">
          <cell r="A98" t="str">
            <v xml:space="preserve"> 4. Campanar</v>
          </cell>
          <cell r="B98">
            <v>1173</v>
          </cell>
          <cell r="C98">
            <v>1156</v>
          </cell>
          <cell r="D98">
            <v>1114</v>
          </cell>
          <cell r="E98">
            <v>1020</v>
          </cell>
          <cell r="F98">
            <v>716</v>
          </cell>
          <cell r="G98">
            <v>564</v>
          </cell>
          <cell r="H98">
            <v>429</v>
          </cell>
          <cell r="I98">
            <v>266</v>
          </cell>
          <cell r="J98">
            <v>120</v>
          </cell>
          <cell r="K98">
            <v>48</v>
          </cell>
        </row>
        <row r="99">
          <cell r="A99" t="str">
            <v xml:space="preserve"> 5. la Saïdia</v>
          </cell>
          <cell r="B99">
            <v>1628</v>
          </cell>
          <cell r="C99">
            <v>1381</v>
          </cell>
          <cell r="D99">
            <v>1243</v>
          </cell>
          <cell r="E99">
            <v>1212</v>
          </cell>
          <cell r="F99">
            <v>1074</v>
          </cell>
          <cell r="G99">
            <v>1004</v>
          </cell>
          <cell r="H99">
            <v>822</v>
          </cell>
          <cell r="I99">
            <v>570</v>
          </cell>
          <cell r="J99">
            <v>231</v>
          </cell>
          <cell r="K99">
            <v>112</v>
          </cell>
        </row>
        <row r="100">
          <cell r="A100" t="str">
            <v xml:space="preserve"> 6. el Pla del Real</v>
          </cell>
          <cell r="B100">
            <v>981</v>
          </cell>
          <cell r="C100">
            <v>845</v>
          </cell>
          <cell r="D100">
            <v>870</v>
          </cell>
          <cell r="E100">
            <v>853</v>
          </cell>
          <cell r="F100">
            <v>709</v>
          </cell>
          <cell r="G100">
            <v>625</v>
          </cell>
          <cell r="H100">
            <v>453</v>
          </cell>
          <cell r="I100">
            <v>302</v>
          </cell>
          <cell r="J100">
            <v>142</v>
          </cell>
          <cell r="K100">
            <v>63</v>
          </cell>
        </row>
        <row r="101">
          <cell r="A101" t="str">
            <v xml:space="preserve"> 7. l'Olivereta</v>
          </cell>
          <cell r="B101">
            <v>1752</v>
          </cell>
          <cell r="C101">
            <v>1298</v>
          </cell>
          <cell r="D101">
            <v>1222</v>
          </cell>
          <cell r="E101">
            <v>1155</v>
          </cell>
          <cell r="F101">
            <v>1049</v>
          </cell>
          <cell r="G101">
            <v>1124</v>
          </cell>
          <cell r="H101">
            <v>971</v>
          </cell>
          <cell r="I101">
            <v>579</v>
          </cell>
          <cell r="J101">
            <v>253</v>
          </cell>
          <cell r="K101">
            <v>96</v>
          </cell>
        </row>
        <row r="102">
          <cell r="A102" t="str">
            <v xml:space="preserve"> 8. Patraix</v>
          </cell>
          <cell r="B102">
            <v>2309</v>
          </cell>
          <cell r="C102">
            <v>1815</v>
          </cell>
          <cell r="D102">
            <v>1814</v>
          </cell>
          <cell r="E102">
            <v>1424</v>
          </cell>
          <cell r="F102">
            <v>1041</v>
          </cell>
          <cell r="G102">
            <v>942</v>
          </cell>
          <cell r="H102">
            <v>727</v>
          </cell>
          <cell r="I102">
            <v>498</v>
          </cell>
          <cell r="J102">
            <v>224</v>
          </cell>
          <cell r="K102">
            <v>75</v>
          </cell>
        </row>
        <row r="103">
          <cell r="A103" t="str">
            <v xml:space="preserve"> 9. Jesús</v>
          </cell>
          <cell r="B103">
            <v>1949</v>
          </cell>
          <cell r="C103">
            <v>1735</v>
          </cell>
          <cell r="D103">
            <v>1584</v>
          </cell>
          <cell r="E103">
            <v>1227</v>
          </cell>
          <cell r="F103">
            <v>1054</v>
          </cell>
          <cell r="G103">
            <v>1040</v>
          </cell>
          <cell r="H103">
            <v>757</v>
          </cell>
          <cell r="I103">
            <v>444</v>
          </cell>
          <cell r="J103">
            <v>182</v>
          </cell>
          <cell r="K103">
            <v>80</v>
          </cell>
        </row>
        <row r="104">
          <cell r="A104" t="str">
            <v>10. Quatre Carreres</v>
          </cell>
          <cell r="B104">
            <v>2627</v>
          </cell>
          <cell r="C104">
            <v>2056</v>
          </cell>
          <cell r="D104">
            <v>1985</v>
          </cell>
          <cell r="E104">
            <v>1977</v>
          </cell>
          <cell r="F104">
            <v>1541</v>
          </cell>
          <cell r="G104">
            <v>1426</v>
          </cell>
          <cell r="H104">
            <v>1082</v>
          </cell>
          <cell r="I104">
            <v>618</v>
          </cell>
          <cell r="J104">
            <v>290</v>
          </cell>
          <cell r="K104">
            <v>114</v>
          </cell>
        </row>
        <row r="105">
          <cell r="A105" t="str">
            <v>11. Poblats Marítims</v>
          </cell>
          <cell r="B105">
            <v>2127</v>
          </cell>
          <cell r="C105">
            <v>1884</v>
          </cell>
          <cell r="D105">
            <v>1623</v>
          </cell>
          <cell r="E105">
            <v>1314</v>
          </cell>
          <cell r="F105">
            <v>1092</v>
          </cell>
          <cell r="G105">
            <v>1139</v>
          </cell>
          <cell r="H105">
            <v>959</v>
          </cell>
          <cell r="I105">
            <v>610</v>
          </cell>
          <cell r="J105">
            <v>225</v>
          </cell>
          <cell r="K105">
            <v>86</v>
          </cell>
        </row>
        <row r="106">
          <cell r="A106" t="str">
            <v>12. Camins al Grau</v>
          </cell>
          <cell r="B106">
            <v>2348</v>
          </cell>
          <cell r="C106">
            <v>1845</v>
          </cell>
          <cell r="D106">
            <v>1624</v>
          </cell>
          <cell r="E106">
            <v>1424</v>
          </cell>
          <cell r="F106">
            <v>1128</v>
          </cell>
          <cell r="G106">
            <v>1028</v>
          </cell>
          <cell r="H106">
            <v>818</v>
          </cell>
          <cell r="I106">
            <v>484</v>
          </cell>
          <cell r="J106">
            <v>231</v>
          </cell>
          <cell r="K106">
            <v>70</v>
          </cell>
        </row>
        <row r="107">
          <cell r="A107" t="str">
            <v>13. Algirós</v>
          </cell>
          <cell r="B107">
            <v>1485</v>
          </cell>
          <cell r="C107">
            <v>1270</v>
          </cell>
          <cell r="D107">
            <v>1330</v>
          </cell>
          <cell r="E107">
            <v>1225</v>
          </cell>
          <cell r="F107">
            <v>765</v>
          </cell>
          <cell r="G107">
            <v>720</v>
          </cell>
          <cell r="H107">
            <v>574</v>
          </cell>
          <cell r="I107">
            <v>332</v>
          </cell>
          <cell r="J107">
            <v>174</v>
          </cell>
          <cell r="K107">
            <v>54</v>
          </cell>
        </row>
        <row r="108">
          <cell r="A108" t="str">
            <v>14. Benimaclet</v>
          </cell>
          <cell r="B108">
            <v>1102</v>
          </cell>
          <cell r="C108">
            <v>1030</v>
          </cell>
          <cell r="D108">
            <v>934</v>
          </cell>
          <cell r="E108">
            <v>735</v>
          </cell>
          <cell r="F108">
            <v>589</v>
          </cell>
          <cell r="G108">
            <v>527</v>
          </cell>
          <cell r="H108">
            <v>437</v>
          </cell>
          <cell r="I108">
            <v>253</v>
          </cell>
          <cell r="J108">
            <v>127</v>
          </cell>
          <cell r="K108">
            <v>39</v>
          </cell>
        </row>
        <row r="109">
          <cell r="A109" t="str">
            <v>15. Rascanya</v>
          </cell>
          <cell r="B109">
            <v>1803</v>
          </cell>
          <cell r="C109">
            <v>1462</v>
          </cell>
          <cell r="D109">
            <v>1256</v>
          </cell>
          <cell r="E109">
            <v>1229</v>
          </cell>
          <cell r="F109">
            <v>923</v>
          </cell>
          <cell r="G109">
            <v>945</v>
          </cell>
          <cell r="H109">
            <v>713</v>
          </cell>
          <cell r="I109">
            <v>407</v>
          </cell>
          <cell r="J109">
            <v>161</v>
          </cell>
          <cell r="K109">
            <v>64</v>
          </cell>
        </row>
        <row r="110">
          <cell r="A110" t="str">
            <v>16. Benicalap</v>
          </cell>
          <cell r="B110">
            <v>1503</v>
          </cell>
          <cell r="C110">
            <v>1275</v>
          </cell>
          <cell r="D110">
            <v>1196</v>
          </cell>
          <cell r="E110">
            <v>1046</v>
          </cell>
          <cell r="F110">
            <v>785</v>
          </cell>
          <cell r="G110">
            <v>717</v>
          </cell>
          <cell r="H110">
            <v>548</v>
          </cell>
          <cell r="I110">
            <v>352</v>
          </cell>
          <cell r="J110">
            <v>135</v>
          </cell>
          <cell r="K110">
            <v>61</v>
          </cell>
        </row>
        <row r="111">
          <cell r="A111" t="str">
            <v>17. Pobles del Nord</v>
          </cell>
          <cell r="B111">
            <v>231</v>
          </cell>
          <cell r="C111">
            <v>211</v>
          </cell>
          <cell r="D111">
            <v>181</v>
          </cell>
          <cell r="E111">
            <v>168</v>
          </cell>
          <cell r="F111">
            <v>138</v>
          </cell>
          <cell r="G111">
            <v>142</v>
          </cell>
          <cell r="H111">
            <v>105</v>
          </cell>
          <cell r="I111">
            <v>53</v>
          </cell>
          <cell r="J111">
            <v>38</v>
          </cell>
          <cell r="K111">
            <v>7</v>
          </cell>
        </row>
        <row r="112">
          <cell r="A112" t="str">
            <v>18. Pobles de l'Oest</v>
          </cell>
          <cell r="B112">
            <v>534</v>
          </cell>
          <cell r="C112">
            <v>417</v>
          </cell>
          <cell r="D112">
            <v>375</v>
          </cell>
          <cell r="E112">
            <v>366</v>
          </cell>
          <cell r="F112">
            <v>225</v>
          </cell>
          <cell r="G112">
            <v>275</v>
          </cell>
          <cell r="H112">
            <v>163</v>
          </cell>
          <cell r="I112">
            <v>110</v>
          </cell>
          <cell r="J112">
            <v>46</v>
          </cell>
          <cell r="K112">
            <v>19</v>
          </cell>
        </row>
        <row r="113">
          <cell r="A113" t="str">
            <v>19. Pobles del Sud</v>
          </cell>
          <cell r="B113">
            <v>810</v>
          </cell>
          <cell r="C113">
            <v>731</v>
          </cell>
          <cell r="D113">
            <v>686</v>
          </cell>
          <cell r="E113">
            <v>552</v>
          </cell>
          <cell r="F113">
            <v>436</v>
          </cell>
          <cell r="G113">
            <v>385</v>
          </cell>
          <cell r="H113">
            <v>314</v>
          </cell>
          <cell r="I113">
            <v>217</v>
          </cell>
          <cell r="J113">
            <v>87</v>
          </cell>
          <cell r="K113">
            <v>30</v>
          </cell>
        </row>
        <row r="115">
          <cell r="A115" t="str">
            <v>Dones</v>
          </cell>
          <cell r="B115" t="str">
            <v>45 - 49</v>
          </cell>
          <cell r="C115" t="str">
            <v>50 - 54</v>
          </cell>
          <cell r="D115" t="str">
            <v>55 - 59</v>
          </cell>
          <cell r="E115" t="str">
            <v>60 - 64</v>
          </cell>
          <cell r="F115" t="str">
            <v>65 - 69</v>
          </cell>
          <cell r="G115" t="str">
            <v>70 - 74</v>
          </cell>
          <cell r="H115" t="str">
            <v>75 - 79</v>
          </cell>
          <cell r="I115" t="str">
            <v>80 - 84</v>
          </cell>
          <cell r="J115" t="str">
            <v>85 - 89</v>
          </cell>
          <cell r="K115" t="str">
            <v>90 i més</v>
          </cell>
        </row>
        <row r="116">
          <cell r="A116" t="str">
            <v>València</v>
          </cell>
          <cell r="B116">
            <v>30152</v>
          </cell>
          <cell r="C116">
            <v>26850</v>
          </cell>
          <cell r="D116">
            <v>25509</v>
          </cell>
          <cell r="E116">
            <v>23546</v>
          </cell>
          <cell r="F116">
            <v>19684</v>
          </cell>
          <cell r="G116">
            <v>20008</v>
          </cell>
          <cell r="H116">
            <v>18542</v>
          </cell>
          <cell r="I116">
            <v>14230</v>
          </cell>
          <cell r="J116">
            <v>8283</v>
          </cell>
          <cell r="K116">
            <v>4010</v>
          </cell>
        </row>
        <row r="117">
          <cell r="A117" t="str">
            <v xml:space="preserve"> 1. Ciutat Vella</v>
          </cell>
          <cell r="B117">
            <v>870</v>
          </cell>
          <cell r="C117">
            <v>785</v>
          </cell>
          <cell r="D117">
            <v>768</v>
          </cell>
          <cell r="E117">
            <v>779</v>
          </cell>
          <cell r="F117">
            <v>662</v>
          </cell>
          <cell r="G117">
            <v>728</v>
          </cell>
          <cell r="H117">
            <v>793</v>
          </cell>
          <cell r="I117">
            <v>648</v>
          </cell>
          <cell r="J117">
            <v>475</v>
          </cell>
          <cell r="K117">
            <v>288</v>
          </cell>
        </row>
        <row r="118">
          <cell r="A118" t="str">
            <v xml:space="preserve"> 2. l'Eixample</v>
          </cell>
          <cell r="B118">
            <v>1591</v>
          </cell>
          <cell r="C118">
            <v>1475</v>
          </cell>
          <cell r="D118">
            <v>1314</v>
          </cell>
          <cell r="E118">
            <v>1385</v>
          </cell>
          <cell r="F118">
            <v>1218</v>
          </cell>
          <cell r="G118">
            <v>1338</v>
          </cell>
          <cell r="H118">
            <v>1359</v>
          </cell>
          <cell r="I118">
            <v>1234</v>
          </cell>
          <cell r="J118">
            <v>736</v>
          </cell>
          <cell r="K118">
            <v>463</v>
          </cell>
        </row>
        <row r="119">
          <cell r="A119" t="str">
            <v xml:space="preserve"> 3. Extramurs</v>
          </cell>
          <cell r="B119">
            <v>1882</v>
          </cell>
          <cell r="C119">
            <v>1732</v>
          </cell>
          <cell r="D119">
            <v>1574</v>
          </cell>
          <cell r="E119">
            <v>1572</v>
          </cell>
          <cell r="F119">
            <v>1455</v>
          </cell>
          <cell r="G119">
            <v>1545</v>
          </cell>
          <cell r="H119">
            <v>1628</v>
          </cell>
          <cell r="I119">
            <v>1330</v>
          </cell>
          <cell r="J119">
            <v>832</v>
          </cell>
          <cell r="K119">
            <v>421</v>
          </cell>
        </row>
        <row r="120">
          <cell r="A120" t="str">
            <v xml:space="preserve"> 4. Campanar</v>
          </cell>
          <cell r="B120">
            <v>1359</v>
          </cell>
          <cell r="C120">
            <v>1398</v>
          </cell>
          <cell r="D120">
            <v>1267</v>
          </cell>
          <cell r="E120">
            <v>1145</v>
          </cell>
          <cell r="F120">
            <v>800</v>
          </cell>
          <cell r="G120">
            <v>721</v>
          </cell>
          <cell r="H120">
            <v>623</v>
          </cell>
          <cell r="I120">
            <v>475</v>
          </cell>
          <cell r="J120">
            <v>301</v>
          </cell>
          <cell r="K120">
            <v>132</v>
          </cell>
        </row>
        <row r="121">
          <cell r="A121" t="str">
            <v xml:space="preserve"> 5. la Saïdia</v>
          </cell>
          <cell r="B121">
            <v>1806</v>
          </cell>
          <cell r="C121">
            <v>1545</v>
          </cell>
          <cell r="D121">
            <v>1567</v>
          </cell>
          <cell r="E121">
            <v>1570</v>
          </cell>
          <cell r="F121">
            <v>1387</v>
          </cell>
          <cell r="G121">
            <v>1374</v>
          </cell>
          <cell r="H121">
            <v>1370</v>
          </cell>
          <cell r="I121">
            <v>1022</v>
          </cell>
          <cell r="J121">
            <v>633</v>
          </cell>
          <cell r="K121">
            <v>325</v>
          </cell>
        </row>
        <row r="122">
          <cell r="A122" t="str">
            <v xml:space="preserve"> 6. el Pla del Real</v>
          </cell>
          <cell r="B122">
            <v>1158</v>
          </cell>
          <cell r="C122">
            <v>1079</v>
          </cell>
          <cell r="D122">
            <v>1095</v>
          </cell>
          <cell r="E122">
            <v>1123</v>
          </cell>
          <cell r="F122">
            <v>874</v>
          </cell>
          <cell r="G122">
            <v>810</v>
          </cell>
          <cell r="H122">
            <v>660</v>
          </cell>
          <cell r="I122">
            <v>537</v>
          </cell>
          <cell r="J122">
            <v>336</v>
          </cell>
          <cell r="K122">
            <v>176</v>
          </cell>
        </row>
        <row r="123">
          <cell r="A123" t="str">
            <v xml:space="preserve"> 7. l'Olivereta</v>
          </cell>
          <cell r="B123">
            <v>1881</v>
          </cell>
          <cell r="C123">
            <v>1436</v>
          </cell>
          <cell r="D123">
            <v>1494</v>
          </cell>
          <cell r="E123">
            <v>1484</v>
          </cell>
          <cell r="F123">
            <v>1457</v>
          </cell>
          <cell r="G123">
            <v>1562</v>
          </cell>
          <cell r="H123">
            <v>1522</v>
          </cell>
          <cell r="I123">
            <v>1074</v>
          </cell>
          <cell r="J123">
            <v>609</v>
          </cell>
          <cell r="K123">
            <v>266</v>
          </cell>
        </row>
        <row r="124">
          <cell r="A124" t="str">
            <v xml:space="preserve"> 8. Patraix</v>
          </cell>
          <cell r="B124">
            <v>2429</v>
          </cell>
          <cell r="C124">
            <v>2235</v>
          </cell>
          <cell r="D124">
            <v>2027</v>
          </cell>
          <cell r="E124">
            <v>1621</v>
          </cell>
          <cell r="F124">
            <v>1204</v>
          </cell>
          <cell r="G124">
            <v>1230</v>
          </cell>
          <cell r="H124">
            <v>1181</v>
          </cell>
          <cell r="I124">
            <v>878</v>
          </cell>
          <cell r="J124">
            <v>484</v>
          </cell>
          <cell r="K124">
            <v>191</v>
          </cell>
        </row>
        <row r="125">
          <cell r="A125" t="str">
            <v xml:space="preserve"> 9. Jesús</v>
          </cell>
          <cell r="B125">
            <v>2065</v>
          </cell>
          <cell r="C125">
            <v>1816</v>
          </cell>
          <cell r="D125">
            <v>1734</v>
          </cell>
          <cell r="E125">
            <v>1498</v>
          </cell>
          <cell r="F125">
            <v>1265</v>
          </cell>
          <cell r="G125">
            <v>1191</v>
          </cell>
          <cell r="H125">
            <v>1190</v>
          </cell>
          <cell r="I125">
            <v>841</v>
          </cell>
          <cell r="J125">
            <v>506</v>
          </cell>
          <cell r="K125">
            <v>193</v>
          </cell>
        </row>
        <row r="126">
          <cell r="A126" t="str">
            <v>10. Quatre Carreres</v>
          </cell>
          <cell r="B126">
            <v>2633</v>
          </cell>
          <cell r="C126">
            <v>2337</v>
          </cell>
          <cell r="D126">
            <v>2302</v>
          </cell>
          <cell r="E126">
            <v>2265</v>
          </cell>
          <cell r="F126">
            <v>1968</v>
          </cell>
          <cell r="G126">
            <v>1865</v>
          </cell>
          <cell r="H126">
            <v>1607</v>
          </cell>
          <cell r="I126">
            <v>1152</v>
          </cell>
          <cell r="J126">
            <v>673</v>
          </cell>
          <cell r="K126">
            <v>310</v>
          </cell>
        </row>
        <row r="127">
          <cell r="A127" t="str">
            <v>11. Poblats Marítims</v>
          </cell>
          <cell r="B127">
            <v>2209</v>
          </cell>
          <cell r="C127">
            <v>1904</v>
          </cell>
          <cell r="D127">
            <v>1749</v>
          </cell>
          <cell r="E127">
            <v>1609</v>
          </cell>
          <cell r="F127">
            <v>1389</v>
          </cell>
          <cell r="G127">
            <v>1571</v>
          </cell>
          <cell r="H127">
            <v>1439</v>
          </cell>
          <cell r="I127">
            <v>1137</v>
          </cell>
          <cell r="J127">
            <v>567</v>
          </cell>
          <cell r="K127">
            <v>289</v>
          </cell>
        </row>
        <row r="128">
          <cell r="A128" t="str">
            <v>12. Camins al Grau</v>
          </cell>
          <cell r="B128">
            <v>2418</v>
          </cell>
          <cell r="C128">
            <v>2045</v>
          </cell>
          <cell r="D128">
            <v>1825</v>
          </cell>
          <cell r="E128">
            <v>1673</v>
          </cell>
          <cell r="F128">
            <v>1445</v>
          </cell>
          <cell r="G128">
            <v>1369</v>
          </cell>
          <cell r="H128">
            <v>1173</v>
          </cell>
          <cell r="I128">
            <v>948</v>
          </cell>
          <cell r="J128">
            <v>523</v>
          </cell>
          <cell r="K128">
            <v>244</v>
          </cell>
        </row>
        <row r="129">
          <cell r="A129" t="str">
            <v>13. Algirós</v>
          </cell>
          <cell r="B129">
            <v>1665</v>
          </cell>
          <cell r="C129">
            <v>1610</v>
          </cell>
          <cell r="D129">
            <v>1631</v>
          </cell>
          <cell r="E129">
            <v>1275</v>
          </cell>
          <cell r="F129">
            <v>961</v>
          </cell>
          <cell r="G129">
            <v>920</v>
          </cell>
          <cell r="H129">
            <v>805</v>
          </cell>
          <cell r="I129">
            <v>615</v>
          </cell>
          <cell r="J129">
            <v>360</v>
          </cell>
          <cell r="K129">
            <v>159</v>
          </cell>
        </row>
        <row r="130">
          <cell r="A130" t="str">
            <v>14. Benimaclet</v>
          </cell>
          <cell r="B130">
            <v>1292</v>
          </cell>
          <cell r="C130">
            <v>1176</v>
          </cell>
          <cell r="D130">
            <v>1099</v>
          </cell>
          <cell r="E130">
            <v>884</v>
          </cell>
          <cell r="F130">
            <v>701</v>
          </cell>
          <cell r="G130">
            <v>721</v>
          </cell>
          <cell r="H130">
            <v>592</v>
          </cell>
          <cell r="I130">
            <v>448</v>
          </cell>
          <cell r="J130">
            <v>289</v>
          </cell>
          <cell r="K130">
            <v>114</v>
          </cell>
        </row>
        <row r="131">
          <cell r="A131" t="str">
            <v>15. Rascanya</v>
          </cell>
          <cell r="B131">
            <v>1789</v>
          </cell>
          <cell r="C131">
            <v>1560</v>
          </cell>
          <cell r="D131">
            <v>1462</v>
          </cell>
          <cell r="E131">
            <v>1378</v>
          </cell>
          <cell r="F131">
            <v>1132</v>
          </cell>
          <cell r="G131">
            <v>1173</v>
          </cell>
          <cell r="H131">
            <v>996</v>
          </cell>
          <cell r="I131">
            <v>642</v>
          </cell>
          <cell r="J131">
            <v>335</v>
          </cell>
          <cell r="K131">
            <v>140</v>
          </cell>
        </row>
        <row r="132">
          <cell r="A132" t="str">
            <v>16. Benicalap</v>
          </cell>
          <cell r="B132">
            <v>1545</v>
          </cell>
          <cell r="C132">
            <v>1347</v>
          </cell>
          <cell r="D132">
            <v>1301</v>
          </cell>
          <cell r="E132">
            <v>1185</v>
          </cell>
          <cell r="F132">
            <v>907</v>
          </cell>
          <cell r="G132">
            <v>960</v>
          </cell>
          <cell r="H132">
            <v>767</v>
          </cell>
          <cell r="I132">
            <v>581</v>
          </cell>
          <cell r="J132">
            <v>275</v>
          </cell>
          <cell r="K132">
            <v>147</v>
          </cell>
        </row>
        <row r="133">
          <cell r="A133" t="str">
            <v>17. Pobles del Nord</v>
          </cell>
          <cell r="B133">
            <v>258</v>
          </cell>
          <cell r="C133">
            <v>209</v>
          </cell>
          <cell r="D133">
            <v>200</v>
          </cell>
          <cell r="E133">
            <v>180</v>
          </cell>
          <cell r="F133">
            <v>127</v>
          </cell>
          <cell r="G133">
            <v>162</v>
          </cell>
          <cell r="H133">
            <v>164</v>
          </cell>
          <cell r="I133">
            <v>137</v>
          </cell>
          <cell r="J133">
            <v>107</v>
          </cell>
          <cell r="K133">
            <v>37</v>
          </cell>
        </row>
        <row r="134">
          <cell r="A134" t="str">
            <v>18. Pobles de l'Oest</v>
          </cell>
          <cell r="B134">
            <v>509</v>
          </cell>
          <cell r="C134">
            <v>468</v>
          </cell>
          <cell r="D134">
            <v>407</v>
          </cell>
          <cell r="E134">
            <v>389</v>
          </cell>
          <cell r="F134">
            <v>265</v>
          </cell>
          <cell r="G134">
            <v>302</v>
          </cell>
          <cell r="H134">
            <v>250</v>
          </cell>
          <cell r="I134">
            <v>195</v>
          </cell>
          <cell r="J134">
            <v>88</v>
          </cell>
          <cell r="K134">
            <v>44</v>
          </cell>
        </row>
        <row r="135">
          <cell r="A135" t="str">
            <v>19. Pobles del Sud</v>
          </cell>
          <cell r="B135">
            <v>793</v>
          </cell>
          <cell r="C135">
            <v>693</v>
          </cell>
          <cell r="D135">
            <v>693</v>
          </cell>
          <cell r="E135">
            <v>531</v>
          </cell>
          <cell r="F135">
            <v>467</v>
          </cell>
          <cell r="G135">
            <v>466</v>
          </cell>
          <cell r="H135">
            <v>423</v>
          </cell>
          <cell r="I135">
            <v>336</v>
          </cell>
          <cell r="J135">
            <v>154</v>
          </cell>
          <cell r="K135">
            <v>71</v>
          </cell>
        </row>
        <row r="136">
          <cell r="A136" t="str">
            <v>Font: Padró Municipal d’Habitants a 01/01/2008. Oficina d’Estadística. Ajuntament de València.</v>
          </cell>
        </row>
      </sheetData>
      <sheetData sheetId="20"/>
      <sheetData sheetId="21"/>
      <sheetData sheetId="22"/>
      <sheetData sheetId="23"/>
      <sheetData sheetId="24"/>
      <sheetData sheetId="25"/>
      <sheetData sheetId="26">
        <row r="1">
          <cell r="A1" t="str">
            <v>2.5. Població segons lloc de naixement. Districtes. 2008</v>
          </cell>
        </row>
        <row r="2">
          <cell r="A2" t="str">
            <v>2.5. Población según lugar de nacimiento. Distritos. 2008</v>
          </cell>
        </row>
        <row r="4">
          <cell r="B4" t="str">
            <v>Total</v>
          </cell>
          <cell r="C4" t="str">
            <v>València</v>
          </cell>
          <cell r="D4" t="str">
            <v>Resta de l´Horta</v>
          </cell>
          <cell r="E4" t="str">
            <v>Resta de la Comunitat</v>
          </cell>
          <cell r="F4" t="str">
            <v>Resta de l´Estat</v>
          </cell>
          <cell r="G4" t="str">
            <v>Estranger</v>
          </cell>
        </row>
        <row r="5">
          <cell r="A5" t="str">
            <v>València</v>
          </cell>
          <cell r="B5">
            <v>810064</v>
          </cell>
          <cell r="C5">
            <v>429382</v>
          </cell>
          <cell r="D5">
            <v>21123</v>
          </cell>
          <cell r="E5">
            <v>65009</v>
          </cell>
          <cell r="F5">
            <v>162220</v>
          </cell>
          <cell r="G5">
            <v>132330</v>
          </cell>
        </row>
        <row r="6">
          <cell r="A6" t="str">
            <v xml:space="preserve"> 1. Ciutat Vella</v>
          </cell>
          <cell r="B6">
            <v>25788</v>
          </cell>
          <cell r="C6">
            <v>13637</v>
          </cell>
          <cell r="D6">
            <v>969</v>
          </cell>
          <cell r="E6">
            <v>3048</v>
          </cell>
          <cell r="F6">
            <v>4121</v>
          </cell>
          <cell r="G6">
            <v>4013</v>
          </cell>
        </row>
        <row r="7">
          <cell r="A7" t="str">
            <v xml:space="preserve"> 2. l'Eixample</v>
          </cell>
          <cell r="B7">
            <v>44108</v>
          </cell>
          <cell r="C7">
            <v>25265</v>
          </cell>
          <cell r="D7">
            <v>1162</v>
          </cell>
          <cell r="E7">
            <v>4693</v>
          </cell>
          <cell r="F7">
            <v>6523</v>
          </cell>
          <cell r="G7">
            <v>6465</v>
          </cell>
        </row>
        <row r="8">
          <cell r="A8" t="str">
            <v xml:space="preserve"> 3. Extramurs</v>
          </cell>
          <cell r="B8">
            <v>50171</v>
          </cell>
          <cell r="C8">
            <v>27945</v>
          </cell>
          <cell r="D8">
            <v>1753</v>
          </cell>
          <cell r="E8">
            <v>5551</v>
          </cell>
          <cell r="F8">
            <v>7762</v>
          </cell>
          <cell r="G8">
            <v>7160</v>
          </cell>
        </row>
        <row r="9">
          <cell r="A9" t="str">
            <v xml:space="preserve"> 4. Campanar</v>
          </cell>
          <cell r="B9">
            <v>35374</v>
          </cell>
          <cell r="C9">
            <v>17782</v>
          </cell>
          <cell r="D9">
            <v>965</v>
          </cell>
          <cell r="E9">
            <v>3241</v>
          </cell>
          <cell r="F9">
            <v>7946</v>
          </cell>
          <cell r="G9">
            <v>5440</v>
          </cell>
        </row>
        <row r="10">
          <cell r="A10" t="str">
            <v xml:space="preserve"> 5. la Saïdia</v>
          </cell>
          <cell r="B10">
            <v>49489</v>
          </cell>
          <cell r="C10">
            <v>24632</v>
          </cell>
          <cell r="D10">
            <v>1372</v>
          </cell>
          <cell r="E10">
            <v>4554</v>
          </cell>
          <cell r="F10">
            <v>9993</v>
          </cell>
          <cell r="G10">
            <v>8938</v>
          </cell>
        </row>
        <row r="11">
          <cell r="A11" t="str">
            <v xml:space="preserve"> 6. el Pla del Real</v>
          </cell>
          <cell r="B11">
            <v>31547</v>
          </cell>
          <cell r="C11">
            <v>16939</v>
          </cell>
          <cell r="D11">
            <v>880</v>
          </cell>
          <cell r="E11">
            <v>3581</v>
          </cell>
          <cell r="F11">
            <v>6450</v>
          </cell>
          <cell r="G11">
            <v>3697</v>
          </cell>
        </row>
        <row r="12">
          <cell r="A12" t="str">
            <v xml:space="preserve"> 7. l'Olivereta</v>
          </cell>
          <cell r="B12">
            <v>50925</v>
          </cell>
          <cell r="C12">
            <v>24035</v>
          </cell>
          <cell r="D12">
            <v>1553</v>
          </cell>
          <cell r="E12">
            <v>3800</v>
          </cell>
          <cell r="F12">
            <v>11506</v>
          </cell>
          <cell r="G12">
            <v>10031</v>
          </cell>
        </row>
        <row r="13">
          <cell r="A13" t="str">
            <v xml:space="preserve"> 8. Patraix</v>
          </cell>
          <cell r="B13">
            <v>58645</v>
          </cell>
          <cell r="C13">
            <v>32374</v>
          </cell>
          <cell r="D13">
            <v>1660</v>
          </cell>
          <cell r="E13">
            <v>4850</v>
          </cell>
          <cell r="F13">
            <v>12579</v>
          </cell>
          <cell r="G13">
            <v>7182</v>
          </cell>
        </row>
        <row r="14">
          <cell r="A14" t="str">
            <v xml:space="preserve"> 9. Jesús</v>
          </cell>
          <cell r="B14">
            <v>54177</v>
          </cell>
          <cell r="C14">
            <v>27797</v>
          </cell>
          <cell r="D14">
            <v>1366</v>
          </cell>
          <cell r="E14">
            <v>4195</v>
          </cell>
          <cell r="F14">
            <v>11876</v>
          </cell>
          <cell r="G14">
            <v>8943</v>
          </cell>
        </row>
        <row r="15">
          <cell r="A15" t="str">
            <v>10. Quatre Carreres</v>
          </cell>
          <cell r="B15">
            <v>75260</v>
          </cell>
          <cell r="C15">
            <v>41346</v>
          </cell>
          <cell r="D15">
            <v>1525</v>
          </cell>
          <cell r="E15">
            <v>5069</v>
          </cell>
          <cell r="F15">
            <v>14141</v>
          </cell>
          <cell r="G15">
            <v>13179</v>
          </cell>
        </row>
        <row r="16">
          <cell r="A16" t="str">
            <v>11. Poblats Marítims</v>
          </cell>
          <cell r="B16">
            <v>60019</v>
          </cell>
          <cell r="C16">
            <v>36787</v>
          </cell>
          <cell r="D16">
            <v>977</v>
          </cell>
          <cell r="E16">
            <v>2772</v>
          </cell>
          <cell r="F16">
            <v>10309</v>
          </cell>
          <cell r="G16">
            <v>9174</v>
          </cell>
        </row>
        <row r="17">
          <cell r="A17" t="str">
            <v>12. Camins al Grau</v>
          </cell>
          <cell r="B17">
            <v>64619</v>
          </cell>
          <cell r="C17">
            <v>32642</v>
          </cell>
          <cell r="D17">
            <v>1244</v>
          </cell>
          <cell r="E17">
            <v>4562</v>
          </cell>
          <cell r="F17">
            <v>13731</v>
          </cell>
          <cell r="G17">
            <v>12440</v>
          </cell>
        </row>
        <row r="18">
          <cell r="A18" t="str">
            <v>13. Algirós</v>
          </cell>
          <cell r="B18">
            <v>40677</v>
          </cell>
          <cell r="C18">
            <v>20803</v>
          </cell>
          <cell r="D18">
            <v>760</v>
          </cell>
          <cell r="E18">
            <v>3928</v>
          </cell>
          <cell r="F18">
            <v>8961</v>
          </cell>
          <cell r="G18">
            <v>6225</v>
          </cell>
        </row>
        <row r="19">
          <cell r="A19" t="str">
            <v>14. Benimaclet</v>
          </cell>
          <cell r="B19">
            <v>30789</v>
          </cell>
          <cell r="C19">
            <v>14961</v>
          </cell>
          <cell r="D19">
            <v>793</v>
          </cell>
          <cell r="E19">
            <v>3006</v>
          </cell>
          <cell r="F19">
            <v>7141</v>
          </cell>
          <cell r="G19">
            <v>4888</v>
          </cell>
        </row>
        <row r="20">
          <cell r="A20" t="str">
            <v>15. Rascanya</v>
          </cell>
          <cell r="B20">
            <v>53187</v>
          </cell>
          <cell r="C20">
            <v>25170</v>
          </cell>
          <cell r="D20">
            <v>1170</v>
          </cell>
          <cell r="E20">
            <v>3318</v>
          </cell>
          <cell r="F20">
            <v>11801</v>
          </cell>
          <cell r="G20">
            <v>11728</v>
          </cell>
        </row>
        <row r="21">
          <cell r="A21" t="str">
            <v>16. Benicalap</v>
          </cell>
          <cell r="B21">
            <v>44015</v>
          </cell>
          <cell r="C21">
            <v>21469</v>
          </cell>
          <cell r="D21">
            <v>1068</v>
          </cell>
          <cell r="E21">
            <v>2913</v>
          </cell>
          <cell r="F21">
            <v>10804</v>
          </cell>
          <cell r="G21">
            <v>7761</v>
          </cell>
        </row>
        <row r="22">
          <cell r="A22" t="str">
            <v>17. Pobles del Nord</v>
          </cell>
          <cell r="B22">
            <v>6493</v>
          </cell>
          <cell r="C22">
            <v>4288</v>
          </cell>
          <cell r="D22">
            <v>537</v>
          </cell>
          <cell r="E22">
            <v>281</v>
          </cell>
          <cell r="F22">
            <v>802</v>
          </cell>
          <cell r="G22">
            <v>585</v>
          </cell>
        </row>
        <row r="23">
          <cell r="A23" t="str">
            <v>18. Pobles de l'Oest</v>
          </cell>
          <cell r="B23">
            <v>14183</v>
          </cell>
          <cell r="C23">
            <v>7848</v>
          </cell>
          <cell r="D23">
            <v>685</v>
          </cell>
          <cell r="E23">
            <v>676</v>
          </cell>
          <cell r="F23">
            <v>2865</v>
          </cell>
          <cell r="G23">
            <v>2109</v>
          </cell>
        </row>
        <row r="24">
          <cell r="A24" t="str">
            <v>19. Pobles del Sud</v>
          </cell>
          <cell r="B24">
            <v>20598</v>
          </cell>
          <cell r="C24">
            <v>13662</v>
          </cell>
          <cell r="D24">
            <v>684</v>
          </cell>
          <cell r="E24">
            <v>971</v>
          </cell>
          <cell r="F24">
            <v>2909</v>
          </cell>
          <cell r="G24">
            <v>2372</v>
          </cell>
        </row>
        <row r="25">
          <cell r="A25" t="str">
            <v>Font: Padró Municipal d’Habitants a 01/01/2008. Oficina d’Estadística. Ajuntament de València.</v>
          </cell>
        </row>
      </sheetData>
      <sheetData sheetId="27"/>
      <sheetData sheetId="28">
        <row r="1">
          <cell r="A1" t="str">
            <v>2.6. Població estrangera segons continent de nacionalitat. Districtes. 2008</v>
          </cell>
        </row>
        <row r="2">
          <cell r="A2" t="str">
            <v>2.6. Población extranjera según continente de nacionalidad. Distritos. 2008</v>
          </cell>
        </row>
        <row r="4">
          <cell r="B4" t="str">
            <v>Total</v>
          </cell>
          <cell r="C4" t="str">
            <v>Unió Europea (27)</v>
          </cell>
          <cell r="D4" t="str">
            <v>Resta d'Europa</v>
          </cell>
          <cell r="E4" t="str">
            <v>Àfrica</v>
          </cell>
          <cell r="F4" t="str">
            <v>Amèrica del Nord i Central</v>
          </cell>
          <cell r="G4" t="str">
            <v xml:space="preserve">Amèrica del Sud </v>
          </cell>
        </row>
        <row r="5">
          <cell r="A5" t="str">
            <v>València</v>
          </cell>
          <cell r="B5">
            <v>116453</v>
          </cell>
          <cell r="C5">
            <v>28532</v>
          </cell>
          <cell r="D5">
            <v>4455</v>
          </cell>
          <cell r="E5">
            <v>13616</v>
          </cell>
          <cell r="F5">
            <v>4166</v>
          </cell>
          <cell r="G5">
            <v>55531</v>
          </cell>
        </row>
        <row r="6">
          <cell r="A6" t="str">
            <v xml:space="preserve"> 1. Ciutat Vella</v>
          </cell>
          <cell r="B6">
            <v>3490</v>
          </cell>
          <cell r="C6">
            <v>1493</v>
          </cell>
          <cell r="D6">
            <v>112</v>
          </cell>
          <cell r="E6">
            <v>430</v>
          </cell>
          <cell r="F6">
            <v>245</v>
          </cell>
          <cell r="G6">
            <v>1017</v>
          </cell>
        </row>
        <row r="7">
          <cell r="A7" t="str">
            <v xml:space="preserve"> 2. l'Eixample</v>
          </cell>
          <cell r="B7">
            <v>5695</v>
          </cell>
          <cell r="C7">
            <v>1633</v>
          </cell>
          <cell r="D7">
            <v>138</v>
          </cell>
          <cell r="E7">
            <v>585</v>
          </cell>
          <cell r="F7">
            <v>214</v>
          </cell>
          <cell r="G7">
            <v>2618</v>
          </cell>
        </row>
        <row r="8">
          <cell r="A8" t="str">
            <v xml:space="preserve"> 3. Extramurs</v>
          </cell>
          <cell r="B8">
            <v>6176</v>
          </cell>
          <cell r="C8">
            <v>1619</v>
          </cell>
          <cell r="D8">
            <v>188</v>
          </cell>
          <cell r="E8">
            <v>439</v>
          </cell>
          <cell r="F8">
            <v>246</v>
          </cell>
          <cell r="G8">
            <v>3263</v>
          </cell>
        </row>
        <row r="9">
          <cell r="A9" t="str">
            <v xml:space="preserve"> 4. Campanar</v>
          </cell>
          <cell r="B9">
            <v>4572</v>
          </cell>
          <cell r="C9">
            <v>1137</v>
          </cell>
          <cell r="D9">
            <v>299</v>
          </cell>
          <cell r="E9">
            <v>534</v>
          </cell>
          <cell r="F9">
            <v>188</v>
          </cell>
          <cell r="G9">
            <v>2094</v>
          </cell>
        </row>
        <row r="10">
          <cell r="A10" t="str">
            <v xml:space="preserve"> 5. la Saïdia</v>
          </cell>
          <cell r="B10">
            <v>8035</v>
          </cell>
          <cell r="C10">
            <v>1890</v>
          </cell>
          <cell r="D10">
            <v>472</v>
          </cell>
          <cell r="E10">
            <v>727</v>
          </cell>
          <cell r="F10">
            <v>342</v>
          </cell>
          <cell r="G10">
            <v>4165</v>
          </cell>
        </row>
        <row r="11">
          <cell r="A11" t="str">
            <v xml:space="preserve"> 6. el Pla del Real</v>
          </cell>
          <cell r="B11">
            <v>3020</v>
          </cell>
          <cell r="C11">
            <v>1110</v>
          </cell>
          <cell r="D11">
            <v>114</v>
          </cell>
          <cell r="E11">
            <v>198</v>
          </cell>
          <cell r="F11">
            <v>188</v>
          </cell>
          <cell r="G11">
            <v>1145</v>
          </cell>
        </row>
        <row r="12">
          <cell r="A12" t="str">
            <v xml:space="preserve"> 7. l'Olivereta</v>
          </cell>
          <cell r="B12">
            <v>9080</v>
          </cell>
          <cell r="C12">
            <v>1715</v>
          </cell>
          <cell r="D12">
            <v>446</v>
          </cell>
          <cell r="E12">
            <v>1091</v>
          </cell>
          <cell r="F12">
            <v>249</v>
          </cell>
          <cell r="G12">
            <v>4790</v>
          </cell>
        </row>
        <row r="13">
          <cell r="A13" t="str">
            <v xml:space="preserve"> 8. Patraix</v>
          </cell>
          <cell r="B13">
            <v>5830</v>
          </cell>
          <cell r="C13">
            <v>1313</v>
          </cell>
          <cell r="D13">
            <v>343</v>
          </cell>
          <cell r="E13">
            <v>615</v>
          </cell>
          <cell r="F13">
            <v>179</v>
          </cell>
          <cell r="G13">
            <v>2830</v>
          </cell>
        </row>
        <row r="14">
          <cell r="A14" t="str">
            <v xml:space="preserve"> 9. Jesús</v>
          </cell>
          <cell r="B14">
            <v>7950</v>
          </cell>
          <cell r="C14">
            <v>1398</v>
          </cell>
          <cell r="D14">
            <v>296</v>
          </cell>
          <cell r="E14">
            <v>1120</v>
          </cell>
          <cell r="F14">
            <v>298</v>
          </cell>
          <cell r="G14">
            <v>3874</v>
          </cell>
        </row>
        <row r="15">
          <cell r="A15" t="str">
            <v>10. Quatre Carreres</v>
          </cell>
          <cell r="B15">
            <v>11607</v>
          </cell>
          <cell r="C15">
            <v>2561</v>
          </cell>
          <cell r="D15">
            <v>228</v>
          </cell>
          <cell r="E15">
            <v>1279</v>
          </cell>
          <cell r="F15">
            <v>450</v>
          </cell>
          <cell r="G15">
            <v>6062</v>
          </cell>
        </row>
        <row r="16">
          <cell r="A16" t="str">
            <v>11. Poblats Marítims</v>
          </cell>
          <cell r="B16">
            <v>8128</v>
          </cell>
          <cell r="C16">
            <v>2870</v>
          </cell>
          <cell r="D16">
            <v>342</v>
          </cell>
          <cell r="E16">
            <v>1012</v>
          </cell>
          <cell r="F16">
            <v>291</v>
          </cell>
          <cell r="G16">
            <v>3076</v>
          </cell>
        </row>
        <row r="17">
          <cell r="A17" t="str">
            <v>12. Camins al Grau</v>
          </cell>
          <cell r="B17">
            <v>10859</v>
          </cell>
          <cell r="C17">
            <v>2982</v>
          </cell>
          <cell r="D17">
            <v>313</v>
          </cell>
          <cell r="E17">
            <v>1108</v>
          </cell>
          <cell r="F17">
            <v>360</v>
          </cell>
          <cell r="G17">
            <v>4435</v>
          </cell>
        </row>
        <row r="18">
          <cell r="A18" t="str">
            <v>13. Algirós</v>
          </cell>
          <cell r="B18">
            <v>5182</v>
          </cell>
          <cell r="C18">
            <v>1427</v>
          </cell>
          <cell r="D18">
            <v>136</v>
          </cell>
          <cell r="E18">
            <v>557</v>
          </cell>
          <cell r="F18">
            <v>193</v>
          </cell>
          <cell r="G18">
            <v>2250</v>
          </cell>
        </row>
        <row r="19">
          <cell r="A19" t="str">
            <v>14. Benimaclet</v>
          </cell>
          <cell r="B19">
            <v>4279</v>
          </cell>
          <cell r="C19">
            <v>1051</v>
          </cell>
          <cell r="D19">
            <v>124</v>
          </cell>
          <cell r="E19">
            <v>477</v>
          </cell>
          <cell r="F19">
            <v>214</v>
          </cell>
          <cell r="G19">
            <v>2088</v>
          </cell>
        </row>
        <row r="20">
          <cell r="A20" t="str">
            <v>15. Rascanya</v>
          </cell>
          <cell r="B20">
            <v>10959</v>
          </cell>
          <cell r="C20">
            <v>1531</v>
          </cell>
          <cell r="D20">
            <v>403</v>
          </cell>
          <cell r="E20">
            <v>1787</v>
          </cell>
          <cell r="F20">
            <v>232</v>
          </cell>
          <cell r="G20">
            <v>6394</v>
          </cell>
        </row>
        <row r="21">
          <cell r="A21" t="str">
            <v>16. Benicalap</v>
          </cell>
          <cell r="B21">
            <v>7071</v>
          </cell>
          <cell r="C21">
            <v>1171</v>
          </cell>
          <cell r="D21">
            <v>271</v>
          </cell>
          <cell r="E21">
            <v>991</v>
          </cell>
          <cell r="F21">
            <v>170</v>
          </cell>
          <cell r="G21">
            <v>3709</v>
          </cell>
        </row>
        <row r="22">
          <cell r="A22" t="str">
            <v>17. Pobles del Nord</v>
          </cell>
          <cell r="B22">
            <v>493</v>
          </cell>
          <cell r="C22">
            <v>162</v>
          </cell>
          <cell r="D22">
            <v>40</v>
          </cell>
          <cell r="E22">
            <v>80</v>
          </cell>
          <cell r="F22">
            <v>13</v>
          </cell>
          <cell r="G22">
            <v>174</v>
          </cell>
        </row>
        <row r="23">
          <cell r="A23" t="str">
            <v>18. Pobles de l'Oest</v>
          </cell>
          <cell r="B23">
            <v>1901</v>
          </cell>
          <cell r="C23">
            <v>555</v>
          </cell>
          <cell r="D23">
            <v>145</v>
          </cell>
          <cell r="E23">
            <v>300</v>
          </cell>
          <cell r="F23">
            <v>45</v>
          </cell>
          <cell r="G23">
            <v>801</v>
          </cell>
        </row>
        <row r="24">
          <cell r="A24" t="str">
            <v>19. Pobles del Sud</v>
          </cell>
          <cell r="B24">
            <v>2126</v>
          </cell>
          <cell r="C24">
            <v>914</v>
          </cell>
          <cell r="D24">
            <v>45</v>
          </cell>
          <cell r="E24">
            <v>286</v>
          </cell>
          <cell r="F24">
            <v>49</v>
          </cell>
          <cell r="G24">
            <v>746</v>
          </cell>
        </row>
        <row r="25">
          <cell r="A25" t="str">
            <v>Font: Padró Municipal d’Habitants a 01/01/2008. Oficina d’Estadística. Ajuntament de València.</v>
          </cell>
        </row>
      </sheetData>
      <sheetData sheetId="29"/>
      <sheetData sheetId="30"/>
      <sheetData sheetId="31"/>
      <sheetData sheetId="32"/>
      <sheetData sheetId="33">
        <row r="1">
          <cell r="A1" t="str">
            <v>2.7. Població segons edat en tres grups i sexe. Barris. 2008</v>
          </cell>
        </row>
        <row r="2">
          <cell r="A2" t="str">
            <v>2.7. Población según edad en tres grupos y sexo. Barrios. 2008</v>
          </cell>
        </row>
        <row r="4">
          <cell r="B4" t="str">
            <v>TOTAL</v>
          </cell>
          <cell r="E4" t="str">
            <v xml:space="preserve">0 - 15 </v>
          </cell>
          <cell r="H4" t="str">
            <v>16 - 64</v>
          </cell>
          <cell r="K4" t="str">
            <v>65 i més</v>
          </cell>
        </row>
        <row r="5">
          <cell r="B5" t="str">
            <v>Total</v>
          </cell>
          <cell r="C5" t="str">
            <v>Homes</v>
          </cell>
          <cell r="D5" t="str">
            <v>Dones</v>
          </cell>
          <cell r="E5" t="str">
            <v>Total</v>
          </cell>
          <cell r="F5" t="str">
            <v>Homes</v>
          </cell>
          <cell r="G5" t="str">
            <v>Dones</v>
          </cell>
          <cell r="H5" t="str">
            <v>Total</v>
          </cell>
          <cell r="I5" t="str">
            <v>Homes</v>
          </cell>
          <cell r="J5" t="str">
            <v>Dones</v>
          </cell>
          <cell r="K5" t="str">
            <v>Total</v>
          </cell>
          <cell r="L5" t="str">
            <v>Homes</v>
          </cell>
          <cell r="M5" t="str">
            <v>Dones</v>
          </cell>
        </row>
        <row r="6">
          <cell r="A6" t="str">
            <v>València</v>
          </cell>
          <cell r="B6">
            <v>810064</v>
          </cell>
          <cell r="C6">
            <v>390152</v>
          </cell>
          <cell r="D6">
            <v>419912</v>
          </cell>
          <cell r="E6">
            <v>116929</v>
          </cell>
          <cell r="F6">
            <v>59838</v>
          </cell>
          <cell r="G6">
            <v>57091</v>
          </cell>
          <cell r="H6">
            <v>553373</v>
          </cell>
          <cell r="I6">
            <v>275309</v>
          </cell>
          <cell r="J6">
            <v>278064</v>
          </cell>
          <cell r="K6">
            <v>139762</v>
          </cell>
          <cell r="L6">
            <v>55005</v>
          </cell>
          <cell r="M6">
            <v>84757</v>
          </cell>
        </row>
        <row r="7">
          <cell r="A7" t="str">
            <v xml:space="preserve"> 1. Ciutat Vella</v>
          </cell>
        </row>
        <row r="8">
          <cell r="A8" t="str">
            <v xml:space="preserve">    1. la Seu</v>
          </cell>
          <cell r="B8">
            <v>2882</v>
          </cell>
          <cell r="C8">
            <v>1360</v>
          </cell>
          <cell r="D8">
            <v>1522</v>
          </cell>
          <cell r="E8">
            <v>358</v>
          </cell>
          <cell r="F8">
            <v>175</v>
          </cell>
          <cell r="G8">
            <v>183</v>
          </cell>
          <cell r="H8">
            <v>1947</v>
          </cell>
          <cell r="I8">
            <v>973</v>
          </cell>
          <cell r="J8">
            <v>974</v>
          </cell>
          <cell r="K8">
            <v>577</v>
          </cell>
          <cell r="L8">
            <v>212</v>
          </cell>
          <cell r="M8">
            <v>365</v>
          </cell>
        </row>
        <row r="9">
          <cell r="A9" t="str">
            <v xml:space="preserve">    2. la Xerea</v>
          </cell>
          <cell r="B9">
            <v>3899</v>
          </cell>
          <cell r="C9">
            <v>1824</v>
          </cell>
          <cell r="D9">
            <v>2075</v>
          </cell>
          <cell r="E9">
            <v>479</v>
          </cell>
          <cell r="F9">
            <v>247</v>
          </cell>
          <cell r="G9">
            <v>232</v>
          </cell>
          <cell r="H9">
            <v>2556</v>
          </cell>
          <cell r="I9">
            <v>1268</v>
          </cell>
          <cell r="J9">
            <v>1288</v>
          </cell>
          <cell r="K9">
            <v>864</v>
          </cell>
          <cell r="L9">
            <v>309</v>
          </cell>
          <cell r="M9">
            <v>555</v>
          </cell>
        </row>
        <row r="10">
          <cell r="A10" t="str">
            <v xml:space="preserve">    3. el Carme</v>
          </cell>
          <cell r="B10">
            <v>6155</v>
          </cell>
          <cell r="C10">
            <v>2957</v>
          </cell>
          <cell r="D10">
            <v>3198</v>
          </cell>
          <cell r="E10">
            <v>644</v>
          </cell>
          <cell r="F10">
            <v>323</v>
          </cell>
          <cell r="G10">
            <v>321</v>
          </cell>
          <cell r="H10">
            <v>4207</v>
          </cell>
          <cell r="I10">
            <v>2191</v>
          </cell>
          <cell r="J10">
            <v>2016</v>
          </cell>
          <cell r="K10">
            <v>1304</v>
          </cell>
          <cell r="L10">
            <v>443</v>
          </cell>
          <cell r="M10">
            <v>861</v>
          </cell>
        </row>
        <row r="11">
          <cell r="A11" t="str">
            <v xml:space="preserve">    4. el Pilar</v>
          </cell>
          <cell r="B11">
            <v>4016</v>
          </cell>
          <cell r="C11">
            <v>1965</v>
          </cell>
          <cell r="D11">
            <v>2051</v>
          </cell>
          <cell r="E11">
            <v>449</v>
          </cell>
          <cell r="F11">
            <v>240</v>
          </cell>
          <cell r="G11">
            <v>209</v>
          </cell>
          <cell r="H11">
            <v>2743</v>
          </cell>
          <cell r="I11">
            <v>1402</v>
          </cell>
          <cell r="J11">
            <v>1341</v>
          </cell>
          <cell r="K11">
            <v>824</v>
          </cell>
          <cell r="L11">
            <v>323</v>
          </cell>
          <cell r="M11">
            <v>501</v>
          </cell>
        </row>
        <row r="12">
          <cell r="A12" t="str">
            <v xml:space="preserve">    5. el Mercat</v>
          </cell>
          <cell r="B12">
            <v>3322</v>
          </cell>
          <cell r="C12">
            <v>1593</v>
          </cell>
          <cell r="D12">
            <v>1729</v>
          </cell>
          <cell r="E12">
            <v>353</v>
          </cell>
          <cell r="F12">
            <v>194</v>
          </cell>
          <cell r="G12">
            <v>159</v>
          </cell>
          <cell r="H12">
            <v>2299</v>
          </cell>
          <cell r="I12">
            <v>1157</v>
          </cell>
          <cell r="J12">
            <v>1142</v>
          </cell>
          <cell r="K12">
            <v>670</v>
          </cell>
          <cell r="L12">
            <v>242</v>
          </cell>
          <cell r="M12">
            <v>428</v>
          </cell>
        </row>
        <row r="13">
          <cell r="A13" t="str">
            <v xml:space="preserve">    6. Sant Francesc</v>
          </cell>
          <cell r="B13">
            <v>5514</v>
          </cell>
          <cell r="C13">
            <v>2518</v>
          </cell>
          <cell r="D13">
            <v>2996</v>
          </cell>
          <cell r="E13">
            <v>639</v>
          </cell>
          <cell r="F13">
            <v>342</v>
          </cell>
          <cell r="G13">
            <v>297</v>
          </cell>
          <cell r="H13">
            <v>3517</v>
          </cell>
          <cell r="I13">
            <v>1702</v>
          </cell>
          <cell r="J13">
            <v>1815</v>
          </cell>
          <cell r="K13">
            <v>1358</v>
          </cell>
          <cell r="L13">
            <v>474</v>
          </cell>
          <cell r="M13">
            <v>884</v>
          </cell>
        </row>
        <row r="14">
          <cell r="A14" t="str">
            <v xml:space="preserve"> 2. l'Eixample</v>
          </cell>
        </row>
        <row r="15">
          <cell r="A15" t="str">
            <v xml:space="preserve">    1. Russafa</v>
          </cell>
          <cell r="B15">
            <v>25062</v>
          </cell>
          <cell r="C15">
            <v>11642</v>
          </cell>
          <cell r="D15">
            <v>13420</v>
          </cell>
          <cell r="E15">
            <v>3226</v>
          </cell>
          <cell r="F15">
            <v>1609</v>
          </cell>
          <cell r="G15">
            <v>1617</v>
          </cell>
          <cell r="H15">
            <v>16503</v>
          </cell>
          <cell r="I15">
            <v>8161</v>
          </cell>
          <cell r="J15">
            <v>8342</v>
          </cell>
          <cell r="K15">
            <v>5333</v>
          </cell>
          <cell r="L15">
            <v>1872</v>
          </cell>
          <cell r="M15">
            <v>3461</v>
          </cell>
        </row>
        <row r="16">
          <cell r="A16" t="str">
            <v xml:space="preserve">    2. el Pla del Remei</v>
          </cell>
          <cell r="B16">
            <v>6991</v>
          </cell>
          <cell r="C16">
            <v>3142</v>
          </cell>
          <cell r="D16">
            <v>3849</v>
          </cell>
          <cell r="E16">
            <v>908</v>
          </cell>
          <cell r="F16">
            <v>470</v>
          </cell>
          <cell r="G16">
            <v>438</v>
          </cell>
          <cell r="H16">
            <v>4428</v>
          </cell>
          <cell r="I16">
            <v>2050</v>
          </cell>
          <cell r="J16">
            <v>2378</v>
          </cell>
          <cell r="K16">
            <v>1655</v>
          </cell>
          <cell r="L16">
            <v>622</v>
          </cell>
          <cell r="M16">
            <v>1033</v>
          </cell>
        </row>
        <row r="17">
          <cell r="A17" t="str">
            <v xml:space="preserve">    3. Gran Via</v>
          </cell>
          <cell r="B17">
            <v>12055</v>
          </cell>
          <cell r="C17">
            <v>5449</v>
          </cell>
          <cell r="D17">
            <v>6606</v>
          </cell>
          <cell r="E17">
            <v>1826</v>
          </cell>
          <cell r="F17">
            <v>978</v>
          </cell>
          <cell r="G17">
            <v>848</v>
          </cell>
          <cell r="H17">
            <v>7441</v>
          </cell>
          <cell r="I17">
            <v>3537</v>
          </cell>
          <cell r="J17">
            <v>3904</v>
          </cell>
          <cell r="K17">
            <v>2788</v>
          </cell>
          <cell r="L17">
            <v>934</v>
          </cell>
          <cell r="M17">
            <v>1854</v>
          </cell>
        </row>
        <row r="18">
          <cell r="A18" t="str">
            <v xml:space="preserve"> 3. Extramurs</v>
          </cell>
        </row>
        <row r="19">
          <cell r="A19" t="str">
            <v xml:space="preserve">    1. el Botànic</v>
          </cell>
          <cell r="B19">
            <v>6591</v>
          </cell>
          <cell r="C19">
            <v>3139</v>
          </cell>
          <cell r="D19">
            <v>3452</v>
          </cell>
          <cell r="E19">
            <v>816</v>
          </cell>
          <cell r="F19">
            <v>408</v>
          </cell>
          <cell r="G19">
            <v>408</v>
          </cell>
          <cell r="H19">
            <v>4319</v>
          </cell>
          <cell r="I19">
            <v>2189</v>
          </cell>
          <cell r="J19">
            <v>2130</v>
          </cell>
          <cell r="K19">
            <v>1456</v>
          </cell>
          <cell r="L19">
            <v>542</v>
          </cell>
          <cell r="M19">
            <v>914</v>
          </cell>
        </row>
        <row r="20">
          <cell r="A20" t="str">
            <v xml:space="preserve">    2. la Roqueta</v>
          </cell>
          <cell r="B20">
            <v>4647</v>
          </cell>
          <cell r="C20">
            <v>2115</v>
          </cell>
          <cell r="D20">
            <v>2532</v>
          </cell>
          <cell r="E20">
            <v>539</v>
          </cell>
          <cell r="F20">
            <v>268</v>
          </cell>
          <cell r="G20">
            <v>271</v>
          </cell>
          <cell r="H20">
            <v>3071</v>
          </cell>
          <cell r="I20">
            <v>1497</v>
          </cell>
          <cell r="J20">
            <v>1574</v>
          </cell>
          <cell r="K20">
            <v>1037</v>
          </cell>
          <cell r="L20">
            <v>350</v>
          </cell>
          <cell r="M20">
            <v>687</v>
          </cell>
        </row>
        <row r="21">
          <cell r="A21" t="str">
            <v xml:space="preserve">    3. la Petxina</v>
          </cell>
          <cell r="B21">
            <v>15482</v>
          </cell>
          <cell r="C21">
            <v>7026</v>
          </cell>
          <cell r="D21">
            <v>8456</v>
          </cell>
          <cell r="E21">
            <v>2239</v>
          </cell>
          <cell r="F21">
            <v>1141</v>
          </cell>
          <cell r="G21">
            <v>1098</v>
          </cell>
          <cell r="H21">
            <v>9752</v>
          </cell>
          <cell r="I21">
            <v>4651</v>
          </cell>
          <cell r="J21">
            <v>5101</v>
          </cell>
          <cell r="K21">
            <v>3491</v>
          </cell>
          <cell r="L21">
            <v>1234</v>
          </cell>
          <cell r="M21">
            <v>2257</v>
          </cell>
        </row>
        <row r="22">
          <cell r="A22" t="str">
            <v xml:space="preserve">    4. Arrancapins</v>
          </cell>
          <cell r="B22">
            <v>23451</v>
          </cell>
          <cell r="C22">
            <v>10618</v>
          </cell>
          <cell r="D22">
            <v>12833</v>
          </cell>
          <cell r="E22">
            <v>3069</v>
          </cell>
          <cell r="F22">
            <v>1541</v>
          </cell>
          <cell r="G22">
            <v>1528</v>
          </cell>
          <cell r="H22">
            <v>15100</v>
          </cell>
          <cell r="I22">
            <v>7148</v>
          </cell>
          <cell r="J22">
            <v>7952</v>
          </cell>
          <cell r="K22">
            <v>5282</v>
          </cell>
          <cell r="L22">
            <v>1929</v>
          </cell>
          <cell r="M22">
            <v>3353</v>
          </cell>
        </row>
        <row r="23">
          <cell r="A23" t="str">
            <v xml:space="preserve"> 4. Campanar</v>
          </cell>
        </row>
        <row r="24">
          <cell r="A24" t="str">
            <v xml:space="preserve">    1. Campanar</v>
          </cell>
          <cell r="B24">
            <v>12116</v>
          </cell>
          <cell r="C24">
            <v>5778</v>
          </cell>
          <cell r="D24">
            <v>6338</v>
          </cell>
          <cell r="E24">
            <v>1456</v>
          </cell>
          <cell r="F24">
            <v>741</v>
          </cell>
          <cell r="G24">
            <v>715</v>
          </cell>
          <cell r="H24">
            <v>8815</v>
          </cell>
          <cell r="I24">
            <v>4261</v>
          </cell>
          <cell r="J24">
            <v>4554</v>
          </cell>
          <cell r="K24">
            <v>1845</v>
          </cell>
          <cell r="L24">
            <v>776</v>
          </cell>
          <cell r="M24">
            <v>1069</v>
          </cell>
        </row>
        <row r="25">
          <cell r="A25" t="str">
            <v xml:space="preserve">    2. les Tendetes</v>
          </cell>
          <cell r="B25">
            <v>5650</v>
          </cell>
          <cell r="C25">
            <v>2613</v>
          </cell>
          <cell r="D25">
            <v>3037</v>
          </cell>
          <cell r="E25">
            <v>648</v>
          </cell>
          <cell r="F25">
            <v>311</v>
          </cell>
          <cell r="G25">
            <v>337</v>
          </cell>
          <cell r="H25">
            <v>3967</v>
          </cell>
          <cell r="I25">
            <v>1894</v>
          </cell>
          <cell r="J25">
            <v>2073</v>
          </cell>
          <cell r="K25">
            <v>1035</v>
          </cell>
          <cell r="L25">
            <v>408</v>
          </cell>
          <cell r="M25">
            <v>627</v>
          </cell>
        </row>
        <row r="26">
          <cell r="A26" t="str">
            <v xml:space="preserve">    3. el Calvari</v>
          </cell>
          <cell r="B26">
            <v>5285</v>
          </cell>
          <cell r="C26">
            <v>2531</v>
          </cell>
          <cell r="D26">
            <v>2754</v>
          </cell>
          <cell r="E26">
            <v>575</v>
          </cell>
          <cell r="F26">
            <v>301</v>
          </cell>
          <cell r="G26">
            <v>274</v>
          </cell>
          <cell r="H26">
            <v>3358</v>
          </cell>
          <cell r="I26">
            <v>1705</v>
          </cell>
          <cell r="J26">
            <v>1653</v>
          </cell>
          <cell r="K26">
            <v>1352</v>
          </cell>
          <cell r="L26">
            <v>525</v>
          </cell>
          <cell r="M26">
            <v>827</v>
          </cell>
        </row>
        <row r="27">
          <cell r="A27" t="str">
            <v xml:space="preserve">    4. Sant Pau</v>
          </cell>
          <cell r="B27">
            <v>12323</v>
          </cell>
          <cell r="C27">
            <v>6077</v>
          </cell>
          <cell r="D27">
            <v>6246</v>
          </cell>
          <cell r="E27">
            <v>2341</v>
          </cell>
          <cell r="F27">
            <v>1149</v>
          </cell>
          <cell r="G27">
            <v>1192</v>
          </cell>
          <cell r="H27">
            <v>9019</v>
          </cell>
          <cell r="I27">
            <v>4494</v>
          </cell>
          <cell r="J27">
            <v>4525</v>
          </cell>
          <cell r="K27">
            <v>963</v>
          </cell>
          <cell r="L27">
            <v>434</v>
          </cell>
          <cell r="M27">
            <v>529</v>
          </cell>
        </row>
        <row r="28">
          <cell r="A28" t="str">
            <v xml:space="preserve"> 5. la Saïdia</v>
          </cell>
        </row>
        <row r="29">
          <cell r="A29" t="str">
            <v xml:space="preserve">    1. Marxalenes</v>
          </cell>
          <cell r="B29">
            <v>11493</v>
          </cell>
          <cell r="C29">
            <v>5353</v>
          </cell>
          <cell r="D29">
            <v>6140</v>
          </cell>
          <cell r="E29">
            <v>1394</v>
          </cell>
          <cell r="F29">
            <v>703</v>
          </cell>
          <cell r="G29">
            <v>691</v>
          </cell>
          <cell r="H29">
            <v>7723</v>
          </cell>
          <cell r="I29">
            <v>3712</v>
          </cell>
          <cell r="J29">
            <v>4011</v>
          </cell>
          <cell r="K29">
            <v>2376</v>
          </cell>
          <cell r="L29">
            <v>938</v>
          </cell>
          <cell r="M29">
            <v>1438</v>
          </cell>
        </row>
        <row r="30">
          <cell r="A30" t="str">
            <v xml:space="preserve">    2. Morvedre</v>
          </cell>
          <cell r="B30">
            <v>10608</v>
          </cell>
          <cell r="C30">
            <v>4900</v>
          </cell>
          <cell r="D30">
            <v>5708</v>
          </cell>
          <cell r="E30">
            <v>1420</v>
          </cell>
          <cell r="F30">
            <v>737</v>
          </cell>
          <cell r="G30">
            <v>683</v>
          </cell>
          <cell r="H30">
            <v>6787</v>
          </cell>
          <cell r="I30">
            <v>3312</v>
          </cell>
          <cell r="J30">
            <v>3475</v>
          </cell>
          <cell r="K30">
            <v>2401</v>
          </cell>
          <cell r="L30">
            <v>851</v>
          </cell>
          <cell r="M30">
            <v>1550</v>
          </cell>
        </row>
        <row r="31">
          <cell r="A31" t="str">
            <v xml:space="preserve">    3. Trinitat</v>
          </cell>
          <cell r="B31">
            <v>8231</v>
          </cell>
          <cell r="C31">
            <v>3763</v>
          </cell>
          <cell r="D31">
            <v>4468</v>
          </cell>
          <cell r="E31">
            <v>923</v>
          </cell>
          <cell r="F31">
            <v>467</v>
          </cell>
          <cell r="G31">
            <v>456</v>
          </cell>
          <cell r="H31">
            <v>5380</v>
          </cell>
          <cell r="I31">
            <v>2561</v>
          </cell>
          <cell r="J31">
            <v>2819</v>
          </cell>
          <cell r="K31">
            <v>1928</v>
          </cell>
          <cell r="L31">
            <v>735</v>
          </cell>
          <cell r="M31">
            <v>1193</v>
          </cell>
        </row>
        <row r="32">
          <cell r="A32" t="str">
            <v xml:space="preserve">    4. Tormos</v>
          </cell>
          <cell r="B32">
            <v>9070</v>
          </cell>
          <cell r="C32">
            <v>4464</v>
          </cell>
          <cell r="D32">
            <v>4606</v>
          </cell>
          <cell r="E32">
            <v>1433</v>
          </cell>
          <cell r="F32">
            <v>778</v>
          </cell>
          <cell r="G32">
            <v>655</v>
          </cell>
          <cell r="H32">
            <v>6102</v>
          </cell>
          <cell r="I32">
            <v>3083</v>
          </cell>
          <cell r="J32">
            <v>3019</v>
          </cell>
          <cell r="K32">
            <v>1535</v>
          </cell>
          <cell r="L32">
            <v>603</v>
          </cell>
          <cell r="M32">
            <v>932</v>
          </cell>
        </row>
        <row r="33">
          <cell r="A33" t="str">
            <v xml:space="preserve">    5. Sant Antoni</v>
          </cell>
          <cell r="B33">
            <v>10087</v>
          </cell>
          <cell r="C33">
            <v>4821</v>
          </cell>
          <cell r="D33">
            <v>5266</v>
          </cell>
          <cell r="E33">
            <v>1487</v>
          </cell>
          <cell r="F33">
            <v>752</v>
          </cell>
          <cell r="G33">
            <v>735</v>
          </cell>
          <cell r="H33">
            <v>6916</v>
          </cell>
          <cell r="I33">
            <v>3383</v>
          </cell>
          <cell r="J33">
            <v>3533</v>
          </cell>
          <cell r="K33">
            <v>1684</v>
          </cell>
          <cell r="L33">
            <v>686</v>
          </cell>
          <cell r="M33">
            <v>998</v>
          </cell>
        </row>
        <row r="34">
          <cell r="A34" t="str">
            <v xml:space="preserve"> 6. el Pla del Real</v>
          </cell>
        </row>
        <row r="35">
          <cell r="A35" t="str">
            <v xml:space="preserve">    1. Exposició</v>
          </cell>
          <cell r="B35">
            <v>6908</v>
          </cell>
          <cell r="C35">
            <v>3188</v>
          </cell>
          <cell r="D35">
            <v>3720</v>
          </cell>
          <cell r="E35">
            <v>1064</v>
          </cell>
          <cell r="F35">
            <v>530</v>
          </cell>
          <cell r="G35">
            <v>534</v>
          </cell>
          <cell r="H35">
            <v>4518</v>
          </cell>
          <cell r="I35">
            <v>2129</v>
          </cell>
          <cell r="J35">
            <v>2389</v>
          </cell>
          <cell r="K35">
            <v>1326</v>
          </cell>
          <cell r="L35">
            <v>529</v>
          </cell>
          <cell r="M35">
            <v>797</v>
          </cell>
        </row>
        <row r="36">
          <cell r="A36" t="str">
            <v xml:space="preserve">    2. Mestalla</v>
          </cell>
          <cell r="B36">
            <v>15157</v>
          </cell>
          <cell r="C36">
            <v>7092</v>
          </cell>
          <cell r="D36">
            <v>8065</v>
          </cell>
          <cell r="E36">
            <v>2361</v>
          </cell>
          <cell r="F36">
            <v>1173</v>
          </cell>
          <cell r="G36">
            <v>1188</v>
          </cell>
          <cell r="H36">
            <v>10234</v>
          </cell>
          <cell r="I36">
            <v>4881</v>
          </cell>
          <cell r="J36">
            <v>5353</v>
          </cell>
          <cell r="K36">
            <v>2562</v>
          </cell>
          <cell r="L36">
            <v>1038</v>
          </cell>
          <cell r="M36">
            <v>1524</v>
          </cell>
        </row>
        <row r="37">
          <cell r="A37" t="str">
            <v xml:space="preserve">    3. Jaume Roig</v>
          </cell>
          <cell r="B37">
            <v>6787</v>
          </cell>
          <cell r="C37">
            <v>3158</v>
          </cell>
          <cell r="D37">
            <v>3629</v>
          </cell>
          <cell r="E37">
            <v>1066</v>
          </cell>
          <cell r="F37">
            <v>515</v>
          </cell>
          <cell r="G37">
            <v>551</v>
          </cell>
          <cell r="H37">
            <v>4383</v>
          </cell>
          <cell r="I37">
            <v>2090</v>
          </cell>
          <cell r="J37">
            <v>2293</v>
          </cell>
          <cell r="K37">
            <v>1338</v>
          </cell>
          <cell r="L37">
            <v>553</v>
          </cell>
          <cell r="M37">
            <v>785</v>
          </cell>
        </row>
        <row r="38">
          <cell r="A38" t="str">
            <v xml:space="preserve">    4. Ciutat Universitària</v>
          </cell>
          <cell r="B38">
            <v>2695</v>
          </cell>
          <cell r="C38">
            <v>1224</v>
          </cell>
          <cell r="D38">
            <v>1471</v>
          </cell>
          <cell r="E38">
            <v>419</v>
          </cell>
          <cell r="F38">
            <v>208</v>
          </cell>
          <cell r="G38">
            <v>211</v>
          </cell>
          <cell r="H38">
            <v>1815</v>
          </cell>
          <cell r="I38">
            <v>842</v>
          </cell>
          <cell r="J38">
            <v>973</v>
          </cell>
          <cell r="K38">
            <v>461</v>
          </cell>
          <cell r="L38">
            <v>174</v>
          </cell>
          <cell r="M38">
            <v>287</v>
          </cell>
        </row>
        <row r="39">
          <cell r="A39" t="str">
            <v xml:space="preserve"> 7. l'Olivereta</v>
          </cell>
        </row>
        <row r="40">
          <cell r="A40" t="str">
            <v xml:space="preserve">    1. Nou Moles</v>
          </cell>
          <cell r="B40">
            <v>27331</v>
          </cell>
          <cell r="C40">
            <v>12851</v>
          </cell>
          <cell r="D40">
            <v>14480</v>
          </cell>
          <cell r="E40">
            <v>3685</v>
          </cell>
          <cell r="F40">
            <v>1854</v>
          </cell>
          <cell r="G40">
            <v>1831</v>
          </cell>
          <cell r="H40">
            <v>17790</v>
          </cell>
          <cell r="I40">
            <v>8714</v>
          </cell>
          <cell r="J40">
            <v>9076</v>
          </cell>
          <cell r="K40">
            <v>5856</v>
          </cell>
          <cell r="L40">
            <v>2283</v>
          </cell>
          <cell r="M40">
            <v>3573</v>
          </cell>
        </row>
        <row r="41">
          <cell r="A41" t="str">
            <v xml:space="preserve">    2. Soternes</v>
          </cell>
          <cell r="B41">
            <v>5249</v>
          </cell>
          <cell r="C41">
            <v>2525</v>
          </cell>
          <cell r="D41">
            <v>2724</v>
          </cell>
          <cell r="E41">
            <v>725</v>
          </cell>
          <cell r="F41">
            <v>351</v>
          </cell>
          <cell r="G41">
            <v>374</v>
          </cell>
          <cell r="H41">
            <v>3556</v>
          </cell>
          <cell r="I41">
            <v>1788</v>
          </cell>
          <cell r="J41">
            <v>1768</v>
          </cell>
          <cell r="K41">
            <v>968</v>
          </cell>
          <cell r="L41">
            <v>386</v>
          </cell>
          <cell r="M41">
            <v>582</v>
          </cell>
        </row>
        <row r="42">
          <cell r="A42" t="str">
            <v xml:space="preserve">    3. Tres Forques</v>
          </cell>
          <cell r="B42">
            <v>9415</v>
          </cell>
          <cell r="C42">
            <v>4468</v>
          </cell>
          <cell r="D42">
            <v>4947</v>
          </cell>
          <cell r="E42">
            <v>1154</v>
          </cell>
          <cell r="F42">
            <v>586</v>
          </cell>
          <cell r="G42">
            <v>568</v>
          </cell>
          <cell r="H42">
            <v>5893</v>
          </cell>
          <cell r="I42">
            <v>3037</v>
          </cell>
          <cell r="J42">
            <v>2856</v>
          </cell>
          <cell r="K42">
            <v>2368</v>
          </cell>
          <cell r="L42">
            <v>845</v>
          </cell>
          <cell r="M42">
            <v>1523</v>
          </cell>
        </row>
        <row r="43">
          <cell r="A43" t="str">
            <v xml:space="preserve">    4. la Fontsanta</v>
          </cell>
          <cell r="B43">
            <v>3723</v>
          </cell>
          <cell r="C43">
            <v>1833</v>
          </cell>
          <cell r="D43">
            <v>1890</v>
          </cell>
          <cell r="E43">
            <v>573</v>
          </cell>
          <cell r="F43">
            <v>278</v>
          </cell>
          <cell r="G43">
            <v>295</v>
          </cell>
          <cell r="H43">
            <v>2513</v>
          </cell>
          <cell r="I43">
            <v>1315</v>
          </cell>
          <cell r="J43">
            <v>1198</v>
          </cell>
          <cell r="K43">
            <v>637</v>
          </cell>
          <cell r="L43">
            <v>240</v>
          </cell>
          <cell r="M43">
            <v>397</v>
          </cell>
        </row>
        <row r="44">
          <cell r="A44" t="str">
            <v xml:space="preserve">    5. la Llum</v>
          </cell>
          <cell r="B44">
            <v>5207</v>
          </cell>
          <cell r="C44">
            <v>2530</v>
          </cell>
          <cell r="D44">
            <v>2677</v>
          </cell>
          <cell r="E44">
            <v>902</v>
          </cell>
          <cell r="F44">
            <v>464</v>
          </cell>
          <cell r="G44">
            <v>438</v>
          </cell>
          <cell r="H44">
            <v>3572</v>
          </cell>
          <cell r="I44">
            <v>1748</v>
          </cell>
          <cell r="J44">
            <v>1824</v>
          </cell>
          <cell r="K44">
            <v>733</v>
          </cell>
          <cell r="L44">
            <v>318</v>
          </cell>
          <cell r="M44">
            <v>415</v>
          </cell>
        </row>
        <row r="45">
          <cell r="A45" t="str">
            <v xml:space="preserve"> 8. Patraix</v>
          </cell>
        </row>
        <row r="46">
          <cell r="A46" t="str">
            <v xml:space="preserve">    1. Patraix</v>
          </cell>
          <cell r="B46">
            <v>25594</v>
          </cell>
          <cell r="C46">
            <v>12028</v>
          </cell>
          <cell r="D46">
            <v>13566</v>
          </cell>
          <cell r="E46">
            <v>3610</v>
          </cell>
          <cell r="F46">
            <v>1865</v>
          </cell>
          <cell r="G46">
            <v>1745</v>
          </cell>
          <cell r="H46">
            <v>17091</v>
          </cell>
          <cell r="I46">
            <v>8242</v>
          </cell>
          <cell r="J46">
            <v>8849</v>
          </cell>
          <cell r="K46">
            <v>4893</v>
          </cell>
          <cell r="L46">
            <v>1921</v>
          </cell>
          <cell r="M46">
            <v>2972</v>
          </cell>
        </row>
        <row r="47">
          <cell r="A47" t="str">
            <v xml:space="preserve">    2. Sant Isidre</v>
          </cell>
          <cell r="B47">
            <v>9968</v>
          </cell>
          <cell r="C47">
            <v>5018</v>
          </cell>
          <cell r="D47">
            <v>4950</v>
          </cell>
          <cell r="E47">
            <v>1844</v>
          </cell>
          <cell r="F47">
            <v>956</v>
          </cell>
          <cell r="G47">
            <v>888</v>
          </cell>
          <cell r="H47">
            <v>7308</v>
          </cell>
          <cell r="I47">
            <v>3731</v>
          </cell>
          <cell r="J47">
            <v>3577</v>
          </cell>
          <cell r="K47">
            <v>816</v>
          </cell>
          <cell r="L47">
            <v>331</v>
          </cell>
          <cell r="M47">
            <v>485</v>
          </cell>
        </row>
        <row r="48">
          <cell r="A48" t="str">
            <v xml:space="preserve">    3. Vara de Quart</v>
          </cell>
          <cell r="B48">
            <v>10820</v>
          </cell>
          <cell r="C48">
            <v>5180</v>
          </cell>
          <cell r="D48">
            <v>5640</v>
          </cell>
          <cell r="E48">
            <v>1348</v>
          </cell>
          <cell r="F48">
            <v>684</v>
          </cell>
          <cell r="G48">
            <v>664</v>
          </cell>
          <cell r="H48">
            <v>7977</v>
          </cell>
          <cell r="I48">
            <v>3854</v>
          </cell>
          <cell r="J48">
            <v>4123</v>
          </cell>
          <cell r="K48">
            <v>1495</v>
          </cell>
          <cell r="L48">
            <v>642</v>
          </cell>
          <cell r="M48">
            <v>853</v>
          </cell>
        </row>
        <row r="49">
          <cell r="A49" t="str">
            <v xml:space="preserve">    4. Safranar</v>
          </cell>
          <cell r="B49">
            <v>8773</v>
          </cell>
          <cell r="C49">
            <v>4245</v>
          </cell>
          <cell r="D49">
            <v>4528</v>
          </cell>
          <cell r="E49">
            <v>1491</v>
          </cell>
          <cell r="F49">
            <v>744</v>
          </cell>
          <cell r="G49">
            <v>747</v>
          </cell>
          <cell r="H49">
            <v>6304</v>
          </cell>
          <cell r="I49">
            <v>3091</v>
          </cell>
          <cell r="J49">
            <v>3213</v>
          </cell>
          <cell r="K49">
            <v>978</v>
          </cell>
          <cell r="L49">
            <v>410</v>
          </cell>
          <cell r="M49">
            <v>568</v>
          </cell>
        </row>
        <row r="50">
          <cell r="A50" t="str">
            <v xml:space="preserve">    5. Favara</v>
          </cell>
          <cell r="B50">
            <v>3490</v>
          </cell>
          <cell r="C50">
            <v>1785</v>
          </cell>
          <cell r="D50">
            <v>1705</v>
          </cell>
          <cell r="E50">
            <v>510</v>
          </cell>
          <cell r="F50">
            <v>271</v>
          </cell>
          <cell r="G50">
            <v>239</v>
          </cell>
          <cell r="H50">
            <v>2487</v>
          </cell>
          <cell r="I50">
            <v>1311</v>
          </cell>
          <cell r="J50">
            <v>1176</v>
          </cell>
          <cell r="K50">
            <v>493</v>
          </cell>
          <cell r="L50">
            <v>203</v>
          </cell>
          <cell r="M50">
            <v>290</v>
          </cell>
        </row>
        <row r="51">
          <cell r="A51" t="str">
            <v xml:space="preserve"> 9. Jesús</v>
          </cell>
        </row>
        <row r="52">
          <cell r="A52" t="str">
            <v xml:space="preserve">    1. la Raiosa</v>
          </cell>
          <cell r="B52">
            <v>15901</v>
          </cell>
          <cell r="C52">
            <v>7669</v>
          </cell>
          <cell r="D52">
            <v>8232</v>
          </cell>
          <cell r="E52">
            <v>2072</v>
          </cell>
          <cell r="F52">
            <v>1049</v>
          </cell>
          <cell r="G52">
            <v>1023</v>
          </cell>
          <cell r="H52">
            <v>10796</v>
          </cell>
          <cell r="I52">
            <v>5442</v>
          </cell>
          <cell r="J52">
            <v>5354</v>
          </cell>
          <cell r="K52">
            <v>3033</v>
          </cell>
          <cell r="L52">
            <v>1178</v>
          </cell>
          <cell r="M52">
            <v>1855</v>
          </cell>
        </row>
        <row r="53">
          <cell r="A53" t="str">
            <v xml:space="preserve">    2. l'Hort de Senabre</v>
          </cell>
          <cell r="B53">
            <v>17727</v>
          </cell>
          <cell r="C53">
            <v>8733</v>
          </cell>
          <cell r="D53">
            <v>8994</v>
          </cell>
          <cell r="E53">
            <v>2561</v>
          </cell>
          <cell r="F53">
            <v>1314</v>
          </cell>
          <cell r="G53">
            <v>1247</v>
          </cell>
          <cell r="H53">
            <v>12511</v>
          </cell>
          <cell r="I53">
            <v>6306</v>
          </cell>
          <cell r="J53">
            <v>6205</v>
          </cell>
          <cell r="K53">
            <v>2655</v>
          </cell>
          <cell r="L53">
            <v>1113</v>
          </cell>
          <cell r="M53">
            <v>1542</v>
          </cell>
        </row>
        <row r="54">
          <cell r="A54" t="str">
            <v xml:space="preserve">    3. la Creu Coberta</v>
          </cell>
          <cell r="B54">
            <v>6467</v>
          </cell>
          <cell r="C54">
            <v>3132</v>
          </cell>
          <cell r="D54">
            <v>3335</v>
          </cell>
          <cell r="E54">
            <v>891</v>
          </cell>
          <cell r="F54">
            <v>452</v>
          </cell>
          <cell r="G54">
            <v>439</v>
          </cell>
          <cell r="H54">
            <v>4692</v>
          </cell>
          <cell r="I54">
            <v>2324</v>
          </cell>
          <cell r="J54">
            <v>2368</v>
          </cell>
          <cell r="K54">
            <v>884</v>
          </cell>
          <cell r="L54">
            <v>356</v>
          </cell>
          <cell r="M54">
            <v>528</v>
          </cell>
        </row>
        <row r="55">
          <cell r="A55" t="str">
            <v xml:space="preserve">    4. Sant Marcel·lí</v>
          </cell>
          <cell r="B55">
            <v>10386</v>
          </cell>
          <cell r="C55">
            <v>5109</v>
          </cell>
          <cell r="D55">
            <v>5277</v>
          </cell>
          <cell r="E55">
            <v>1364</v>
          </cell>
          <cell r="F55">
            <v>685</v>
          </cell>
          <cell r="G55">
            <v>679</v>
          </cell>
          <cell r="H55">
            <v>7175</v>
          </cell>
          <cell r="I55">
            <v>3647</v>
          </cell>
          <cell r="J55">
            <v>3528</v>
          </cell>
          <cell r="K55">
            <v>1847</v>
          </cell>
          <cell r="L55">
            <v>777</v>
          </cell>
          <cell r="M55">
            <v>1070</v>
          </cell>
        </row>
        <row r="56">
          <cell r="A56" t="str">
            <v xml:space="preserve">    5. Camí Real</v>
          </cell>
          <cell r="B56">
            <v>3696</v>
          </cell>
          <cell r="C56">
            <v>1924</v>
          </cell>
          <cell r="D56">
            <v>1772</v>
          </cell>
          <cell r="E56">
            <v>578</v>
          </cell>
          <cell r="F56">
            <v>299</v>
          </cell>
          <cell r="G56">
            <v>279</v>
          </cell>
          <cell r="H56">
            <v>2794</v>
          </cell>
          <cell r="I56">
            <v>1492</v>
          </cell>
          <cell r="J56">
            <v>1302</v>
          </cell>
          <cell r="K56">
            <v>324</v>
          </cell>
          <cell r="L56">
            <v>133</v>
          </cell>
          <cell r="M56">
            <v>191</v>
          </cell>
        </row>
        <row r="57">
          <cell r="A57" t="str">
            <v>10. Quatre Carreres</v>
          </cell>
        </row>
        <row r="58">
          <cell r="A58" t="str">
            <v xml:space="preserve">   1. Mont-Olivet</v>
          </cell>
          <cell r="B58">
            <v>20321</v>
          </cell>
          <cell r="C58">
            <v>9598</v>
          </cell>
          <cell r="D58">
            <v>10723</v>
          </cell>
          <cell r="E58">
            <v>2492</v>
          </cell>
          <cell r="F58">
            <v>1275</v>
          </cell>
          <cell r="G58">
            <v>1217</v>
          </cell>
          <cell r="H58">
            <v>13318</v>
          </cell>
          <cell r="I58">
            <v>6576</v>
          </cell>
          <cell r="J58">
            <v>6742</v>
          </cell>
          <cell r="K58">
            <v>4511</v>
          </cell>
          <cell r="L58">
            <v>1747</v>
          </cell>
          <cell r="M58">
            <v>2764</v>
          </cell>
        </row>
        <row r="59">
          <cell r="A59" t="str">
            <v xml:space="preserve">   2. En Corts</v>
          </cell>
          <cell r="B59">
            <v>12392</v>
          </cell>
          <cell r="C59">
            <v>6016</v>
          </cell>
          <cell r="D59">
            <v>6376</v>
          </cell>
          <cell r="E59">
            <v>1754</v>
          </cell>
          <cell r="F59">
            <v>935</v>
          </cell>
          <cell r="G59">
            <v>819</v>
          </cell>
          <cell r="H59">
            <v>8276</v>
          </cell>
          <cell r="I59">
            <v>4138</v>
          </cell>
          <cell r="J59">
            <v>4138</v>
          </cell>
          <cell r="K59">
            <v>2362</v>
          </cell>
          <cell r="L59">
            <v>943</v>
          </cell>
          <cell r="M59">
            <v>1419</v>
          </cell>
        </row>
        <row r="60">
          <cell r="A60" t="str">
            <v xml:space="preserve">   3. Malilla</v>
          </cell>
          <cell r="B60">
            <v>22909</v>
          </cell>
          <cell r="C60">
            <v>11185</v>
          </cell>
          <cell r="D60">
            <v>11724</v>
          </cell>
          <cell r="E60">
            <v>3584</v>
          </cell>
          <cell r="F60">
            <v>1828</v>
          </cell>
          <cell r="G60">
            <v>1756</v>
          </cell>
          <cell r="H60">
            <v>16503</v>
          </cell>
          <cell r="I60">
            <v>8173</v>
          </cell>
          <cell r="J60">
            <v>8330</v>
          </cell>
          <cell r="K60">
            <v>2822</v>
          </cell>
          <cell r="L60">
            <v>1184</v>
          </cell>
          <cell r="M60">
            <v>1638</v>
          </cell>
        </row>
        <row r="61">
          <cell r="A61" t="str">
            <v xml:space="preserve">   4. Fonteta de Sant Lluís</v>
          </cell>
          <cell r="B61">
            <v>3111</v>
          </cell>
          <cell r="C61">
            <v>1523</v>
          </cell>
          <cell r="D61">
            <v>1588</v>
          </cell>
          <cell r="E61">
            <v>491</v>
          </cell>
          <cell r="F61">
            <v>226</v>
          </cell>
          <cell r="G61">
            <v>265</v>
          </cell>
          <cell r="H61">
            <v>2107</v>
          </cell>
          <cell r="I61">
            <v>1082</v>
          </cell>
          <cell r="J61">
            <v>1025</v>
          </cell>
          <cell r="K61">
            <v>513</v>
          </cell>
          <cell r="L61">
            <v>215</v>
          </cell>
          <cell r="M61">
            <v>298</v>
          </cell>
        </row>
        <row r="62">
          <cell r="A62" t="str">
            <v xml:space="preserve">   5. na Rovella</v>
          </cell>
          <cell r="B62">
            <v>8800</v>
          </cell>
          <cell r="C62">
            <v>4433</v>
          </cell>
          <cell r="D62">
            <v>4367</v>
          </cell>
          <cell r="E62">
            <v>1255</v>
          </cell>
          <cell r="F62">
            <v>663</v>
          </cell>
          <cell r="G62">
            <v>592</v>
          </cell>
          <cell r="H62">
            <v>5977</v>
          </cell>
          <cell r="I62">
            <v>3151</v>
          </cell>
          <cell r="J62">
            <v>2826</v>
          </cell>
          <cell r="K62">
            <v>1568</v>
          </cell>
          <cell r="L62">
            <v>619</v>
          </cell>
          <cell r="M62">
            <v>949</v>
          </cell>
        </row>
        <row r="63">
          <cell r="A63" t="str">
            <v xml:space="preserve">   6. la Punta</v>
          </cell>
          <cell r="B63">
            <v>2066</v>
          </cell>
          <cell r="C63">
            <v>1010</v>
          </cell>
          <cell r="D63">
            <v>1056</v>
          </cell>
          <cell r="E63">
            <v>287</v>
          </cell>
          <cell r="F63">
            <v>130</v>
          </cell>
          <cell r="G63">
            <v>157</v>
          </cell>
          <cell r="H63">
            <v>1280</v>
          </cell>
          <cell r="I63">
            <v>671</v>
          </cell>
          <cell r="J63">
            <v>609</v>
          </cell>
          <cell r="K63">
            <v>499</v>
          </cell>
          <cell r="L63">
            <v>209</v>
          </cell>
          <cell r="M63">
            <v>290</v>
          </cell>
        </row>
        <row r="64">
          <cell r="A64" t="str">
            <v xml:space="preserve">   7. Ciutat de les Arts i de les Ciències</v>
          </cell>
          <cell r="B64">
            <v>5661</v>
          </cell>
          <cell r="C64">
            <v>2794</v>
          </cell>
          <cell r="D64">
            <v>2867</v>
          </cell>
          <cell r="E64">
            <v>1197</v>
          </cell>
          <cell r="F64">
            <v>599</v>
          </cell>
          <cell r="G64">
            <v>598</v>
          </cell>
          <cell r="H64">
            <v>4093</v>
          </cell>
          <cell r="I64">
            <v>2041</v>
          </cell>
          <cell r="J64">
            <v>2052</v>
          </cell>
          <cell r="K64">
            <v>371</v>
          </cell>
          <cell r="L64">
            <v>154</v>
          </cell>
          <cell r="M64">
            <v>217</v>
          </cell>
        </row>
        <row r="65">
          <cell r="A65" t="str">
            <v>11. Poblats Marítims</v>
          </cell>
        </row>
        <row r="66">
          <cell r="A66" t="str">
            <v xml:space="preserve">   1. el Grau</v>
          </cell>
          <cell r="B66">
            <v>9578</v>
          </cell>
          <cell r="C66">
            <v>4785</v>
          </cell>
          <cell r="D66">
            <v>4793</v>
          </cell>
          <cell r="E66">
            <v>1460</v>
          </cell>
          <cell r="F66">
            <v>759</v>
          </cell>
          <cell r="G66">
            <v>701</v>
          </cell>
          <cell r="H66">
            <v>6784</v>
          </cell>
          <cell r="I66">
            <v>3503</v>
          </cell>
          <cell r="J66">
            <v>3281</v>
          </cell>
          <cell r="K66">
            <v>1334</v>
          </cell>
          <cell r="L66">
            <v>523</v>
          </cell>
          <cell r="M66">
            <v>811</v>
          </cell>
        </row>
        <row r="67">
          <cell r="A67" t="str">
            <v xml:space="preserve">   2. el Cabanyal-el Canyamelar</v>
          </cell>
          <cell r="B67">
            <v>20879</v>
          </cell>
          <cell r="C67">
            <v>9931</v>
          </cell>
          <cell r="D67">
            <v>10948</v>
          </cell>
          <cell r="E67">
            <v>2901</v>
          </cell>
          <cell r="F67">
            <v>1494</v>
          </cell>
          <cell r="G67">
            <v>1407</v>
          </cell>
          <cell r="H67">
            <v>13371</v>
          </cell>
          <cell r="I67">
            <v>6718</v>
          </cell>
          <cell r="J67">
            <v>6653</v>
          </cell>
          <cell r="K67">
            <v>4607</v>
          </cell>
          <cell r="L67">
            <v>1719</v>
          </cell>
          <cell r="M67">
            <v>2888</v>
          </cell>
        </row>
        <row r="68">
          <cell r="A68" t="str">
            <v xml:space="preserve">   3. la Malva-rosa</v>
          </cell>
          <cell r="B68">
            <v>14171</v>
          </cell>
          <cell r="C68">
            <v>6933</v>
          </cell>
          <cell r="D68">
            <v>7238</v>
          </cell>
          <cell r="E68">
            <v>2045</v>
          </cell>
          <cell r="F68">
            <v>1054</v>
          </cell>
          <cell r="G68">
            <v>991</v>
          </cell>
          <cell r="H68">
            <v>9867</v>
          </cell>
          <cell r="I68">
            <v>4947</v>
          </cell>
          <cell r="J68">
            <v>4920</v>
          </cell>
          <cell r="K68">
            <v>2259</v>
          </cell>
          <cell r="L68">
            <v>932</v>
          </cell>
          <cell r="M68">
            <v>1327</v>
          </cell>
        </row>
        <row r="69">
          <cell r="A69" t="str">
            <v xml:space="preserve">   4. Beteró</v>
          </cell>
          <cell r="B69">
            <v>8488</v>
          </cell>
          <cell r="C69">
            <v>4143</v>
          </cell>
          <cell r="D69">
            <v>4345</v>
          </cell>
          <cell r="E69">
            <v>1462</v>
          </cell>
          <cell r="F69">
            <v>730</v>
          </cell>
          <cell r="G69">
            <v>732</v>
          </cell>
          <cell r="H69">
            <v>5907</v>
          </cell>
          <cell r="I69">
            <v>2958</v>
          </cell>
          <cell r="J69">
            <v>2949</v>
          </cell>
          <cell r="K69">
            <v>1119</v>
          </cell>
          <cell r="L69">
            <v>455</v>
          </cell>
          <cell r="M69">
            <v>664</v>
          </cell>
        </row>
        <row r="70">
          <cell r="A70" t="str">
            <v xml:space="preserve">   5. Natzaret</v>
          </cell>
          <cell r="B70">
            <v>6903</v>
          </cell>
          <cell r="C70">
            <v>3572</v>
          </cell>
          <cell r="D70">
            <v>3331</v>
          </cell>
          <cell r="E70">
            <v>1036</v>
          </cell>
          <cell r="F70">
            <v>542</v>
          </cell>
          <cell r="G70">
            <v>494</v>
          </cell>
          <cell r="H70">
            <v>4683</v>
          </cell>
          <cell r="I70">
            <v>2548</v>
          </cell>
          <cell r="J70">
            <v>2135</v>
          </cell>
          <cell r="K70">
            <v>1184</v>
          </cell>
          <cell r="L70">
            <v>482</v>
          </cell>
          <cell r="M70">
            <v>702</v>
          </cell>
        </row>
        <row r="71">
          <cell r="A71" t="str">
            <v>12. Camins Al Grau</v>
          </cell>
        </row>
        <row r="72">
          <cell r="A72" t="str">
            <v xml:space="preserve">   1. Aiora</v>
          </cell>
          <cell r="B72">
            <v>25948</v>
          </cell>
          <cell r="C72">
            <v>12741</v>
          </cell>
          <cell r="D72">
            <v>13207</v>
          </cell>
          <cell r="E72">
            <v>3885</v>
          </cell>
          <cell r="F72">
            <v>2021</v>
          </cell>
          <cell r="G72">
            <v>1864</v>
          </cell>
          <cell r="H72">
            <v>17813</v>
          </cell>
          <cell r="I72">
            <v>9020</v>
          </cell>
          <cell r="J72">
            <v>8793</v>
          </cell>
          <cell r="K72">
            <v>4250</v>
          </cell>
          <cell r="L72">
            <v>1700</v>
          </cell>
          <cell r="M72">
            <v>2550</v>
          </cell>
        </row>
        <row r="73">
          <cell r="A73" t="str">
            <v xml:space="preserve">   2. Albors</v>
          </cell>
          <cell r="B73">
            <v>9093</v>
          </cell>
          <cell r="C73">
            <v>4253</v>
          </cell>
          <cell r="D73">
            <v>4840</v>
          </cell>
          <cell r="E73">
            <v>1243</v>
          </cell>
          <cell r="F73">
            <v>605</v>
          </cell>
          <cell r="G73">
            <v>638</v>
          </cell>
          <cell r="H73">
            <v>6151</v>
          </cell>
          <cell r="I73">
            <v>3020</v>
          </cell>
          <cell r="J73">
            <v>3131</v>
          </cell>
          <cell r="K73">
            <v>1699</v>
          </cell>
          <cell r="L73">
            <v>628</v>
          </cell>
          <cell r="M73">
            <v>1071</v>
          </cell>
        </row>
        <row r="74">
          <cell r="A74" t="str">
            <v xml:space="preserve">   3. la Creu del Grau</v>
          </cell>
          <cell r="B74">
            <v>15230</v>
          </cell>
          <cell r="C74">
            <v>7539</v>
          </cell>
          <cell r="D74">
            <v>7691</v>
          </cell>
          <cell r="E74">
            <v>2278</v>
          </cell>
          <cell r="F74">
            <v>1223</v>
          </cell>
          <cell r="G74">
            <v>1055</v>
          </cell>
          <cell r="H74">
            <v>10696</v>
          </cell>
          <cell r="I74">
            <v>5433</v>
          </cell>
          <cell r="J74">
            <v>5263</v>
          </cell>
          <cell r="K74">
            <v>2256</v>
          </cell>
          <cell r="L74">
            <v>883</v>
          </cell>
          <cell r="M74">
            <v>1373</v>
          </cell>
        </row>
        <row r="75">
          <cell r="A75" t="str">
            <v xml:space="preserve">   4. Camí Fondo</v>
          </cell>
          <cell r="B75">
            <v>4626</v>
          </cell>
          <cell r="C75">
            <v>2225</v>
          </cell>
          <cell r="D75">
            <v>2401</v>
          </cell>
          <cell r="E75">
            <v>688</v>
          </cell>
          <cell r="F75">
            <v>340</v>
          </cell>
          <cell r="G75">
            <v>348</v>
          </cell>
          <cell r="H75">
            <v>3224</v>
          </cell>
          <cell r="I75">
            <v>1603</v>
          </cell>
          <cell r="J75">
            <v>1621</v>
          </cell>
          <cell r="K75">
            <v>714</v>
          </cell>
          <cell r="L75">
            <v>282</v>
          </cell>
          <cell r="M75">
            <v>432</v>
          </cell>
        </row>
        <row r="76">
          <cell r="A76" t="str">
            <v xml:space="preserve">   5. Penya-roja</v>
          </cell>
          <cell r="B76">
            <v>9722</v>
          </cell>
          <cell r="C76">
            <v>4955</v>
          </cell>
          <cell r="D76">
            <v>4767</v>
          </cell>
          <cell r="E76">
            <v>2299</v>
          </cell>
          <cell r="F76">
            <v>1177</v>
          </cell>
          <cell r="G76">
            <v>1122</v>
          </cell>
          <cell r="H76">
            <v>6881</v>
          </cell>
          <cell r="I76">
            <v>3512</v>
          </cell>
          <cell r="J76">
            <v>3369</v>
          </cell>
          <cell r="K76">
            <v>542</v>
          </cell>
          <cell r="L76">
            <v>266</v>
          </cell>
          <cell r="M76">
            <v>276</v>
          </cell>
        </row>
        <row r="77">
          <cell r="A77" t="str">
            <v>13. Algirós</v>
          </cell>
        </row>
        <row r="78">
          <cell r="A78" t="str">
            <v xml:space="preserve">   1. l'Illa Perduda</v>
          </cell>
          <cell r="B78">
            <v>9418</v>
          </cell>
          <cell r="C78">
            <v>4488</v>
          </cell>
          <cell r="D78">
            <v>4930</v>
          </cell>
          <cell r="E78">
            <v>1326</v>
          </cell>
          <cell r="F78">
            <v>721</v>
          </cell>
          <cell r="G78">
            <v>605</v>
          </cell>
          <cell r="H78">
            <v>6457</v>
          </cell>
          <cell r="I78">
            <v>3129</v>
          </cell>
          <cell r="J78">
            <v>3328</v>
          </cell>
          <cell r="K78">
            <v>1635</v>
          </cell>
          <cell r="L78">
            <v>638</v>
          </cell>
          <cell r="M78">
            <v>997</v>
          </cell>
        </row>
        <row r="79">
          <cell r="A79" t="str">
            <v xml:space="preserve">   2. Ciutat Jardí</v>
          </cell>
          <cell r="B79">
            <v>13362</v>
          </cell>
          <cell r="C79">
            <v>6400</v>
          </cell>
          <cell r="D79">
            <v>6962</v>
          </cell>
          <cell r="E79">
            <v>1473</v>
          </cell>
          <cell r="F79">
            <v>785</v>
          </cell>
          <cell r="G79">
            <v>688</v>
          </cell>
          <cell r="H79">
            <v>9998</v>
          </cell>
          <cell r="I79">
            <v>4807</v>
          </cell>
          <cell r="J79">
            <v>5191</v>
          </cell>
          <cell r="K79">
            <v>1891</v>
          </cell>
          <cell r="L79">
            <v>808</v>
          </cell>
          <cell r="M79">
            <v>1083</v>
          </cell>
        </row>
        <row r="80">
          <cell r="A80" t="str">
            <v xml:space="preserve">   3. l'Amistat</v>
          </cell>
          <cell r="B80">
            <v>8121</v>
          </cell>
          <cell r="C80">
            <v>3987</v>
          </cell>
          <cell r="D80">
            <v>4134</v>
          </cell>
          <cell r="E80">
            <v>943</v>
          </cell>
          <cell r="F80">
            <v>476</v>
          </cell>
          <cell r="G80">
            <v>467</v>
          </cell>
          <cell r="H80">
            <v>5676</v>
          </cell>
          <cell r="I80">
            <v>2924</v>
          </cell>
          <cell r="J80">
            <v>2752</v>
          </cell>
          <cell r="K80">
            <v>1502</v>
          </cell>
          <cell r="L80">
            <v>587</v>
          </cell>
          <cell r="M80">
            <v>915</v>
          </cell>
        </row>
        <row r="81">
          <cell r="A81" t="str">
            <v xml:space="preserve">   4. la Bega Baixa</v>
          </cell>
          <cell r="B81">
            <v>6216</v>
          </cell>
          <cell r="C81">
            <v>2973</v>
          </cell>
          <cell r="D81">
            <v>3243</v>
          </cell>
          <cell r="E81">
            <v>910</v>
          </cell>
          <cell r="F81">
            <v>468</v>
          </cell>
          <cell r="G81">
            <v>442</v>
          </cell>
          <cell r="H81">
            <v>4284</v>
          </cell>
          <cell r="I81">
            <v>2079</v>
          </cell>
          <cell r="J81">
            <v>2205</v>
          </cell>
          <cell r="K81">
            <v>1022</v>
          </cell>
          <cell r="L81">
            <v>426</v>
          </cell>
          <cell r="M81">
            <v>596</v>
          </cell>
        </row>
        <row r="82">
          <cell r="A82" t="str">
            <v xml:space="preserve">   5. la Carrasca</v>
          </cell>
          <cell r="B82">
            <v>3560</v>
          </cell>
          <cell r="C82">
            <v>1757</v>
          </cell>
          <cell r="D82">
            <v>1803</v>
          </cell>
          <cell r="E82">
            <v>567</v>
          </cell>
          <cell r="F82">
            <v>271</v>
          </cell>
          <cell r="G82">
            <v>296</v>
          </cell>
          <cell r="H82">
            <v>2604</v>
          </cell>
          <cell r="I82">
            <v>1326</v>
          </cell>
          <cell r="J82">
            <v>1278</v>
          </cell>
          <cell r="K82">
            <v>389</v>
          </cell>
          <cell r="L82">
            <v>160</v>
          </cell>
          <cell r="M82">
            <v>229</v>
          </cell>
        </row>
        <row r="83">
          <cell r="A83" t="str">
            <v>14. Benimaclet</v>
          </cell>
        </row>
        <row r="84">
          <cell r="A84" t="str">
            <v xml:space="preserve">   1. Benimaclet</v>
          </cell>
          <cell r="B84">
            <v>24998</v>
          </cell>
          <cell r="C84">
            <v>11898</v>
          </cell>
          <cell r="D84">
            <v>13100</v>
          </cell>
          <cell r="E84">
            <v>3355</v>
          </cell>
          <cell r="F84">
            <v>1681</v>
          </cell>
          <cell r="G84">
            <v>1674</v>
          </cell>
          <cell r="H84">
            <v>17359</v>
          </cell>
          <cell r="I84">
            <v>8484</v>
          </cell>
          <cell r="J84">
            <v>8875</v>
          </cell>
          <cell r="K84">
            <v>4284</v>
          </cell>
          <cell r="L84">
            <v>1733</v>
          </cell>
          <cell r="M84">
            <v>2551</v>
          </cell>
        </row>
        <row r="85">
          <cell r="A85" t="str">
            <v xml:space="preserve">   2. Camí de Vera</v>
          </cell>
          <cell r="B85">
            <v>5791</v>
          </cell>
          <cell r="C85">
            <v>2809</v>
          </cell>
          <cell r="D85">
            <v>2982</v>
          </cell>
          <cell r="E85">
            <v>920</v>
          </cell>
          <cell r="F85">
            <v>473</v>
          </cell>
          <cell r="G85">
            <v>447</v>
          </cell>
          <cell r="H85">
            <v>4318</v>
          </cell>
          <cell r="I85">
            <v>2097</v>
          </cell>
          <cell r="J85">
            <v>2221</v>
          </cell>
          <cell r="K85">
            <v>553</v>
          </cell>
          <cell r="L85">
            <v>239</v>
          </cell>
          <cell r="M85">
            <v>314</v>
          </cell>
        </row>
        <row r="86">
          <cell r="A86" t="str">
            <v>15. Rascanya</v>
          </cell>
        </row>
        <row r="87">
          <cell r="A87" t="str">
            <v xml:space="preserve">   1. Orriols</v>
          </cell>
          <cell r="B87">
            <v>18009</v>
          </cell>
          <cell r="C87">
            <v>9128</v>
          </cell>
          <cell r="D87">
            <v>8881</v>
          </cell>
          <cell r="E87">
            <v>2680</v>
          </cell>
          <cell r="F87">
            <v>1366</v>
          </cell>
          <cell r="G87">
            <v>1314</v>
          </cell>
          <cell r="H87">
            <v>12194</v>
          </cell>
          <cell r="I87">
            <v>6483</v>
          </cell>
          <cell r="J87">
            <v>5711</v>
          </cell>
          <cell r="K87">
            <v>3135</v>
          </cell>
          <cell r="L87">
            <v>1279</v>
          </cell>
          <cell r="M87">
            <v>1856</v>
          </cell>
        </row>
        <row r="88">
          <cell r="A88" t="str">
            <v xml:space="preserve">   2. Torrefiel</v>
          </cell>
          <cell r="B88">
            <v>26324</v>
          </cell>
          <cell r="C88">
            <v>13005</v>
          </cell>
          <cell r="D88">
            <v>13319</v>
          </cell>
          <cell r="E88">
            <v>3908</v>
          </cell>
          <cell r="F88">
            <v>2007</v>
          </cell>
          <cell r="G88">
            <v>1901</v>
          </cell>
          <cell r="H88">
            <v>18476</v>
          </cell>
          <cell r="I88">
            <v>9314</v>
          </cell>
          <cell r="J88">
            <v>9162</v>
          </cell>
          <cell r="K88">
            <v>3940</v>
          </cell>
          <cell r="L88">
            <v>1684</v>
          </cell>
          <cell r="M88">
            <v>2256</v>
          </cell>
        </row>
        <row r="89">
          <cell r="A89" t="str">
            <v xml:space="preserve">   3. Sant Llorenç</v>
          </cell>
          <cell r="B89">
            <v>8854</v>
          </cell>
          <cell r="C89">
            <v>4369</v>
          </cell>
          <cell r="D89">
            <v>4485</v>
          </cell>
          <cell r="E89">
            <v>1949</v>
          </cell>
          <cell r="F89">
            <v>1007</v>
          </cell>
          <cell r="G89">
            <v>942</v>
          </cell>
          <cell r="H89">
            <v>6349</v>
          </cell>
          <cell r="I89">
            <v>3112</v>
          </cell>
          <cell r="J89">
            <v>3237</v>
          </cell>
          <cell r="K89">
            <v>556</v>
          </cell>
          <cell r="L89">
            <v>250</v>
          </cell>
          <cell r="M89">
            <v>306</v>
          </cell>
        </row>
        <row r="90">
          <cell r="A90" t="str">
            <v>16. Benicalap</v>
          </cell>
        </row>
        <row r="91">
          <cell r="A91" t="str">
            <v xml:space="preserve">   1. Benicalap</v>
          </cell>
          <cell r="B91">
            <v>37410</v>
          </cell>
          <cell r="C91">
            <v>18589</v>
          </cell>
          <cell r="D91">
            <v>18821</v>
          </cell>
          <cell r="E91">
            <v>5780</v>
          </cell>
          <cell r="F91">
            <v>3025</v>
          </cell>
          <cell r="G91">
            <v>2755</v>
          </cell>
          <cell r="H91">
            <v>26255</v>
          </cell>
          <cell r="I91">
            <v>13330</v>
          </cell>
          <cell r="J91">
            <v>12925</v>
          </cell>
          <cell r="K91">
            <v>5375</v>
          </cell>
          <cell r="L91">
            <v>2234</v>
          </cell>
          <cell r="M91">
            <v>3141</v>
          </cell>
        </row>
        <row r="92">
          <cell r="A92" t="str">
            <v xml:space="preserve">   2. Ciutat Fallera</v>
          </cell>
          <cell r="B92">
            <v>6605</v>
          </cell>
          <cell r="C92">
            <v>3332</v>
          </cell>
          <cell r="D92">
            <v>3273</v>
          </cell>
          <cell r="E92">
            <v>1086</v>
          </cell>
          <cell r="F92">
            <v>575</v>
          </cell>
          <cell r="G92">
            <v>511</v>
          </cell>
          <cell r="H92">
            <v>4659</v>
          </cell>
          <cell r="I92">
            <v>2393</v>
          </cell>
          <cell r="J92">
            <v>2266</v>
          </cell>
          <cell r="K92">
            <v>860</v>
          </cell>
          <cell r="L92">
            <v>364</v>
          </cell>
          <cell r="M92">
            <v>496</v>
          </cell>
        </row>
        <row r="93">
          <cell r="A93" t="str">
            <v>17. Pobles del Nord</v>
          </cell>
        </row>
        <row r="94">
          <cell r="A94" t="str">
            <v xml:space="preserve">   1. Benifaraig</v>
          </cell>
          <cell r="B94">
            <v>997</v>
          </cell>
          <cell r="C94">
            <v>466</v>
          </cell>
          <cell r="D94">
            <v>531</v>
          </cell>
          <cell r="E94">
            <v>141</v>
          </cell>
          <cell r="F94">
            <v>70</v>
          </cell>
          <cell r="G94">
            <v>71</v>
          </cell>
          <cell r="H94">
            <v>646</v>
          </cell>
          <cell r="I94">
            <v>318</v>
          </cell>
          <cell r="J94">
            <v>328</v>
          </cell>
          <cell r="K94">
            <v>210</v>
          </cell>
          <cell r="L94">
            <v>78</v>
          </cell>
          <cell r="M94">
            <v>132</v>
          </cell>
        </row>
        <row r="95">
          <cell r="A95" t="str">
            <v xml:space="preserve">   2. Poble Nou</v>
          </cell>
          <cell r="B95">
            <v>1027</v>
          </cell>
          <cell r="C95">
            <v>515</v>
          </cell>
          <cell r="D95">
            <v>512</v>
          </cell>
          <cell r="E95">
            <v>138</v>
          </cell>
          <cell r="F95">
            <v>73</v>
          </cell>
          <cell r="G95">
            <v>65</v>
          </cell>
          <cell r="H95">
            <v>695</v>
          </cell>
          <cell r="I95">
            <v>362</v>
          </cell>
          <cell r="J95">
            <v>333</v>
          </cell>
          <cell r="K95">
            <v>194</v>
          </cell>
          <cell r="L95">
            <v>80</v>
          </cell>
          <cell r="M95">
            <v>114</v>
          </cell>
        </row>
        <row r="96">
          <cell r="A96" t="str">
            <v xml:space="preserve">   3. Carpesa</v>
          </cell>
          <cell r="B96">
            <v>1283</v>
          </cell>
          <cell r="C96">
            <v>613</v>
          </cell>
          <cell r="D96">
            <v>670</v>
          </cell>
          <cell r="E96">
            <v>175</v>
          </cell>
          <cell r="F96">
            <v>94</v>
          </cell>
          <cell r="G96">
            <v>81</v>
          </cell>
          <cell r="H96">
            <v>870</v>
          </cell>
          <cell r="I96">
            <v>417</v>
          </cell>
          <cell r="J96">
            <v>453</v>
          </cell>
          <cell r="K96">
            <v>238</v>
          </cell>
          <cell r="L96">
            <v>102</v>
          </cell>
          <cell r="M96">
            <v>136</v>
          </cell>
        </row>
        <row r="97">
          <cell r="A97" t="str">
            <v xml:space="preserve">   4. Cases de Bàrcena</v>
          </cell>
          <cell r="B97">
            <v>402</v>
          </cell>
          <cell r="C97">
            <v>201</v>
          </cell>
          <cell r="D97">
            <v>201</v>
          </cell>
          <cell r="E97">
            <v>37</v>
          </cell>
          <cell r="F97">
            <v>19</v>
          </cell>
          <cell r="G97">
            <v>18</v>
          </cell>
          <cell r="H97">
            <v>285</v>
          </cell>
          <cell r="I97">
            <v>152</v>
          </cell>
          <cell r="J97">
            <v>133</v>
          </cell>
          <cell r="K97">
            <v>80</v>
          </cell>
          <cell r="L97">
            <v>30</v>
          </cell>
          <cell r="M97">
            <v>50</v>
          </cell>
        </row>
        <row r="98">
          <cell r="A98" t="str">
            <v xml:space="preserve">   5. Mauella</v>
          </cell>
          <cell r="B98">
            <v>62</v>
          </cell>
          <cell r="C98">
            <v>34</v>
          </cell>
          <cell r="D98">
            <v>28</v>
          </cell>
          <cell r="E98">
            <v>4</v>
          </cell>
          <cell r="F98">
            <v>3</v>
          </cell>
          <cell r="G98">
            <v>1</v>
          </cell>
          <cell r="H98">
            <v>32</v>
          </cell>
          <cell r="I98">
            <v>16</v>
          </cell>
          <cell r="J98">
            <v>16</v>
          </cell>
          <cell r="K98">
            <v>26</v>
          </cell>
          <cell r="L98">
            <v>15</v>
          </cell>
          <cell r="M98">
            <v>11</v>
          </cell>
        </row>
        <row r="99">
          <cell r="A99" t="str">
            <v xml:space="preserve">   6. Massarrojos</v>
          </cell>
          <cell r="B99">
            <v>1959</v>
          </cell>
          <cell r="C99">
            <v>911</v>
          </cell>
          <cell r="D99">
            <v>1048</v>
          </cell>
          <cell r="E99">
            <v>391</v>
          </cell>
          <cell r="F99">
            <v>200</v>
          </cell>
          <cell r="G99">
            <v>191</v>
          </cell>
          <cell r="H99">
            <v>1265</v>
          </cell>
          <cell r="I99">
            <v>609</v>
          </cell>
          <cell r="J99">
            <v>656</v>
          </cell>
          <cell r="K99">
            <v>303</v>
          </cell>
          <cell r="L99">
            <v>102</v>
          </cell>
          <cell r="M99">
            <v>201</v>
          </cell>
        </row>
        <row r="100">
          <cell r="A100" t="str">
            <v xml:space="preserve">   7. Borbotó</v>
          </cell>
          <cell r="B100">
            <v>763</v>
          </cell>
          <cell r="C100">
            <v>383</v>
          </cell>
          <cell r="D100">
            <v>380</v>
          </cell>
          <cell r="E100">
            <v>118</v>
          </cell>
          <cell r="F100">
            <v>70</v>
          </cell>
          <cell r="G100">
            <v>48</v>
          </cell>
          <cell r="H100">
            <v>479</v>
          </cell>
          <cell r="I100">
            <v>237</v>
          </cell>
          <cell r="J100">
            <v>242</v>
          </cell>
          <cell r="K100">
            <v>166</v>
          </cell>
          <cell r="L100">
            <v>76</v>
          </cell>
          <cell r="M100">
            <v>90</v>
          </cell>
        </row>
        <row r="101">
          <cell r="A101" t="str">
            <v>18. Pobles de l'Oest</v>
          </cell>
        </row>
        <row r="102">
          <cell r="A102" t="str">
            <v xml:space="preserve">   1. Benimàmet</v>
          </cell>
          <cell r="B102">
            <v>13331</v>
          </cell>
          <cell r="C102">
            <v>6610</v>
          </cell>
          <cell r="D102">
            <v>6721</v>
          </cell>
          <cell r="E102">
            <v>2034</v>
          </cell>
          <cell r="F102">
            <v>1064</v>
          </cell>
          <cell r="G102">
            <v>970</v>
          </cell>
          <cell r="H102">
            <v>9368</v>
          </cell>
          <cell r="I102">
            <v>4734</v>
          </cell>
          <cell r="J102">
            <v>4634</v>
          </cell>
          <cell r="K102">
            <v>1929</v>
          </cell>
          <cell r="L102">
            <v>812</v>
          </cell>
          <cell r="M102">
            <v>1117</v>
          </cell>
        </row>
        <row r="103">
          <cell r="A103" t="str">
            <v xml:space="preserve">   2. Beniferri</v>
          </cell>
          <cell r="B103">
            <v>852</v>
          </cell>
          <cell r="C103">
            <v>426</v>
          </cell>
          <cell r="D103">
            <v>426</v>
          </cell>
          <cell r="E103">
            <v>153</v>
          </cell>
          <cell r="F103">
            <v>77</v>
          </cell>
          <cell r="G103">
            <v>76</v>
          </cell>
          <cell r="H103">
            <v>646</v>
          </cell>
          <cell r="I103">
            <v>323</v>
          </cell>
          <cell r="J103">
            <v>323</v>
          </cell>
          <cell r="K103">
            <v>53</v>
          </cell>
          <cell r="L103">
            <v>26</v>
          </cell>
          <cell r="M103">
            <v>27</v>
          </cell>
        </row>
        <row r="104">
          <cell r="A104" t="str">
            <v>19. Pobles del Sud</v>
          </cell>
        </row>
        <row r="105">
          <cell r="A105" t="str">
            <v xml:space="preserve">   1. el Forn d'Alcedo</v>
          </cell>
          <cell r="B105">
            <v>1348</v>
          </cell>
          <cell r="C105">
            <v>679</v>
          </cell>
          <cell r="D105">
            <v>669</v>
          </cell>
          <cell r="E105">
            <v>193</v>
          </cell>
          <cell r="F105">
            <v>104</v>
          </cell>
          <cell r="G105">
            <v>89</v>
          </cell>
          <cell r="H105">
            <v>904</v>
          </cell>
          <cell r="I105">
            <v>474</v>
          </cell>
          <cell r="J105">
            <v>430</v>
          </cell>
          <cell r="K105">
            <v>251</v>
          </cell>
          <cell r="L105">
            <v>101</v>
          </cell>
          <cell r="M105">
            <v>150</v>
          </cell>
        </row>
        <row r="106">
          <cell r="A106" t="str">
            <v xml:space="preserve">   2. el Castellar-l'Oliverar</v>
          </cell>
          <cell r="B106">
            <v>7085</v>
          </cell>
          <cell r="C106">
            <v>3477</v>
          </cell>
          <cell r="D106">
            <v>3608</v>
          </cell>
          <cell r="E106">
            <v>1054</v>
          </cell>
          <cell r="F106">
            <v>520</v>
          </cell>
          <cell r="G106">
            <v>534</v>
          </cell>
          <cell r="H106">
            <v>4733</v>
          </cell>
          <cell r="I106">
            <v>2377</v>
          </cell>
          <cell r="J106">
            <v>2356</v>
          </cell>
          <cell r="K106">
            <v>1298</v>
          </cell>
          <cell r="L106">
            <v>580</v>
          </cell>
          <cell r="M106">
            <v>718</v>
          </cell>
        </row>
        <row r="107">
          <cell r="A107" t="str">
            <v xml:space="preserve">   3. Pinedo</v>
          </cell>
          <cell r="B107">
            <v>2605</v>
          </cell>
          <cell r="C107">
            <v>1269</v>
          </cell>
          <cell r="D107">
            <v>1336</v>
          </cell>
          <cell r="E107">
            <v>400</v>
          </cell>
          <cell r="F107">
            <v>200</v>
          </cell>
          <cell r="G107">
            <v>200</v>
          </cell>
          <cell r="H107">
            <v>1739</v>
          </cell>
          <cell r="I107">
            <v>863</v>
          </cell>
          <cell r="J107">
            <v>876</v>
          </cell>
          <cell r="K107">
            <v>466</v>
          </cell>
          <cell r="L107">
            <v>206</v>
          </cell>
          <cell r="M107">
            <v>260</v>
          </cell>
        </row>
        <row r="108">
          <cell r="A108" t="str">
            <v xml:space="preserve">   4. el Saler</v>
          </cell>
          <cell r="B108">
            <v>1690</v>
          </cell>
          <cell r="C108">
            <v>891</v>
          </cell>
          <cell r="D108">
            <v>799</v>
          </cell>
          <cell r="E108">
            <v>325</v>
          </cell>
          <cell r="F108">
            <v>172</v>
          </cell>
          <cell r="G108">
            <v>153</v>
          </cell>
          <cell r="H108">
            <v>1199</v>
          </cell>
          <cell r="I108">
            <v>642</v>
          </cell>
          <cell r="J108">
            <v>557</v>
          </cell>
          <cell r="K108">
            <v>166</v>
          </cell>
          <cell r="L108">
            <v>77</v>
          </cell>
          <cell r="M108">
            <v>89</v>
          </cell>
        </row>
        <row r="109">
          <cell r="A109" t="str">
            <v xml:space="preserve">   5. el Palmar</v>
          </cell>
          <cell r="B109">
            <v>788</v>
          </cell>
          <cell r="C109">
            <v>377</v>
          </cell>
          <cell r="D109">
            <v>411</v>
          </cell>
          <cell r="E109">
            <v>87</v>
          </cell>
          <cell r="F109">
            <v>41</v>
          </cell>
          <cell r="G109">
            <v>46</v>
          </cell>
          <cell r="H109">
            <v>492</v>
          </cell>
          <cell r="I109">
            <v>241</v>
          </cell>
          <cell r="J109">
            <v>251</v>
          </cell>
          <cell r="K109">
            <v>209</v>
          </cell>
          <cell r="L109">
            <v>95</v>
          </cell>
          <cell r="M109">
            <v>114</v>
          </cell>
        </row>
        <row r="110">
          <cell r="A110" t="str">
            <v xml:space="preserve">   6. el Perellonet</v>
          </cell>
          <cell r="B110">
            <v>1639</v>
          </cell>
          <cell r="C110">
            <v>840</v>
          </cell>
          <cell r="D110">
            <v>799</v>
          </cell>
          <cell r="E110">
            <v>274</v>
          </cell>
          <cell r="F110">
            <v>146</v>
          </cell>
          <cell r="G110">
            <v>128</v>
          </cell>
          <cell r="H110">
            <v>1182</v>
          </cell>
          <cell r="I110">
            <v>607</v>
          </cell>
          <cell r="J110">
            <v>575</v>
          </cell>
          <cell r="K110">
            <v>183</v>
          </cell>
          <cell r="L110">
            <v>87</v>
          </cell>
          <cell r="M110">
            <v>96</v>
          </cell>
        </row>
        <row r="111">
          <cell r="A111" t="str">
            <v xml:space="preserve">   7. la Torre</v>
          </cell>
          <cell r="B111">
            <v>5032</v>
          </cell>
          <cell r="C111">
            <v>2538</v>
          </cell>
          <cell r="D111">
            <v>2494</v>
          </cell>
          <cell r="E111">
            <v>652</v>
          </cell>
          <cell r="F111">
            <v>344</v>
          </cell>
          <cell r="G111">
            <v>308</v>
          </cell>
          <cell r="H111">
            <v>3637</v>
          </cell>
          <cell r="I111">
            <v>1899</v>
          </cell>
          <cell r="J111">
            <v>1738</v>
          </cell>
          <cell r="K111">
            <v>743</v>
          </cell>
          <cell r="L111">
            <v>295</v>
          </cell>
          <cell r="M111">
            <v>448</v>
          </cell>
        </row>
        <row r="112">
          <cell r="A112" t="str">
            <v xml:space="preserve">   8. Faitanar</v>
          </cell>
          <cell r="B112">
            <v>411</v>
          </cell>
          <cell r="C112">
            <v>211</v>
          </cell>
          <cell r="D112">
            <v>200</v>
          </cell>
          <cell r="E112">
            <v>59</v>
          </cell>
          <cell r="F112">
            <v>32</v>
          </cell>
          <cell r="G112">
            <v>27</v>
          </cell>
          <cell r="H112">
            <v>282</v>
          </cell>
          <cell r="I112">
            <v>151</v>
          </cell>
          <cell r="J112">
            <v>131</v>
          </cell>
          <cell r="K112">
            <v>70</v>
          </cell>
          <cell r="L112">
            <v>28</v>
          </cell>
          <cell r="M112">
            <v>42</v>
          </cell>
        </row>
        <row r="113">
          <cell r="A113" t="str">
            <v>Font: Padró Municipal d’Habitants a 01/01/2008. Oficina d’Estadística. Ajuntament de València.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4.15. Defuncions segons professió. 2006</v>
          </cell>
        </row>
        <row r="2">
          <cell r="A2" t="str">
            <v>4.15. Defunciones según profesión. 2006</v>
          </cell>
        </row>
        <row r="4">
          <cell r="B4" t="str">
            <v>Total</v>
          </cell>
        </row>
        <row r="5">
          <cell r="A5" t="str">
            <v>Total</v>
          </cell>
          <cell r="B5">
            <v>7231</v>
          </cell>
        </row>
        <row r="6">
          <cell r="A6" t="str">
            <v>Professionals, Tècnics i Treballadors assimilats</v>
          </cell>
          <cell r="B6">
            <v>47</v>
          </cell>
        </row>
        <row r="7">
          <cell r="A7" t="str">
            <v>Personal directiu de l'Administració Pública i de les Empreses</v>
          </cell>
          <cell r="B7">
            <v>16</v>
          </cell>
        </row>
        <row r="8">
          <cell r="A8" t="str">
            <v>Personal administratiu i assimilat</v>
          </cell>
          <cell r="B8">
            <v>15</v>
          </cell>
        </row>
        <row r="9">
          <cell r="A9" t="str">
            <v>Comerciants i venedors</v>
          </cell>
          <cell r="B9">
            <v>15</v>
          </cell>
        </row>
        <row r="10">
          <cell r="A10" t="str">
            <v>Personal de Servicis</v>
          </cell>
          <cell r="B10">
            <v>20</v>
          </cell>
        </row>
        <row r="11">
          <cell r="A11" t="str">
            <v>Agricultura, Ramaders, Arboricultors, Pescadors y Caçadors</v>
          </cell>
          <cell r="B11">
            <v>12</v>
          </cell>
        </row>
        <row r="12">
          <cell r="A12" t="str">
            <v>Treballadors Producció/Transport i Peons</v>
          </cell>
          <cell r="B12">
            <v>48</v>
          </cell>
        </row>
        <row r="13">
          <cell r="A13" t="str">
            <v>Professionals Forces Armades</v>
          </cell>
          <cell r="B13">
            <v>6</v>
          </cell>
        </row>
        <row r="14">
          <cell r="A14" t="str">
            <v>Estudiants</v>
          </cell>
          <cell r="B14">
            <v>2</v>
          </cell>
        </row>
        <row r="15">
          <cell r="A15" t="str">
            <v>Persones dedicades a les feïnes de la seua llar</v>
          </cell>
          <cell r="B15">
            <v>330</v>
          </cell>
        </row>
        <row r="16">
          <cell r="A16" t="str">
            <v>Jubilats, Retirats, Pensionistes i Rendistes</v>
          </cell>
          <cell r="B16">
            <v>909</v>
          </cell>
        </row>
        <row r="17">
          <cell r="A17" t="str">
            <v>Persones que no poden ser classificades</v>
          </cell>
          <cell r="B17">
            <v>5811</v>
          </cell>
        </row>
        <row r="18">
          <cell r="A18" t="str">
            <v>Font: Moviment Natural de la Població Espanyola. Institut Nacional d'Estadística.</v>
          </cell>
        </row>
      </sheetData>
      <sheetData sheetId="69">
        <row r="1">
          <cell r="A1" t="str">
            <v>4.16. Defuncions segons edat i sexe. 2006</v>
          </cell>
        </row>
        <row r="2">
          <cell r="A2" t="str">
            <v>4.16. Defunciones según edad y sexo. 2006</v>
          </cell>
        </row>
        <row r="4">
          <cell r="B4" t="str">
            <v>Total</v>
          </cell>
          <cell r="C4" t="str">
            <v>&lt; 1</v>
          </cell>
          <cell r="D4">
            <v>1</v>
          </cell>
          <cell r="E4">
            <v>2</v>
          </cell>
          <cell r="F4">
            <v>3</v>
          </cell>
          <cell r="G4">
            <v>4</v>
          </cell>
          <cell r="H4" t="str">
            <v>5-9</v>
          </cell>
          <cell r="I4" t="str">
            <v>10-14</v>
          </cell>
          <cell r="J4" t="str">
            <v>15-19</v>
          </cell>
          <cell r="K4" t="str">
            <v>20-24</v>
          </cell>
          <cell r="L4" t="str">
            <v>25-29</v>
          </cell>
          <cell r="M4" t="str">
            <v>30-34</v>
          </cell>
          <cell r="N4" t="str">
            <v>35-39</v>
          </cell>
        </row>
        <row r="5">
          <cell r="A5" t="str">
            <v>Total</v>
          </cell>
          <cell r="B5">
            <v>7231</v>
          </cell>
          <cell r="C5">
            <v>45</v>
          </cell>
          <cell r="D5">
            <v>2</v>
          </cell>
          <cell r="E5">
            <v>3</v>
          </cell>
          <cell r="F5">
            <v>2</v>
          </cell>
          <cell r="G5">
            <v>3</v>
          </cell>
          <cell r="H5">
            <v>5</v>
          </cell>
          <cell r="I5">
            <v>4</v>
          </cell>
          <cell r="J5">
            <v>10</v>
          </cell>
          <cell r="K5">
            <v>16</v>
          </cell>
          <cell r="L5">
            <v>33</v>
          </cell>
          <cell r="M5">
            <v>42</v>
          </cell>
          <cell r="N5">
            <v>75</v>
          </cell>
        </row>
        <row r="6">
          <cell r="A6" t="str">
            <v>Homes</v>
          </cell>
          <cell r="B6">
            <v>3616</v>
          </cell>
          <cell r="C6">
            <v>31</v>
          </cell>
          <cell r="D6">
            <v>1</v>
          </cell>
          <cell r="E6">
            <v>1</v>
          </cell>
          <cell r="F6">
            <v>0</v>
          </cell>
          <cell r="G6">
            <v>2</v>
          </cell>
          <cell r="H6">
            <v>5</v>
          </cell>
          <cell r="I6">
            <v>2</v>
          </cell>
          <cell r="J6">
            <v>7</v>
          </cell>
          <cell r="K6">
            <v>12</v>
          </cell>
          <cell r="L6">
            <v>26</v>
          </cell>
          <cell r="M6">
            <v>31</v>
          </cell>
          <cell r="N6">
            <v>47</v>
          </cell>
        </row>
        <row r="7">
          <cell r="A7" t="str">
            <v>Dones</v>
          </cell>
          <cell r="B7">
            <v>3615</v>
          </cell>
          <cell r="C7">
            <v>14</v>
          </cell>
          <cell r="D7">
            <v>1</v>
          </cell>
          <cell r="E7">
            <v>2</v>
          </cell>
          <cell r="F7">
            <v>2</v>
          </cell>
          <cell r="G7">
            <v>1</v>
          </cell>
          <cell r="H7">
            <v>0</v>
          </cell>
          <cell r="I7">
            <v>2</v>
          </cell>
          <cell r="J7">
            <v>3</v>
          </cell>
          <cell r="K7">
            <v>4</v>
          </cell>
          <cell r="L7">
            <v>7</v>
          </cell>
          <cell r="M7">
            <v>11</v>
          </cell>
          <cell r="N7">
            <v>28</v>
          </cell>
        </row>
      </sheetData>
      <sheetData sheetId="70">
        <row r="1">
          <cell r="A1" t="str">
            <v>4.17. Defuncions de menors d'un any segons sexe. 2006</v>
          </cell>
        </row>
        <row r="2">
          <cell r="A2" t="str">
            <v>4.17. Defunciones de menores de un año según sexo. 2006</v>
          </cell>
        </row>
        <row r="4">
          <cell r="B4" t="str">
            <v>Total</v>
          </cell>
          <cell r="C4" t="str">
            <v>&lt; 24 hores</v>
          </cell>
          <cell r="D4" t="str">
            <v>1 a 6 dies</v>
          </cell>
          <cell r="E4" t="str">
            <v>7 a 27 dies</v>
          </cell>
          <cell r="F4" t="str">
            <v>28 dies a 2 mesos</v>
          </cell>
          <cell r="G4" t="str">
            <v>3 a 5 mesos</v>
          </cell>
          <cell r="H4" t="str">
            <v>6 a 8 mesos</v>
          </cell>
          <cell r="I4" t="str">
            <v>9 a 11 mesos</v>
          </cell>
        </row>
        <row r="5">
          <cell r="A5" t="str">
            <v>Total</v>
          </cell>
          <cell r="B5">
            <v>45</v>
          </cell>
          <cell r="C5">
            <v>10</v>
          </cell>
          <cell r="D5">
            <v>8</v>
          </cell>
          <cell r="E5">
            <v>13</v>
          </cell>
          <cell r="F5">
            <v>6</v>
          </cell>
          <cell r="G5">
            <v>7</v>
          </cell>
          <cell r="H5">
            <v>0</v>
          </cell>
          <cell r="I5">
            <v>1</v>
          </cell>
        </row>
        <row r="6">
          <cell r="A6" t="str">
            <v>Homes</v>
          </cell>
          <cell r="B6">
            <v>31</v>
          </cell>
          <cell r="C6">
            <v>8</v>
          </cell>
          <cell r="D6">
            <v>5</v>
          </cell>
          <cell r="E6">
            <v>9</v>
          </cell>
          <cell r="F6">
            <v>4</v>
          </cell>
          <cell r="G6">
            <v>4</v>
          </cell>
          <cell r="H6">
            <v>0</v>
          </cell>
          <cell r="I6">
            <v>1</v>
          </cell>
        </row>
        <row r="7">
          <cell r="A7" t="str">
            <v>Dones</v>
          </cell>
          <cell r="B7">
            <v>14</v>
          </cell>
          <cell r="C7">
            <v>2</v>
          </cell>
          <cell r="D7">
            <v>3</v>
          </cell>
          <cell r="E7">
            <v>4</v>
          </cell>
          <cell r="F7">
            <v>2</v>
          </cell>
          <cell r="G7">
            <v>3</v>
          </cell>
          <cell r="H7">
            <v>0</v>
          </cell>
          <cell r="I7">
            <v>0</v>
          </cell>
        </row>
        <row r="8">
          <cell r="A8" t="str">
            <v xml:space="preserve"> Font: Moviment Natural de la Població Espanyola. Institut Nacional d'Estadística.</v>
          </cell>
        </row>
      </sheetData>
      <sheetData sheetId="71"/>
      <sheetData sheetId="72"/>
      <sheetData sheetId="73">
        <row r="1">
          <cell r="A1" t="str">
            <v>4.19. Morts fetals tardanes segons sexe. 2006</v>
          </cell>
        </row>
        <row r="2">
          <cell r="A2" t="str">
            <v>4.19. Muertes fetales tardías según sexo. 2006</v>
          </cell>
        </row>
        <row r="4">
          <cell r="A4" t="str">
            <v>Total</v>
          </cell>
          <cell r="B4" t="str">
            <v>Homes</v>
          </cell>
          <cell r="C4" t="str">
            <v>Dones</v>
          </cell>
        </row>
        <row r="5">
          <cell r="A5">
            <v>26</v>
          </cell>
          <cell r="B5">
            <v>15</v>
          </cell>
          <cell r="C5">
            <v>11</v>
          </cell>
        </row>
      </sheetData>
      <sheetData sheetId="74">
        <row r="1">
          <cell r="A1" t="str">
            <v>4.20. Matrimonis que han fixat la seua residència a València per mesos. 2006</v>
          </cell>
        </row>
        <row r="2">
          <cell r="A2" t="str">
            <v>4.20. Matrimonios que han fijado su residencia en Valencia por meses. 2006</v>
          </cell>
        </row>
        <row r="4">
          <cell r="A4" t="str">
            <v>Total</v>
          </cell>
          <cell r="B4" t="str">
            <v>Gener</v>
          </cell>
          <cell r="C4" t="str">
            <v>Febrer</v>
          </cell>
          <cell r="D4" t="str">
            <v>Març</v>
          </cell>
          <cell r="E4" t="str">
            <v>Abril</v>
          </cell>
          <cell r="F4" t="str">
            <v>Maig</v>
          </cell>
          <cell r="G4" t="str">
            <v>Juny</v>
          </cell>
          <cell r="H4" t="str">
            <v>Juliol</v>
          </cell>
          <cell r="I4" t="str">
            <v>Agost</v>
          </cell>
          <cell r="J4" t="str">
            <v>Setembre</v>
          </cell>
          <cell r="K4" t="str">
            <v>Octubre</v>
          </cell>
          <cell r="L4" t="str">
            <v>Novembre</v>
          </cell>
          <cell r="M4" t="str">
            <v>Desembre</v>
          </cell>
        </row>
        <row r="5">
          <cell r="A5">
            <v>3756</v>
          </cell>
          <cell r="B5">
            <v>113</v>
          </cell>
          <cell r="C5">
            <v>162</v>
          </cell>
          <cell r="D5">
            <v>276</v>
          </cell>
          <cell r="E5">
            <v>353</v>
          </cell>
          <cell r="F5">
            <v>405</v>
          </cell>
          <cell r="G5">
            <v>527</v>
          </cell>
          <cell r="H5">
            <v>409</v>
          </cell>
          <cell r="I5">
            <v>177</v>
          </cell>
          <cell r="J5">
            <v>513</v>
          </cell>
          <cell r="K5">
            <v>393</v>
          </cell>
          <cell r="L5">
            <v>249</v>
          </cell>
          <cell r="M5">
            <v>179</v>
          </cell>
        </row>
        <row r="6">
          <cell r="A6" t="str">
            <v>Font: Moviment Natural de la Població Espanyola. Institut Nacional d'Estadística.</v>
          </cell>
        </row>
      </sheetData>
      <sheetData sheetId="75"/>
      <sheetData sheetId="76"/>
      <sheetData sheetId="77">
        <row r="1">
          <cell r="A1" t="str">
            <v>4.22. Matrimonis de diferent sexe que han fixat la seua residència a València segons edat dels contraents. 2006</v>
          </cell>
        </row>
        <row r="2">
          <cell r="A2" t="str">
            <v>4.22. Matrimonios de diferente sexo que han fijado su residencia en Valencia según edad de los contrayentes. 2006</v>
          </cell>
        </row>
        <row r="4">
          <cell r="B4" t="str">
            <v>Edat del contraent</v>
          </cell>
        </row>
        <row r="5">
          <cell r="A5" t="str">
            <v>Edat de la contraent</v>
          </cell>
          <cell r="B5" t="str">
            <v>Total</v>
          </cell>
          <cell r="C5" t="str">
            <v>&lt; 15 anys</v>
          </cell>
          <cell r="D5" t="str">
            <v>15 a 19 anys</v>
          </cell>
          <cell r="E5" t="str">
            <v>20 a 24 anys</v>
          </cell>
          <cell r="F5" t="str">
            <v>25 a 29 anys</v>
          </cell>
          <cell r="G5" t="str">
            <v>30 a 34 anys</v>
          </cell>
          <cell r="H5" t="str">
            <v>35 a 39 anys</v>
          </cell>
          <cell r="I5" t="str">
            <v>40 a 44 anys</v>
          </cell>
          <cell r="J5" t="str">
            <v>45 a 49 anys</v>
          </cell>
          <cell r="K5" t="str">
            <v>50 a 54 anys</v>
          </cell>
          <cell r="L5" t="str">
            <v>55 a 59 anys</v>
          </cell>
          <cell r="M5" t="str">
            <v>60 i més anys</v>
          </cell>
        </row>
        <row r="6">
          <cell r="A6" t="str">
            <v>Total</v>
          </cell>
          <cell r="B6">
            <v>3598</v>
          </cell>
          <cell r="C6">
            <v>0</v>
          </cell>
          <cell r="D6">
            <v>11</v>
          </cell>
          <cell r="E6">
            <v>151</v>
          </cell>
          <cell r="F6">
            <v>1083</v>
          </cell>
          <cell r="G6">
            <v>1189</v>
          </cell>
          <cell r="H6">
            <v>560</v>
          </cell>
          <cell r="I6">
            <v>212</v>
          </cell>
          <cell r="J6">
            <v>149</v>
          </cell>
          <cell r="K6">
            <v>99</v>
          </cell>
          <cell r="L6">
            <v>62</v>
          </cell>
          <cell r="M6">
            <v>82</v>
          </cell>
        </row>
        <row r="7">
          <cell r="A7" t="str">
            <v>&lt; 15 anys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15 a 19 anys</v>
          </cell>
          <cell r="B8">
            <v>32</v>
          </cell>
          <cell r="C8">
            <v>0</v>
          </cell>
          <cell r="D8">
            <v>2</v>
          </cell>
          <cell r="E8">
            <v>11</v>
          </cell>
          <cell r="F8">
            <v>15</v>
          </cell>
          <cell r="G8">
            <v>3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20 a 24 anys</v>
          </cell>
          <cell r="B9">
            <v>322</v>
          </cell>
          <cell r="C9">
            <v>0</v>
          </cell>
          <cell r="D9">
            <v>6</v>
          </cell>
          <cell r="E9">
            <v>74</v>
          </cell>
          <cell r="F9">
            <v>145</v>
          </cell>
          <cell r="G9">
            <v>68</v>
          </cell>
          <cell r="H9">
            <v>18</v>
          </cell>
          <cell r="I9">
            <v>5</v>
          </cell>
          <cell r="J9">
            <v>4</v>
          </cell>
          <cell r="K9">
            <v>2</v>
          </cell>
          <cell r="L9">
            <v>0</v>
          </cell>
          <cell r="M9">
            <v>0</v>
          </cell>
        </row>
        <row r="10">
          <cell r="A10" t="str">
            <v>25 a 29 anys</v>
          </cell>
          <cell r="B10">
            <v>1376</v>
          </cell>
          <cell r="C10">
            <v>0</v>
          </cell>
          <cell r="D10">
            <v>2</v>
          </cell>
          <cell r="E10">
            <v>44</v>
          </cell>
          <cell r="F10">
            <v>719</v>
          </cell>
          <cell r="G10">
            <v>472</v>
          </cell>
          <cell r="H10">
            <v>97</v>
          </cell>
          <cell r="I10">
            <v>21</v>
          </cell>
          <cell r="J10">
            <v>12</v>
          </cell>
          <cell r="K10">
            <v>6</v>
          </cell>
          <cell r="L10">
            <v>0</v>
          </cell>
          <cell r="M10">
            <v>3</v>
          </cell>
        </row>
        <row r="11">
          <cell r="A11" t="str">
            <v>30 a 34 anys</v>
          </cell>
          <cell r="B11">
            <v>1050</v>
          </cell>
          <cell r="C11">
            <v>0</v>
          </cell>
          <cell r="D11">
            <v>1</v>
          </cell>
          <cell r="E11">
            <v>14</v>
          </cell>
          <cell r="F11">
            <v>174</v>
          </cell>
          <cell r="G11">
            <v>545</v>
          </cell>
          <cell r="H11">
            <v>240</v>
          </cell>
          <cell r="I11">
            <v>41</v>
          </cell>
          <cell r="J11">
            <v>23</v>
          </cell>
          <cell r="K11">
            <v>7</v>
          </cell>
          <cell r="L11">
            <v>4</v>
          </cell>
          <cell r="M11">
            <v>1</v>
          </cell>
        </row>
        <row r="12">
          <cell r="A12" t="str">
            <v>35 a 39 anys</v>
          </cell>
          <cell r="B12">
            <v>393</v>
          </cell>
          <cell r="C12">
            <v>0</v>
          </cell>
          <cell r="D12">
            <v>0</v>
          </cell>
          <cell r="E12">
            <v>5</v>
          </cell>
          <cell r="F12">
            <v>22</v>
          </cell>
          <cell r="G12">
            <v>77</v>
          </cell>
          <cell r="H12">
            <v>156</v>
          </cell>
          <cell r="I12">
            <v>72</v>
          </cell>
          <cell r="J12">
            <v>29</v>
          </cell>
          <cell r="K12">
            <v>23</v>
          </cell>
          <cell r="L12">
            <v>3</v>
          </cell>
          <cell r="M12">
            <v>6</v>
          </cell>
        </row>
        <row r="13">
          <cell r="A13" t="str">
            <v>40 a 44 anys</v>
          </cell>
          <cell r="B13">
            <v>189</v>
          </cell>
          <cell r="C13">
            <v>0</v>
          </cell>
          <cell r="D13">
            <v>0</v>
          </cell>
          <cell r="E13">
            <v>2</v>
          </cell>
          <cell r="F13">
            <v>6</v>
          </cell>
          <cell r="G13">
            <v>18</v>
          </cell>
          <cell r="H13">
            <v>34</v>
          </cell>
          <cell r="I13">
            <v>53</v>
          </cell>
          <cell r="J13">
            <v>46</v>
          </cell>
          <cell r="K13">
            <v>13</v>
          </cell>
          <cell r="L13">
            <v>12</v>
          </cell>
          <cell r="M13">
            <v>5</v>
          </cell>
        </row>
      </sheetData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>
        <row r="1">
          <cell r="A1" t="str">
            <v>4.30. Immigracions i emigracions registrades al Padró Municipal segons sexe. Saldo Migratori. 2001-2007</v>
          </cell>
        </row>
        <row r="2">
          <cell r="A2" t="str">
            <v>4.30. Inmigraciones y emigraciones registradas en el Padrón Municipal según sexo. Saldo Migratorio. 2001-2007</v>
          </cell>
        </row>
        <row r="4">
          <cell r="A4" t="str">
            <v xml:space="preserve"> </v>
          </cell>
          <cell r="B4" t="str">
            <v>Immigrants</v>
          </cell>
          <cell r="E4" t="str">
            <v>Emigrants</v>
          </cell>
        </row>
        <row r="5">
          <cell r="B5" t="str">
            <v>Total</v>
          </cell>
          <cell r="C5" t="str">
            <v>Homes</v>
          </cell>
          <cell r="D5" t="str">
            <v>Dones</v>
          </cell>
          <cell r="E5" t="str">
            <v>Total</v>
          </cell>
          <cell r="F5" t="str">
            <v>Homes</v>
          </cell>
        </row>
        <row r="6">
          <cell r="A6" t="str">
            <v>2001*</v>
          </cell>
          <cell r="B6">
            <v>41437</v>
          </cell>
          <cell r="C6">
            <v>21215</v>
          </cell>
          <cell r="D6">
            <v>20222</v>
          </cell>
          <cell r="E6">
            <v>27551</v>
          </cell>
          <cell r="F6">
            <v>13685</v>
          </cell>
        </row>
        <row r="7">
          <cell r="A7">
            <v>2002</v>
          </cell>
          <cell r="B7">
            <v>37203</v>
          </cell>
          <cell r="C7">
            <v>19016</v>
          </cell>
          <cell r="D7">
            <v>18187</v>
          </cell>
          <cell r="E7">
            <v>25853</v>
          </cell>
          <cell r="F7">
            <v>13039</v>
          </cell>
        </row>
        <row r="8">
          <cell r="A8">
            <v>2003</v>
          </cell>
          <cell r="B8">
            <v>37799</v>
          </cell>
          <cell r="C8">
            <v>19519</v>
          </cell>
          <cell r="D8">
            <v>18280</v>
          </cell>
          <cell r="E8">
            <v>29339</v>
          </cell>
          <cell r="F8">
            <v>14758</v>
          </cell>
        </row>
        <row r="9">
          <cell r="A9">
            <v>2004</v>
          </cell>
          <cell r="B9">
            <v>39359</v>
          </cell>
          <cell r="C9">
            <v>20972</v>
          </cell>
          <cell r="D9">
            <v>18387</v>
          </cell>
          <cell r="E9">
            <v>29271</v>
          </cell>
          <cell r="F9">
            <v>15022</v>
          </cell>
        </row>
        <row r="10">
          <cell r="A10">
            <v>2005</v>
          </cell>
          <cell r="B10">
            <v>40577</v>
          </cell>
          <cell r="C10">
            <v>22804</v>
          </cell>
          <cell r="D10">
            <v>17773</v>
          </cell>
          <cell r="E10">
            <v>31756</v>
          </cell>
          <cell r="F10">
            <v>16723</v>
          </cell>
        </row>
      </sheetData>
      <sheetData sheetId="90"/>
      <sheetData sheetId="91">
        <row r="1">
          <cell r="A1" t="str">
            <v>4.31. Immigrants segons edat i sexe. 2007</v>
          </cell>
        </row>
        <row r="2">
          <cell r="A2" t="str">
            <v>4.31. Inmigrantes según edad y sexo. 2007</v>
          </cell>
        </row>
        <row r="4">
          <cell r="B4" t="str">
            <v>Total</v>
          </cell>
          <cell r="D4" t="str">
            <v>Homes</v>
          </cell>
          <cell r="F4" t="str">
            <v>Dones</v>
          </cell>
        </row>
        <row r="5">
          <cell r="A5" t="str">
            <v>Total</v>
          </cell>
          <cell r="B5">
            <v>47967</v>
          </cell>
          <cell r="C5">
            <v>1</v>
          </cell>
          <cell r="D5">
            <v>25531</v>
          </cell>
          <cell r="E5">
            <v>0.53226176329559904</v>
          </cell>
          <cell r="F5">
            <v>22436</v>
          </cell>
          <cell r="G5">
            <v>0.46773823670440096</v>
          </cell>
        </row>
        <row r="6">
          <cell r="A6" t="str">
            <v>4 i menys</v>
          </cell>
          <cell r="B6">
            <v>2460</v>
          </cell>
          <cell r="C6">
            <v>5.1285258615298014E-2</v>
          </cell>
          <cell r="D6">
            <v>1253</v>
          </cell>
          <cell r="E6">
            <v>2.6122125628035942E-2</v>
          </cell>
          <cell r="F6">
            <v>1207</v>
          </cell>
          <cell r="G6">
            <v>2.5163132987262075E-2</v>
          </cell>
        </row>
        <row r="7">
          <cell r="A7" t="str">
            <v>5 a 9 anys</v>
          </cell>
          <cell r="B7">
            <v>1744</v>
          </cell>
          <cell r="C7">
            <v>3.6358329684991766E-2</v>
          </cell>
          <cell r="D7">
            <v>867</v>
          </cell>
          <cell r="E7">
            <v>1.8074926511976983E-2</v>
          </cell>
          <cell r="F7">
            <v>877</v>
          </cell>
          <cell r="G7">
            <v>1.828340317301478E-2</v>
          </cell>
        </row>
        <row r="8">
          <cell r="A8" t="str">
            <v>10 a 14 anys</v>
          </cell>
          <cell r="B8">
            <v>1633</v>
          </cell>
          <cell r="C8">
            <v>3.4044238747472221E-2</v>
          </cell>
          <cell r="D8">
            <v>824</v>
          </cell>
          <cell r="E8">
            <v>1.7178476869514459E-2</v>
          </cell>
          <cell r="F8">
            <v>809</v>
          </cell>
          <cell r="G8">
            <v>1.6865761877957762E-2</v>
          </cell>
        </row>
        <row r="9">
          <cell r="A9" t="str">
            <v>15 a 19 anys</v>
          </cell>
          <cell r="B9">
            <v>2797</v>
          </cell>
          <cell r="C9">
            <v>5.8310922092271768E-2</v>
          </cell>
          <cell r="D9">
            <v>1400</v>
          </cell>
          <cell r="E9">
            <v>2.9186732545291555E-2</v>
          </cell>
          <cell r="F9">
            <v>1397</v>
          </cell>
          <cell r="G9">
            <v>2.9124189546980216E-2</v>
          </cell>
        </row>
        <row r="10">
          <cell r="A10" t="str">
            <v>20 a 24 anys</v>
          </cell>
          <cell r="B10">
            <v>6810</v>
          </cell>
          <cell r="C10">
            <v>0.14197260616673962</v>
          </cell>
          <cell r="D10">
            <v>3400</v>
          </cell>
          <cell r="E10">
            <v>7.0882064752850915E-2</v>
          </cell>
          <cell r="F10">
            <v>3410</v>
          </cell>
          <cell r="G10">
            <v>7.1090541413888722E-2</v>
          </cell>
        </row>
        <row r="11">
          <cell r="A11" t="str">
            <v>25 a 29 anys</v>
          </cell>
          <cell r="B11">
            <v>9381</v>
          </cell>
          <cell r="C11">
            <v>0.19557195571955718</v>
          </cell>
          <cell r="D11">
            <v>5164</v>
          </cell>
          <cell r="E11">
            <v>0.10765734775991828</v>
          </cell>
          <cell r="F11">
            <v>4217</v>
          </cell>
          <cell r="G11">
            <v>8.7914607959638916E-2</v>
          </cell>
        </row>
        <row r="12">
          <cell r="A12" t="str">
            <v>30 a 34 anys</v>
          </cell>
          <cell r="B12">
            <v>7345</v>
          </cell>
          <cell r="C12">
            <v>0.15312610753226177</v>
          </cell>
          <cell r="D12">
            <v>4204</v>
          </cell>
          <cell r="E12">
            <v>8.7643588300289788E-2</v>
          </cell>
          <cell r="F12">
            <v>3141</v>
          </cell>
          <cell r="G12">
            <v>6.5482519231971986E-2</v>
          </cell>
        </row>
        <row r="13">
          <cell r="A13" t="str">
            <v>35 a 39 anys</v>
          </cell>
          <cell r="B13">
            <v>5081</v>
          </cell>
          <cell r="C13">
            <v>0.10592699147330456</v>
          </cell>
          <cell r="D13">
            <v>2996</v>
          </cell>
          <cell r="E13">
            <v>6.2459607646923924E-2</v>
          </cell>
          <cell r="F13">
            <v>2085</v>
          </cell>
          <cell r="G13">
            <v>4.3467383826380636E-2</v>
          </cell>
        </row>
        <row r="14">
          <cell r="A14" t="str">
            <v>40 a 44 anys</v>
          </cell>
          <cell r="B14">
            <v>3168</v>
          </cell>
          <cell r="C14">
            <v>6.604540621677403E-2</v>
          </cell>
          <cell r="D14">
            <v>1834</v>
          </cell>
          <cell r="E14">
            <v>3.8234619634331939E-2</v>
          </cell>
          <cell r="F14">
            <v>1334</v>
          </cell>
          <cell r="G14">
            <v>2.7810786582442095E-2</v>
          </cell>
        </row>
        <row r="15">
          <cell r="A15" t="str">
            <v>45 a 49 anys</v>
          </cell>
          <cell r="B15">
            <v>2194</v>
          </cell>
          <cell r="C15">
            <v>4.573977943169262E-2</v>
          </cell>
          <cell r="D15">
            <v>1144</v>
          </cell>
          <cell r="E15">
            <v>2.3849730022723958E-2</v>
          </cell>
          <cell r="F15">
            <v>1050</v>
          </cell>
          <cell r="G15">
            <v>2.1890049408968666E-2</v>
          </cell>
        </row>
        <row r="16">
          <cell r="A16" t="str">
            <v>50 a 54 anys</v>
          </cell>
          <cell r="B16">
            <v>1450</v>
          </cell>
          <cell r="C16">
            <v>3.0229115850480538E-2</v>
          </cell>
          <cell r="D16">
            <v>748</v>
          </cell>
          <cell r="E16">
            <v>1.5594054245627202E-2</v>
          </cell>
          <cell r="F16">
            <v>702</v>
          </cell>
          <cell r="G16">
            <v>1.4635061604853337E-2</v>
          </cell>
        </row>
        <row r="17">
          <cell r="A17" t="str">
            <v>55 a 59 anys</v>
          </cell>
          <cell r="B17">
            <v>1049</v>
          </cell>
          <cell r="C17">
            <v>2.1869201742864885E-2</v>
          </cell>
          <cell r="D17">
            <v>500</v>
          </cell>
          <cell r="E17">
            <v>1.0423833051889842E-2</v>
          </cell>
          <cell r="F17">
            <v>549</v>
          </cell>
          <cell r="G17">
            <v>1.1445368690975045E-2</v>
          </cell>
        </row>
        <row r="18">
          <cell r="A18" t="str">
            <v>60 a 64 anys</v>
          </cell>
          <cell r="B18">
            <v>835</v>
          </cell>
          <cell r="C18">
            <v>1.7407801196656036E-2</v>
          </cell>
          <cell r="D18">
            <v>384</v>
          </cell>
          <cell r="E18">
            <v>8.0055037838513976E-3</v>
          </cell>
          <cell r="F18">
            <v>451</v>
          </cell>
          <cell r="G18">
            <v>9.4022974128046364E-3</v>
          </cell>
        </row>
        <row r="19">
          <cell r="A19" t="str">
            <v>65 a 69 anys</v>
          </cell>
          <cell r="B19">
            <v>640</v>
          </cell>
          <cell r="C19">
            <v>1.3342506306418997E-2</v>
          </cell>
          <cell r="D19">
            <v>292</v>
          </cell>
          <cell r="E19">
            <v>6.0875185023036675E-3</v>
          </cell>
          <cell r="F19">
            <v>348</v>
          </cell>
          <cell r="G19">
            <v>7.2549878041153291E-3</v>
          </cell>
        </row>
        <row r="20">
          <cell r="A20" t="str">
            <v>70 a 74 anys</v>
          </cell>
          <cell r="B20">
            <v>419</v>
          </cell>
          <cell r="C20">
            <v>8.7351720974836872E-3</v>
          </cell>
          <cell r="D20">
            <v>188</v>
          </cell>
          <cell r="E20">
            <v>3.9193612275105804E-3</v>
          </cell>
          <cell r="F20">
            <v>231</v>
          </cell>
          <cell r="G20">
            <v>4.8158108699731068E-3</v>
          </cell>
        </row>
        <row r="21">
          <cell r="A21" t="str">
            <v>75 i més</v>
          </cell>
          <cell r="B21">
            <v>961</v>
          </cell>
          <cell r="C21">
            <v>2.0034607125732275E-2</v>
          </cell>
          <cell r="D21">
            <v>333</v>
          </cell>
          <cell r="E21">
            <v>6.9422728125586343E-3</v>
          </cell>
          <cell r="F21">
            <v>628</v>
          </cell>
          <cell r="G21">
            <v>1.309233431317364E-2</v>
          </cell>
        </row>
        <row r="22">
          <cell r="A22" t="str">
            <v>Font: Moviments registrats al Padró Municipal d'Habitants. Oficina d'Estadística. Ajuntament de València.</v>
          </cell>
        </row>
      </sheetData>
      <sheetData sheetId="92"/>
      <sheetData sheetId="93">
        <row r="1">
          <cell r="A1" t="str">
            <v>4.33. Immigrants segons procedència i districte d’arribada. 2007</v>
          </cell>
        </row>
        <row r="2">
          <cell r="A2" t="str">
            <v>4.33. Inmigrantes según procedencia y distrito de llegada. 2007</v>
          </cell>
        </row>
        <row r="4">
          <cell r="B4" t="str">
            <v>Total</v>
          </cell>
          <cell r="C4" t="str">
            <v>L'Horta</v>
          </cell>
          <cell r="E4" t="str">
            <v xml:space="preserve">Resta de la Comunitat Valenciana </v>
          </cell>
          <cell r="G4" t="str">
            <v>Resta de l'Estat</v>
          </cell>
          <cell r="I4" t="str">
            <v>Estranger</v>
          </cell>
        </row>
        <row r="5">
          <cell r="C5" t="str">
            <v>Homes</v>
          </cell>
          <cell r="D5" t="str">
            <v>Dones</v>
          </cell>
          <cell r="E5" t="str">
            <v>Homes</v>
          </cell>
          <cell r="F5" t="str">
            <v>Dones</v>
          </cell>
          <cell r="G5" t="str">
            <v>Homes</v>
          </cell>
          <cell r="H5" t="str">
            <v>Dones</v>
          </cell>
          <cell r="I5" t="str">
            <v>Homes</v>
          </cell>
          <cell r="J5" t="str">
            <v>Dones</v>
          </cell>
        </row>
        <row r="6">
          <cell r="A6" t="str">
            <v>València</v>
          </cell>
          <cell r="B6">
            <v>47967</v>
          </cell>
          <cell r="C6">
            <v>3649</v>
          </cell>
          <cell r="D6">
            <v>3700</v>
          </cell>
          <cell r="E6">
            <v>3726</v>
          </cell>
          <cell r="F6">
            <v>3801</v>
          </cell>
          <cell r="G6">
            <v>6960</v>
          </cell>
          <cell r="H6">
            <v>5787</v>
          </cell>
          <cell r="I6">
            <v>11196</v>
          </cell>
          <cell r="J6">
            <v>9148</v>
          </cell>
        </row>
        <row r="7">
          <cell r="A7" t="str">
            <v xml:space="preserve"> 1. Ciutat Vella</v>
          </cell>
          <cell r="B7">
            <v>1861</v>
          </cell>
          <cell r="C7">
            <v>102</v>
          </cell>
          <cell r="D7">
            <v>134</v>
          </cell>
          <cell r="E7">
            <v>173</v>
          </cell>
          <cell r="F7">
            <v>197</v>
          </cell>
          <cell r="G7">
            <v>271</v>
          </cell>
          <cell r="H7">
            <v>218</v>
          </cell>
          <cell r="I7">
            <v>413</v>
          </cell>
          <cell r="J7">
            <v>353</v>
          </cell>
        </row>
        <row r="8">
          <cell r="A8" t="str">
            <v xml:space="preserve"> 2. l'Eixample</v>
          </cell>
          <cell r="B8">
            <v>2470</v>
          </cell>
          <cell r="C8">
            <v>170</v>
          </cell>
          <cell r="D8">
            <v>191</v>
          </cell>
          <cell r="E8">
            <v>203</v>
          </cell>
          <cell r="F8">
            <v>217</v>
          </cell>
          <cell r="G8">
            <v>335</v>
          </cell>
          <cell r="H8">
            <v>293</v>
          </cell>
          <cell r="I8">
            <v>555</v>
          </cell>
          <cell r="J8">
            <v>506</v>
          </cell>
        </row>
        <row r="9">
          <cell r="A9" t="str">
            <v xml:space="preserve"> 3. Extramurs</v>
          </cell>
          <cell r="B9">
            <v>2837</v>
          </cell>
          <cell r="C9">
            <v>231</v>
          </cell>
          <cell r="D9">
            <v>245</v>
          </cell>
          <cell r="E9">
            <v>243</v>
          </cell>
          <cell r="F9">
            <v>258</v>
          </cell>
          <cell r="G9">
            <v>387</v>
          </cell>
          <cell r="H9">
            <v>347</v>
          </cell>
          <cell r="I9">
            <v>581</v>
          </cell>
          <cell r="J9">
            <v>545</v>
          </cell>
        </row>
        <row r="10">
          <cell r="A10" t="str">
            <v xml:space="preserve"> 4. Campanar</v>
          </cell>
          <cell r="B10">
            <v>2070</v>
          </cell>
          <cell r="C10">
            <v>170</v>
          </cell>
          <cell r="D10">
            <v>205</v>
          </cell>
          <cell r="E10">
            <v>180</v>
          </cell>
          <cell r="F10">
            <v>177</v>
          </cell>
          <cell r="G10">
            <v>327</v>
          </cell>
          <cell r="H10">
            <v>278</v>
          </cell>
          <cell r="I10">
            <v>379</v>
          </cell>
          <cell r="J10">
            <v>354</v>
          </cell>
        </row>
        <row r="11">
          <cell r="A11" t="str">
            <v xml:space="preserve"> 5. la Saïdia</v>
          </cell>
          <cell r="B11">
            <v>3042</v>
          </cell>
          <cell r="C11">
            <v>197</v>
          </cell>
          <cell r="D11">
            <v>184</v>
          </cell>
          <cell r="E11">
            <v>269</v>
          </cell>
          <cell r="F11">
            <v>273</v>
          </cell>
          <cell r="G11">
            <v>393</v>
          </cell>
          <cell r="H11">
            <v>353</v>
          </cell>
          <cell r="I11">
            <v>724</v>
          </cell>
          <cell r="J11">
            <v>649</v>
          </cell>
        </row>
        <row r="12">
          <cell r="A12" t="str">
            <v xml:space="preserve"> 6. el Pla del Real</v>
          </cell>
          <cell r="B12">
            <v>1463</v>
          </cell>
          <cell r="C12">
            <v>96</v>
          </cell>
          <cell r="D12">
            <v>106</v>
          </cell>
          <cell r="E12">
            <v>140</v>
          </cell>
          <cell r="F12">
            <v>175</v>
          </cell>
          <cell r="G12">
            <v>196</v>
          </cell>
          <cell r="H12">
            <v>223</v>
          </cell>
          <cell r="I12">
            <v>261</v>
          </cell>
          <cell r="J12">
            <v>266</v>
          </cell>
        </row>
        <row r="13">
          <cell r="A13" t="str">
            <v xml:space="preserve"> 7. l'Olivereta</v>
          </cell>
          <cell r="B13">
            <v>3711</v>
          </cell>
          <cell r="C13">
            <v>393</v>
          </cell>
          <cell r="D13">
            <v>374</v>
          </cell>
          <cell r="E13">
            <v>250</v>
          </cell>
          <cell r="F13">
            <v>247</v>
          </cell>
          <cell r="G13">
            <v>546</v>
          </cell>
          <cell r="H13">
            <v>449</v>
          </cell>
          <cell r="I13">
            <v>805</v>
          </cell>
          <cell r="J13">
            <v>647</v>
          </cell>
        </row>
        <row r="14">
          <cell r="A14" t="str">
            <v xml:space="preserve"> 8. Patraix</v>
          </cell>
          <cell r="B14">
            <v>2687</v>
          </cell>
          <cell r="C14">
            <v>231</v>
          </cell>
          <cell r="D14">
            <v>238</v>
          </cell>
          <cell r="E14">
            <v>258</v>
          </cell>
          <cell r="F14">
            <v>243</v>
          </cell>
          <cell r="G14">
            <v>372</v>
          </cell>
          <cell r="H14">
            <v>363</v>
          </cell>
          <cell r="I14">
            <v>533</v>
          </cell>
          <cell r="J14">
            <v>449</v>
          </cell>
        </row>
        <row r="15">
          <cell r="A15" t="str">
            <v xml:space="preserve"> 9. Jesús</v>
          </cell>
          <cell r="B15">
            <v>3057</v>
          </cell>
          <cell r="C15">
            <v>225</v>
          </cell>
          <cell r="D15">
            <v>194</v>
          </cell>
          <cell r="E15">
            <v>190</v>
          </cell>
          <cell r="F15">
            <v>220</v>
          </cell>
          <cell r="G15">
            <v>476</v>
          </cell>
          <cell r="H15">
            <v>349</v>
          </cell>
          <cell r="I15">
            <v>861</v>
          </cell>
          <cell r="J15">
            <v>542</v>
          </cell>
        </row>
        <row r="16">
          <cell r="A16" t="str">
            <v>10. Quatre Carreres</v>
          </cell>
          <cell r="B16">
            <v>4255</v>
          </cell>
          <cell r="C16">
            <v>293</v>
          </cell>
          <cell r="D16">
            <v>275</v>
          </cell>
          <cell r="E16">
            <v>304</v>
          </cell>
          <cell r="F16">
            <v>326</v>
          </cell>
          <cell r="G16">
            <v>700</v>
          </cell>
          <cell r="H16">
            <v>504</v>
          </cell>
          <cell r="I16">
            <v>987</v>
          </cell>
          <cell r="J16">
            <v>866</v>
          </cell>
        </row>
        <row r="17">
          <cell r="A17" t="str">
            <v>11. Poblats Marítims</v>
          </cell>
          <cell r="B17">
            <v>3502</v>
          </cell>
          <cell r="C17">
            <v>194</v>
          </cell>
          <cell r="D17">
            <v>211</v>
          </cell>
          <cell r="E17">
            <v>227</v>
          </cell>
          <cell r="F17">
            <v>221</v>
          </cell>
          <cell r="G17">
            <v>491</v>
          </cell>
          <cell r="H17">
            <v>343</v>
          </cell>
          <cell r="I17">
            <v>1087</v>
          </cell>
          <cell r="J17">
            <v>728</v>
          </cell>
        </row>
        <row r="18">
          <cell r="A18" t="str">
            <v>12. Camins al Grau</v>
          </cell>
          <cell r="B18">
            <v>4023</v>
          </cell>
          <cell r="C18">
            <v>273</v>
          </cell>
          <cell r="D18">
            <v>232</v>
          </cell>
          <cell r="E18">
            <v>303</v>
          </cell>
          <cell r="F18">
            <v>286</v>
          </cell>
          <cell r="G18">
            <v>615</v>
          </cell>
          <cell r="H18">
            <v>531</v>
          </cell>
          <cell r="I18">
            <v>1005</v>
          </cell>
          <cell r="J18">
            <v>778</v>
          </cell>
        </row>
        <row r="19">
          <cell r="A19" t="str">
            <v>13. Algirós</v>
          </cell>
          <cell r="B19">
            <v>2167</v>
          </cell>
          <cell r="C19">
            <v>100</v>
          </cell>
          <cell r="D19">
            <v>122</v>
          </cell>
          <cell r="E19">
            <v>205</v>
          </cell>
          <cell r="F19">
            <v>213</v>
          </cell>
          <cell r="G19">
            <v>262</v>
          </cell>
          <cell r="H19">
            <v>253</v>
          </cell>
          <cell r="I19">
            <v>544</v>
          </cell>
          <cell r="J19">
            <v>468</v>
          </cell>
        </row>
        <row r="20">
          <cell r="A20" t="str">
            <v>14. Benimaclet</v>
          </cell>
          <cell r="B20">
            <v>1884</v>
          </cell>
          <cell r="C20">
            <v>129</v>
          </cell>
          <cell r="D20">
            <v>151</v>
          </cell>
          <cell r="E20">
            <v>186</v>
          </cell>
          <cell r="F20">
            <v>182</v>
          </cell>
          <cell r="G20">
            <v>238</v>
          </cell>
          <cell r="H20">
            <v>256</v>
          </cell>
          <cell r="I20">
            <v>364</v>
          </cell>
          <cell r="J20">
            <v>378</v>
          </cell>
        </row>
        <row r="21">
          <cell r="A21" t="str">
            <v>15. Rascanya</v>
          </cell>
          <cell r="B21">
            <v>3806</v>
          </cell>
          <cell r="C21">
            <v>277</v>
          </cell>
          <cell r="D21">
            <v>294</v>
          </cell>
          <cell r="E21">
            <v>246</v>
          </cell>
          <cell r="F21">
            <v>247</v>
          </cell>
          <cell r="G21">
            <v>595</v>
          </cell>
          <cell r="H21">
            <v>462</v>
          </cell>
          <cell r="I21">
            <v>988</v>
          </cell>
          <cell r="J21">
            <v>697</v>
          </cell>
        </row>
        <row r="22">
          <cell r="A22" t="str">
            <v>16. Benicalap</v>
          </cell>
          <cell r="B22">
            <v>2800</v>
          </cell>
          <cell r="C22">
            <v>250</v>
          </cell>
          <cell r="D22">
            <v>215</v>
          </cell>
          <cell r="E22">
            <v>189</v>
          </cell>
          <cell r="F22">
            <v>184</v>
          </cell>
          <cell r="G22">
            <v>470</v>
          </cell>
          <cell r="H22">
            <v>332</v>
          </cell>
          <cell r="I22">
            <v>641</v>
          </cell>
          <cell r="J22">
            <v>519</v>
          </cell>
        </row>
        <row r="23">
          <cell r="A23" t="str">
            <v>17. Pobles del Nord</v>
          </cell>
          <cell r="B23">
            <v>335</v>
          </cell>
          <cell r="C23">
            <v>81</v>
          </cell>
          <cell r="D23">
            <v>90</v>
          </cell>
          <cell r="E23">
            <v>16</v>
          </cell>
          <cell r="F23">
            <v>17</v>
          </cell>
          <cell r="G23">
            <v>27</v>
          </cell>
          <cell r="H23">
            <v>22</v>
          </cell>
          <cell r="I23">
            <v>51</v>
          </cell>
          <cell r="J23">
            <v>31</v>
          </cell>
        </row>
        <row r="24">
          <cell r="A24" t="str">
            <v>18. Pobles de l'Oest</v>
          </cell>
          <cell r="B24">
            <v>893</v>
          </cell>
          <cell r="C24">
            <v>125</v>
          </cell>
          <cell r="D24">
            <v>134</v>
          </cell>
          <cell r="E24">
            <v>55</v>
          </cell>
          <cell r="F24">
            <v>40</v>
          </cell>
          <cell r="G24">
            <v>95</v>
          </cell>
          <cell r="H24">
            <v>86</v>
          </cell>
          <cell r="I24">
            <v>176</v>
          </cell>
          <cell r="J24">
            <v>182</v>
          </cell>
        </row>
        <row r="25">
          <cell r="A25" t="str">
            <v>19. Pobles del Sud</v>
          </cell>
          <cell r="B25">
            <v>1104</v>
          </cell>
          <cell r="C25">
            <v>112</v>
          </cell>
          <cell r="D25">
            <v>105</v>
          </cell>
          <cell r="E25">
            <v>89</v>
          </cell>
          <cell r="F25">
            <v>78</v>
          </cell>
          <cell r="G25">
            <v>164</v>
          </cell>
          <cell r="H25">
            <v>125</v>
          </cell>
          <cell r="I25">
            <v>241</v>
          </cell>
          <cell r="J25">
            <v>190</v>
          </cell>
        </row>
        <row r="26">
          <cell r="A26" t="str">
            <v>Font: Moviments registrats al Padró Municipal d'Habitants. Oficina d'Estadística. Ajuntament de València.</v>
          </cell>
        </row>
      </sheetData>
      <sheetData sheetId="94"/>
      <sheetData sheetId="95">
        <row r="1">
          <cell r="A1" t="str">
            <v>4.34. Emigrants segons edat i sexe. 2007</v>
          </cell>
        </row>
        <row r="2">
          <cell r="A2" t="str">
            <v>4.34. Emigrantes según edad y sexo. 2007</v>
          </cell>
        </row>
        <row r="4">
          <cell r="B4" t="str">
            <v>Total</v>
          </cell>
          <cell r="D4" t="str">
            <v>Homes</v>
          </cell>
          <cell r="F4" t="str">
            <v>Dones</v>
          </cell>
        </row>
        <row r="5">
          <cell r="A5" t="str">
            <v>Total</v>
          </cell>
          <cell r="B5">
            <v>33475</v>
          </cell>
          <cell r="C5">
            <v>1</v>
          </cell>
          <cell r="D5">
            <v>17298</v>
          </cell>
          <cell r="E5">
            <v>0.51674383868558627</v>
          </cell>
          <cell r="F5">
            <v>16177</v>
          </cell>
          <cell r="G5">
            <v>0.48325616131441373</v>
          </cell>
        </row>
        <row r="6">
          <cell r="A6" t="str">
            <v>4 i menys</v>
          </cell>
          <cell r="B6">
            <v>2055</v>
          </cell>
          <cell r="C6">
            <v>6.1389096340552653E-2</v>
          </cell>
          <cell r="D6">
            <v>1067</v>
          </cell>
          <cell r="E6">
            <v>3.1874533233756532E-2</v>
          </cell>
          <cell r="F6">
            <v>988</v>
          </cell>
          <cell r="G6">
            <v>2.9514563106796118E-2</v>
          </cell>
        </row>
        <row r="7">
          <cell r="A7" t="str">
            <v>5 a 9 anys</v>
          </cell>
          <cell r="B7">
            <v>1322</v>
          </cell>
          <cell r="C7">
            <v>3.9492158327109783E-2</v>
          </cell>
          <cell r="D7">
            <v>658</v>
          </cell>
          <cell r="E7">
            <v>1.9656460044809559E-2</v>
          </cell>
          <cell r="F7">
            <v>664</v>
          </cell>
          <cell r="G7">
            <v>1.9835698282300224E-2</v>
          </cell>
        </row>
        <row r="8">
          <cell r="A8" t="str">
            <v>10 a 14 anys</v>
          </cell>
          <cell r="B8">
            <v>1017</v>
          </cell>
          <cell r="C8">
            <v>3.0380881254667664E-2</v>
          </cell>
          <cell r="D8">
            <v>531</v>
          </cell>
          <cell r="E8">
            <v>1.5862584017923825E-2</v>
          </cell>
          <cell r="F8">
            <v>486</v>
          </cell>
          <cell r="G8">
            <v>1.4518297236743839E-2</v>
          </cell>
        </row>
        <row r="9">
          <cell r="A9" t="str">
            <v>15 a 19 anys</v>
          </cell>
          <cell r="B9">
            <v>1133</v>
          </cell>
          <cell r="C9">
            <v>3.3846153846153845E-2</v>
          </cell>
          <cell r="D9">
            <v>524</v>
          </cell>
          <cell r="E9">
            <v>1.5653472740851382E-2</v>
          </cell>
          <cell r="F9">
            <v>609</v>
          </cell>
          <cell r="G9">
            <v>1.8192681105302463E-2</v>
          </cell>
        </row>
        <row r="10">
          <cell r="A10" t="str">
            <v>20 a 24 anys</v>
          </cell>
          <cell r="B10">
            <v>3031</v>
          </cell>
          <cell r="C10">
            <v>9.0545182972367438E-2</v>
          </cell>
          <cell r="D10">
            <v>1354</v>
          </cell>
          <cell r="E10">
            <v>4.0448095593726661E-2</v>
          </cell>
          <cell r="F10">
            <v>1677</v>
          </cell>
          <cell r="G10">
            <v>5.0097087378640777E-2</v>
          </cell>
        </row>
        <row r="11">
          <cell r="A11" t="str">
            <v>25 a 29 anys</v>
          </cell>
          <cell r="B11">
            <v>6273</v>
          </cell>
          <cell r="C11">
            <v>0.18739357729648992</v>
          </cell>
          <cell r="D11">
            <v>3232</v>
          </cell>
          <cell r="E11">
            <v>9.6549663928304705E-2</v>
          </cell>
          <cell r="F11">
            <v>3041</v>
          </cell>
          <cell r="G11">
            <v>9.0843913368185217E-2</v>
          </cell>
        </row>
        <row r="12">
          <cell r="A12" t="str">
            <v>30 a 34 anys</v>
          </cell>
          <cell r="B12">
            <v>5482</v>
          </cell>
          <cell r="C12">
            <v>0.16376400298730395</v>
          </cell>
          <cell r="D12">
            <v>3005</v>
          </cell>
          <cell r="E12">
            <v>8.9768483943241231E-2</v>
          </cell>
          <cell r="F12">
            <v>2477</v>
          </cell>
          <cell r="G12">
            <v>7.3995519044062735E-2</v>
          </cell>
        </row>
        <row r="13">
          <cell r="A13" t="str">
            <v>35 a 39 anys</v>
          </cell>
          <cell r="B13">
            <v>3878</v>
          </cell>
          <cell r="C13">
            <v>0.11584764749813294</v>
          </cell>
          <cell r="D13">
            <v>2257</v>
          </cell>
          <cell r="E13">
            <v>6.7423450336071694E-2</v>
          </cell>
          <cell r="F13">
            <v>1621</v>
          </cell>
          <cell r="G13">
            <v>4.8424197162061242E-2</v>
          </cell>
        </row>
        <row r="14">
          <cell r="A14" t="str">
            <v>40 a 44 anys</v>
          </cell>
          <cell r="B14">
            <v>2391</v>
          </cell>
          <cell r="C14">
            <v>7.1426437640029872E-2</v>
          </cell>
          <cell r="D14">
            <v>1406</v>
          </cell>
          <cell r="E14">
            <v>4.200149365197909E-2</v>
          </cell>
          <cell r="F14">
            <v>985</v>
          </cell>
          <cell r="G14">
            <v>2.9424943988050786E-2</v>
          </cell>
        </row>
        <row r="15">
          <cell r="A15" t="str">
            <v>45 a 49 anys</v>
          </cell>
          <cell r="B15">
            <v>1714</v>
          </cell>
          <cell r="C15">
            <v>5.1202389843166544E-2</v>
          </cell>
          <cell r="D15">
            <v>946</v>
          </cell>
          <cell r="E15">
            <v>2.8259895444361464E-2</v>
          </cell>
          <cell r="F15">
            <v>768</v>
          </cell>
          <cell r="G15">
            <v>2.294249439880508E-2</v>
          </cell>
        </row>
        <row r="16">
          <cell r="A16" t="str">
            <v>50 a 54 anys</v>
          </cell>
          <cell r="B16">
            <v>1267</v>
          </cell>
          <cell r="C16">
            <v>3.7849141150112023E-2</v>
          </cell>
          <cell r="D16">
            <v>684</v>
          </cell>
          <cell r="E16">
            <v>2.0433159073935774E-2</v>
          </cell>
          <cell r="F16">
            <v>583</v>
          </cell>
          <cell r="G16">
            <v>1.7415982076176249E-2</v>
          </cell>
        </row>
        <row r="17">
          <cell r="A17" t="str">
            <v>55 a 59 anys</v>
          </cell>
          <cell r="B17">
            <v>899</v>
          </cell>
          <cell r="C17">
            <v>2.6855862584017925E-2</v>
          </cell>
          <cell r="D17">
            <v>443</v>
          </cell>
          <cell r="E17">
            <v>1.3233756534727409E-2</v>
          </cell>
          <cell r="F17">
            <v>456</v>
          </cell>
          <cell r="G17">
            <v>1.3622106049290515E-2</v>
          </cell>
        </row>
        <row r="18">
          <cell r="A18" t="str">
            <v>60 a 64 anys</v>
          </cell>
          <cell r="B18">
            <v>696</v>
          </cell>
          <cell r="C18">
            <v>2.0791635548917102E-2</v>
          </cell>
          <cell r="D18">
            <v>342</v>
          </cell>
          <cell r="E18">
            <v>1.0216579536967887E-2</v>
          </cell>
          <cell r="F18">
            <v>354</v>
          </cell>
          <cell r="G18">
            <v>1.0575056011949215E-2</v>
          </cell>
        </row>
        <row r="19">
          <cell r="A19" t="str">
            <v>65 a 69 anys</v>
          </cell>
          <cell r="B19">
            <v>573</v>
          </cell>
          <cell r="C19">
            <v>1.7117251680358478E-2</v>
          </cell>
          <cell r="D19">
            <v>277</v>
          </cell>
          <cell r="E19">
            <v>8.2748319641523533E-3</v>
          </cell>
          <cell r="F19">
            <v>296</v>
          </cell>
          <cell r="G19">
            <v>8.8424197162061246E-3</v>
          </cell>
        </row>
        <row r="20">
          <cell r="A20" t="str">
            <v>70 a 74 anys</v>
          </cell>
          <cell r="B20">
            <v>453</v>
          </cell>
          <cell r="C20">
            <v>1.3532486930545182E-2</v>
          </cell>
          <cell r="D20">
            <v>189</v>
          </cell>
          <cell r="E20">
            <v>5.646004480955937E-3</v>
          </cell>
          <cell r="F20">
            <v>264</v>
          </cell>
          <cell r="G20">
            <v>7.8864824495892463E-3</v>
          </cell>
        </row>
        <row r="21">
          <cell r="A21" t="str">
            <v>75 i més</v>
          </cell>
          <cell r="B21">
            <v>1291</v>
          </cell>
          <cell r="C21">
            <v>3.856609410007468E-2</v>
          </cell>
          <cell r="D21">
            <v>383</v>
          </cell>
          <cell r="E21">
            <v>1.1441374159820761E-2</v>
          </cell>
          <cell r="F21">
            <v>908</v>
          </cell>
          <cell r="G21">
            <v>2.7124719940253922E-2</v>
          </cell>
        </row>
        <row r="22">
          <cell r="A22" t="str">
            <v>Font: Moviments registrats al Padró Municipal d'Habitants. Oficina d'Estadística. Ajuntament de València.</v>
          </cell>
        </row>
      </sheetData>
      <sheetData sheetId="96"/>
      <sheetData sheetId="97">
        <row r="1">
          <cell r="A1" t="str">
            <v>4.36. Emigrants segons destinació i districte d’eixida. 2007</v>
          </cell>
        </row>
        <row r="2">
          <cell r="A2" t="str">
            <v>4.36. Emigrantes según destino y distrito de salida. 2007</v>
          </cell>
        </row>
        <row r="4">
          <cell r="B4" t="str">
            <v>Total</v>
          </cell>
          <cell r="C4" t="str">
            <v>L'Horta</v>
          </cell>
          <cell r="E4" t="str">
            <v>Resta de la Comunitat</v>
          </cell>
          <cell r="G4" t="str">
            <v>Resta de l'Estat</v>
          </cell>
          <cell r="I4" t="str">
            <v>Estranger</v>
          </cell>
        </row>
        <row r="5">
          <cell r="C5" t="str">
            <v>Homes</v>
          </cell>
          <cell r="D5" t="str">
            <v>Dones</v>
          </cell>
          <cell r="E5" t="str">
            <v>Homes</v>
          </cell>
          <cell r="F5" t="str">
            <v>Dones</v>
          </cell>
          <cell r="G5" t="str">
            <v>Homes</v>
          </cell>
          <cell r="H5" t="str">
            <v>Dones</v>
          </cell>
          <cell r="I5" t="str">
            <v>Homes</v>
          </cell>
          <cell r="J5" t="str">
            <v>Dones</v>
          </cell>
        </row>
        <row r="6">
          <cell r="A6" t="str">
            <v>València</v>
          </cell>
          <cell r="B6">
            <v>33475</v>
          </cell>
          <cell r="C6">
            <v>6580</v>
          </cell>
          <cell r="D6">
            <v>6428</v>
          </cell>
          <cell r="E6">
            <v>5191</v>
          </cell>
          <cell r="F6">
            <v>5053</v>
          </cell>
          <cell r="G6">
            <v>4961</v>
          </cell>
          <cell r="H6">
            <v>4208</v>
          </cell>
          <cell r="I6">
            <v>566</v>
          </cell>
          <cell r="J6">
            <v>488</v>
          </cell>
        </row>
        <row r="7">
          <cell r="A7" t="str">
            <v xml:space="preserve"> 1. Ciutat Vella</v>
          </cell>
          <cell r="B7">
            <v>1084</v>
          </cell>
          <cell r="C7">
            <v>165</v>
          </cell>
          <cell r="D7">
            <v>158</v>
          </cell>
          <cell r="E7">
            <v>157</v>
          </cell>
          <cell r="F7">
            <v>175</v>
          </cell>
          <cell r="G7">
            <v>208</v>
          </cell>
          <cell r="H7">
            <v>167</v>
          </cell>
          <cell r="I7">
            <v>26</v>
          </cell>
          <cell r="J7">
            <v>28</v>
          </cell>
        </row>
        <row r="8">
          <cell r="A8" t="str">
            <v xml:space="preserve"> 2. l'Eixample</v>
          </cell>
          <cell r="B8">
            <v>1572</v>
          </cell>
          <cell r="C8">
            <v>234</v>
          </cell>
          <cell r="D8">
            <v>247</v>
          </cell>
          <cell r="E8">
            <v>247</v>
          </cell>
          <cell r="F8">
            <v>254</v>
          </cell>
          <cell r="G8">
            <v>285</v>
          </cell>
          <cell r="H8">
            <v>229</v>
          </cell>
          <cell r="I8">
            <v>43</v>
          </cell>
          <cell r="J8">
            <v>33</v>
          </cell>
        </row>
        <row r="9">
          <cell r="A9" t="str">
            <v xml:space="preserve"> 3. Extramurs</v>
          </cell>
          <cell r="B9">
            <v>1920</v>
          </cell>
          <cell r="C9">
            <v>336</v>
          </cell>
          <cell r="D9">
            <v>322</v>
          </cell>
          <cell r="E9">
            <v>314</v>
          </cell>
          <cell r="F9">
            <v>344</v>
          </cell>
          <cell r="G9">
            <v>276</v>
          </cell>
          <cell r="H9">
            <v>244</v>
          </cell>
          <cell r="I9">
            <v>46</v>
          </cell>
          <cell r="J9">
            <v>38</v>
          </cell>
        </row>
        <row r="10">
          <cell r="A10" t="str">
            <v xml:space="preserve"> 4. Campanar</v>
          </cell>
          <cell r="B10">
            <v>1512</v>
          </cell>
          <cell r="C10">
            <v>298</v>
          </cell>
          <cell r="D10">
            <v>262</v>
          </cell>
          <cell r="E10">
            <v>220</v>
          </cell>
          <cell r="F10">
            <v>242</v>
          </cell>
          <cell r="G10">
            <v>215</v>
          </cell>
          <cell r="H10">
            <v>214</v>
          </cell>
          <cell r="I10">
            <v>31</v>
          </cell>
          <cell r="J10">
            <v>30</v>
          </cell>
        </row>
        <row r="11">
          <cell r="A11" t="str">
            <v xml:space="preserve"> 5. la Saïdia</v>
          </cell>
          <cell r="B11">
            <v>2151</v>
          </cell>
          <cell r="C11">
            <v>420</v>
          </cell>
          <cell r="D11">
            <v>407</v>
          </cell>
          <cell r="E11">
            <v>341</v>
          </cell>
          <cell r="F11">
            <v>335</v>
          </cell>
          <cell r="G11">
            <v>288</v>
          </cell>
          <cell r="H11">
            <v>277</v>
          </cell>
          <cell r="I11">
            <v>42</v>
          </cell>
          <cell r="J11">
            <v>41</v>
          </cell>
        </row>
        <row r="12">
          <cell r="A12" t="str">
            <v xml:space="preserve"> 6. el Pla del Real</v>
          </cell>
          <cell r="B12">
            <v>1132</v>
          </cell>
          <cell r="C12">
            <v>175</v>
          </cell>
          <cell r="D12">
            <v>174</v>
          </cell>
          <cell r="E12">
            <v>167</v>
          </cell>
          <cell r="F12">
            <v>181</v>
          </cell>
          <cell r="G12">
            <v>164</v>
          </cell>
          <cell r="H12">
            <v>205</v>
          </cell>
          <cell r="I12">
            <v>33</v>
          </cell>
          <cell r="J12">
            <v>33</v>
          </cell>
        </row>
        <row r="13">
          <cell r="A13" t="str">
            <v xml:space="preserve"> 7. l'Olivereta</v>
          </cell>
          <cell r="B13">
            <v>2556</v>
          </cell>
          <cell r="C13">
            <v>592</v>
          </cell>
          <cell r="D13">
            <v>535</v>
          </cell>
          <cell r="E13">
            <v>369</v>
          </cell>
          <cell r="F13">
            <v>332</v>
          </cell>
          <cell r="G13">
            <v>366</v>
          </cell>
          <cell r="H13">
            <v>303</v>
          </cell>
          <cell r="I13">
            <v>34</v>
          </cell>
          <cell r="J13">
            <v>25</v>
          </cell>
        </row>
        <row r="14">
          <cell r="A14" t="str">
            <v xml:space="preserve"> 8. Patraix</v>
          </cell>
          <cell r="B14">
            <v>2314</v>
          </cell>
          <cell r="C14">
            <v>457</v>
          </cell>
          <cell r="D14">
            <v>475</v>
          </cell>
          <cell r="E14">
            <v>414</v>
          </cell>
          <cell r="F14">
            <v>389</v>
          </cell>
          <cell r="G14">
            <v>300</v>
          </cell>
          <cell r="H14">
            <v>242</v>
          </cell>
          <cell r="I14">
            <v>22</v>
          </cell>
          <cell r="J14">
            <v>15</v>
          </cell>
        </row>
        <row r="15">
          <cell r="A15" t="str">
            <v xml:space="preserve"> 9. Jesús</v>
          </cell>
          <cell r="B15">
            <v>2225</v>
          </cell>
          <cell r="C15">
            <v>460</v>
          </cell>
          <cell r="D15">
            <v>427</v>
          </cell>
          <cell r="E15">
            <v>343</v>
          </cell>
          <cell r="F15">
            <v>332</v>
          </cell>
          <cell r="G15">
            <v>362</v>
          </cell>
          <cell r="H15">
            <v>259</v>
          </cell>
          <cell r="I15">
            <v>21</v>
          </cell>
          <cell r="J15">
            <v>21</v>
          </cell>
        </row>
        <row r="16">
          <cell r="A16" t="str">
            <v>10. Quatre Carreres</v>
          </cell>
          <cell r="B16">
            <v>3079</v>
          </cell>
          <cell r="C16">
            <v>615</v>
          </cell>
          <cell r="D16">
            <v>603</v>
          </cell>
          <cell r="E16">
            <v>484</v>
          </cell>
          <cell r="F16">
            <v>446</v>
          </cell>
          <cell r="G16">
            <v>474</v>
          </cell>
          <cell r="H16">
            <v>365</v>
          </cell>
          <cell r="I16">
            <v>56</v>
          </cell>
          <cell r="J16">
            <v>36</v>
          </cell>
        </row>
        <row r="17">
          <cell r="A17" t="str">
            <v>11. Poblats Marítims</v>
          </cell>
          <cell r="B17">
            <v>2221</v>
          </cell>
          <cell r="C17">
            <v>456</v>
          </cell>
          <cell r="D17">
            <v>438</v>
          </cell>
          <cell r="E17">
            <v>327</v>
          </cell>
          <cell r="F17">
            <v>324</v>
          </cell>
          <cell r="G17">
            <v>353</v>
          </cell>
          <cell r="H17">
            <v>260</v>
          </cell>
          <cell r="I17">
            <v>35</v>
          </cell>
          <cell r="J17">
            <v>28</v>
          </cell>
        </row>
        <row r="18">
          <cell r="A18" t="str">
            <v>12. Camins al Grau</v>
          </cell>
          <cell r="B18">
            <v>2621</v>
          </cell>
          <cell r="C18">
            <v>467</v>
          </cell>
          <cell r="D18">
            <v>438</v>
          </cell>
          <cell r="E18">
            <v>428</v>
          </cell>
          <cell r="F18">
            <v>415</v>
          </cell>
          <cell r="G18">
            <v>433</v>
          </cell>
          <cell r="H18">
            <v>359</v>
          </cell>
          <cell r="I18">
            <v>41</v>
          </cell>
          <cell r="J18">
            <v>40</v>
          </cell>
        </row>
        <row r="19">
          <cell r="A19" t="str">
            <v>13. Algirós</v>
          </cell>
          <cell r="B19">
            <v>1618</v>
          </cell>
          <cell r="C19">
            <v>295</v>
          </cell>
          <cell r="D19">
            <v>299</v>
          </cell>
          <cell r="E19">
            <v>278</v>
          </cell>
          <cell r="F19">
            <v>264</v>
          </cell>
          <cell r="G19">
            <v>237</v>
          </cell>
          <cell r="H19">
            <v>197</v>
          </cell>
          <cell r="I19">
            <v>21</v>
          </cell>
          <cell r="J19">
            <v>27</v>
          </cell>
        </row>
        <row r="20">
          <cell r="A20" t="str">
            <v>14. Benimaclet</v>
          </cell>
          <cell r="B20">
            <v>1296</v>
          </cell>
          <cell r="C20">
            <v>266</v>
          </cell>
          <cell r="D20">
            <v>313</v>
          </cell>
          <cell r="E20">
            <v>189</v>
          </cell>
          <cell r="F20">
            <v>151</v>
          </cell>
          <cell r="G20">
            <v>153</v>
          </cell>
          <cell r="H20">
            <v>176</v>
          </cell>
          <cell r="I20">
            <v>29</v>
          </cell>
          <cell r="J20">
            <v>19</v>
          </cell>
        </row>
        <row r="21">
          <cell r="A21" t="str">
            <v>15. Rascanya</v>
          </cell>
          <cell r="B21">
            <v>2552</v>
          </cell>
          <cell r="C21">
            <v>543</v>
          </cell>
          <cell r="D21">
            <v>542</v>
          </cell>
          <cell r="E21">
            <v>351</v>
          </cell>
          <cell r="F21">
            <v>345</v>
          </cell>
          <cell r="G21">
            <v>391</v>
          </cell>
          <cell r="H21">
            <v>301</v>
          </cell>
          <cell r="I21">
            <v>40</v>
          </cell>
          <cell r="J21">
            <v>39</v>
          </cell>
        </row>
        <row r="22">
          <cell r="A22" t="str">
            <v>16. Benicalap</v>
          </cell>
          <cell r="B22">
            <v>1852</v>
          </cell>
          <cell r="C22">
            <v>376</v>
          </cell>
          <cell r="D22">
            <v>362</v>
          </cell>
          <cell r="E22">
            <v>303</v>
          </cell>
          <cell r="F22">
            <v>282</v>
          </cell>
          <cell r="G22">
            <v>256</v>
          </cell>
          <cell r="H22">
            <v>228</v>
          </cell>
          <cell r="I22">
            <v>27</v>
          </cell>
          <cell r="J22">
            <v>18</v>
          </cell>
        </row>
        <row r="23">
          <cell r="A23" t="str">
            <v>17. Pobles del Nord</v>
          </cell>
          <cell r="B23">
            <v>239</v>
          </cell>
          <cell r="C23">
            <v>74</v>
          </cell>
          <cell r="D23">
            <v>58</v>
          </cell>
          <cell r="E23">
            <v>32</v>
          </cell>
          <cell r="F23">
            <v>32</v>
          </cell>
          <cell r="G23">
            <v>15</v>
          </cell>
          <cell r="H23">
            <v>25</v>
          </cell>
          <cell r="I23">
            <v>2</v>
          </cell>
          <cell r="J23">
            <v>1</v>
          </cell>
        </row>
        <row r="24">
          <cell r="A24" t="str">
            <v>18. Pobles de l'Oest</v>
          </cell>
          <cell r="B24">
            <v>678</v>
          </cell>
          <cell r="C24">
            <v>156</v>
          </cell>
          <cell r="D24">
            <v>161</v>
          </cell>
          <cell r="E24">
            <v>110</v>
          </cell>
          <cell r="F24">
            <v>101</v>
          </cell>
          <cell r="G24">
            <v>69</v>
          </cell>
          <cell r="H24">
            <v>67</v>
          </cell>
          <cell r="I24">
            <v>6</v>
          </cell>
          <cell r="J24">
            <v>8</v>
          </cell>
        </row>
        <row r="25">
          <cell r="A25" t="str">
            <v>19. Pobles del Sud</v>
          </cell>
          <cell r="B25">
            <v>853</v>
          </cell>
          <cell r="C25">
            <v>195</v>
          </cell>
          <cell r="D25">
            <v>207</v>
          </cell>
          <cell r="E25">
            <v>117</v>
          </cell>
          <cell r="F25">
            <v>109</v>
          </cell>
          <cell r="G25">
            <v>116</v>
          </cell>
          <cell r="H25">
            <v>90</v>
          </cell>
          <cell r="I25">
            <v>11</v>
          </cell>
          <cell r="J25">
            <v>8</v>
          </cell>
        </row>
        <row r="26">
          <cell r="A26" t="str">
            <v>Font: Moviments registrats al Padró Municipal d'Habitants. Oficina d'Estadística. Ajuntament de València.</v>
          </cell>
        </row>
      </sheetData>
      <sheetData sheetId="98"/>
      <sheetData sheetId="99"/>
      <sheetData sheetId="100">
        <row r="1">
          <cell r="A1" t="str">
            <v>4.37. Moviments intraurbans entre districtes. 2007</v>
          </cell>
        </row>
        <row r="2">
          <cell r="A2" t="str">
            <v>4.37. Movimientos intraurbanos entre distritos. 2007</v>
          </cell>
        </row>
        <row r="4">
          <cell r="B4" t="str">
            <v>DESTINACIÓ</v>
          </cell>
        </row>
        <row r="5">
          <cell r="A5" t="str">
            <v>ORIGEN</v>
          </cell>
          <cell r="B5">
            <v>1</v>
          </cell>
          <cell r="C5">
            <v>2</v>
          </cell>
          <cell r="D5">
            <v>3</v>
          </cell>
          <cell r="E5">
            <v>4</v>
          </cell>
          <cell r="F5">
            <v>5</v>
          </cell>
          <cell r="G5">
            <v>6</v>
          </cell>
          <cell r="H5">
            <v>7</v>
          </cell>
          <cell r="I5">
            <v>8</v>
          </cell>
          <cell r="J5">
            <v>9</v>
          </cell>
          <cell r="K5">
            <v>10</v>
          </cell>
          <cell r="L5">
            <v>11</v>
          </cell>
          <cell r="M5">
            <v>12</v>
          </cell>
          <cell r="N5">
            <v>13</v>
          </cell>
          <cell r="O5">
            <v>14</v>
          </cell>
          <cell r="P5">
            <v>15</v>
          </cell>
          <cell r="Q5">
            <v>16</v>
          </cell>
          <cell r="R5">
            <v>17</v>
          </cell>
          <cell r="S5">
            <v>18</v>
          </cell>
          <cell r="T5">
            <v>19</v>
          </cell>
          <cell r="U5" t="str">
            <v>TOTAL</v>
          </cell>
        </row>
        <row r="6">
          <cell r="A6">
            <v>1</v>
          </cell>
          <cell r="B6">
            <v>400</v>
          </cell>
          <cell r="C6">
            <v>93</v>
          </cell>
          <cell r="D6">
            <v>160</v>
          </cell>
          <cell r="E6">
            <v>62</v>
          </cell>
          <cell r="F6">
            <v>86</v>
          </cell>
          <cell r="G6">
            <v>98</v>
          </cell>
          <cell r="H6">
            <v>59</v>
          </cell>
          <cell r="I6">
            <v>40</v>
          </cell>
          <cell r="J6">
            <v>55</v>
          </cell>
          <cell r="K6">
            <v>77</v>
          </cell>
          <cell r="L6">
            <v>55</v>
          </cell>
          <cell r="M6">
            <v>41</v>
          </cell>
          <cell r="N6">
            <v>26</v>
          </cell>
          <cell r="O6">
            <v>36</v>
          </cell>
          <cell r="P6">
            <v>46</v>
          </cell>
          <cell r="Q6">
            <v>52</v>
          </cell>
          <cell r="R6">
            <v>11</v>
          </cell>
          <cell r="S6">
            <v>12</v>
          </cell>
          <cell r="T6">
            <v>3</v>
          </cell>
          <cell r="U6">
            <v>1412</v>
          </cell>
        </row>
        <row r="7">
          <cell r="A7">
            <v>2</v>
          </cell>
          <cell r="B7">
            <v>130</v>
          </cell>
          <cell r="C7">
            <v>761</v>
          </cell>
          <cell r="D7">
            <v>148</v>
          </cell>
          <cell r="E7">
            <v>49</v>
          </cell>
          <cell r="F7">
            <v>55</v>
          </cell>
          <cell r="G7">
            <v>133</v>
          </cell>
          <cell r="H7">
            <v>92</v>
          </cell>
          <cell r="I7">
            <v>87</v>
          </cell>
          <cell r="J7">
            <v>103</v>
          </cell>
          <cell r="K7">
            <v>541</v>
          </cell>
          <cell r="L7">
            <v>67</v>
          </cell>
          <cell r="M7">
            <v>195</v>
          </cell>
          <cell r="N7">
            <v>58</v>
          </cell>
          <cell r="O7">
            <v>26</v>
          </cell>
          <cell r="P7">
            <v>72</v>
          </cell>
          <cell r="Q7">
            <v>41</v>
          </cell>
          <cell r="R7">
            <v>7</v>
          </cell>
          <cell r="S7">
            <v>11</v>
          </cell>
          <cell r="T7">
            <v>47</v>
          </cell>
          <cell r="U7">
            <v>2623</v>
          </cell>
        </row>
        <row r="8">
          <cell r="A8">
            <v>3</v>
          </cell>
          <cell r="B8">
            <v>145</v>
          </cell>
          <cell r="C8">
            <v>113</v>
          </cell>
          <cell r="D8">
            <v>819</v>
          </cell>
          <cell r="E8">
            <v>143</v>
          </cell>
          <cell r="F8">
            <v>81</v>
          </cell>
          <cell r="G8">
            <v>41</v>
          </cell>
          <cell r="H8">
            <v>397</v>
          </cell>
          <cell r="I8">
            <v>220</v>
          </cell>
          <cell r="J8">
            <v>254</v>
          </cell>
          <cell r="K8">
            <v>119</v>
          </cell>
          <cell r="L8">
            <v>48</v>
          </cell>
          <cell r="M8">
            <v>90</v>
          </cell>
          <cell r="N8">
            <v>40</v>
          </cell>
          <cell r="O8">
            <v>56</v>
          </cell>
          <cell r="P8">
            <v>72</v>
          </cell>
          <cell r="Q8">
            <v>74</v>
          </cell>
          <cell r="R8">
            <v>13</v>
          </cell>
          <cell r="S8">
            <v>16</v>
          </cell>
          <cell r="T8">
            <v>37</v>
          </cell>
          <cell r="U8">
            <v>2778</v>
          </cell>
        </row>
        <row r="9">
          <cell r="A9">
            <v>4</v>
          </cell>
          <cell r="B9">
            <v>62</v>
          </cell>
          <cell r="C9">
            <v>39</v>
          </cell>
          <cell r="D9">
            <v>136</v>
          </cell>
          <cell r="E9">
            <v>506</v>
          </cell>
          <cell r="F9">
            <v>135</v>
          </cell>
          <cell r="G9">
            <v>24</v>
          </cell>
          <cell r="H9">
            <v>103</v>
          </cell>
          <cell r="I9">
            <v>81</v>
          </cell>
          <cell r="J9">
            <v>51</v>
          </cell>
          <cell r="K9">
            <v>39</v>
          </cell>
          <cell r="L9">
            <v>37</v>
          </cell>
          <cell r="M9">
            <v>49</v>
          </cell>
          <cell r="N9">
            <v>17</v>
          </cell>
          <cell r="O9">
            <v>37</v>
          </cell>
          <cell r="P9">
            <v>75</v>
          </cell>
          <cell r="Q9">
            <v>177</v>
          </cell>
          <cell r="R9">
            <v>7</v>
          </cell>
          <cell r="S9">
            <v>36</v>
          </cell>
          <cell r="T9">
            <v>9</v>
          </cell>
          <cell r="U9">
            <v>1620</v>
          </cell>
        </row>
        <row r="10">
          <cell r="A10">
            <v>5</v>
          </cell>
          <cell r="B10">
            <v>61</v>
          </cell>
          <cell r="C10">
            <v>23</v>
          </cell>
          <cell r="D10">
            <v>78</v>
          </cell>
          <cell r="E10">
            <v>175</v>
          </cell>
          <cell r="F10">
            <v>1034</v>
          </cell>
          <cell r="G10">
            <v>36</v>
          </cell>
          <cell r="H10">
            <v>96</v>
          </cell>
          <cell r="I10">
            <v>44</v>
          </cell>
          <cell r="J10">
            <v>45</v>
          </cell>
          <cell r="K10">
            <v>93</v>
          </cell>
          <cell r="L10">
            <v>96</v>
          </cell>
          <cell r="M10">
            <v>64</v>
          </cell>
          <cell r="N10">
            <v>55</v>
          </cell>
          <cell r="O10">
            <v>129</v>
          </cell>
          <cell r="P10">
            <v>586</v>
          </cell>
          <cell r="Q10">
            <v>332</v>
          </cell>
          <cell r="R10">
            <v>16</v>
          </cell>
          <cell r="S10">
            <v>27</v>
          </cell>
          <cell r="T10">
            <v>13</v>
          </cell>
          <cell r="U10">
            <v>3003</v>
          </cell>
        </row>
        <row r="11">
          <cell r="A11">
            <v>6</v>
          </cell>
          <cell r="B11">
            <v>95</v>
          </cell>
          <cell r="C11">
            <v>100</v>
          </cell>
          <cell r="D11">
            <v>51</v>
          </cell>
          <cell r="E11">
            <v>33</v>
          </cell>
          <cell r="F11">
            <v>49</v>
          </cell>
          <cell r="G11">
            <v>337</v>
          </cell>
          <cell r="H11">
            <v>31</v>
          </cell>
          <cell r="I11">
            <v>23</v>
          </cell>
          <cell r="J11">
            <v>21</v>
          </cell>
          <cell r="K11">
            <v>62</v>
          </cell>
          <cell r="L11">
            <v>55</v>
          </cell>
          <cell r="M11">
            <v>186</v>
          </cell>
          <cell r="N11">
            <v>158</v>
          </cell>
          <cell r="O11">
            <v>137</v>
          </cell>
          <cell r="P11">
            <v>87</v>
          </cell>
          <cell r="Q11">
            <v>31</v>
          </cell>
          <cell r="R11">
            <v>9</v>
          </cell>
          <cell r="S11">
            <v>2</v>
          </cell>
          <cell r="T11">
            <v>8</v>
          </cell>
          <cell r="U11">
            <v>1475</v>
          </cell>
        </row>
        <row r="12">
          <cell r="A12">
            <v>7</v>
          </cell>
          <cell r="B12">
            <v>34</v>
          </cell>
          <cell r="C12">
            <v>58</v>
          </cell>
          <cell r="D12">
            <v>195</v>
          </cell>
          <cell r="E12">
            <v>92</v>
          </cell>
          <cell r="F12">
            <v>76</v>
          </cell>
          <cell r="G12">
            <v>32</v>
          </cell>
          <cell r="H12">
            <v>1284</v>
          </cell>
          <cell r="I12">
            <v>342</v>
          </cell>
          <cell r="J12">
            <v>145</v>
          </cell>
          <cell r="K12">
            <v>118</v>
          </cell>
          <cell r="L12">
            <v>66</v>
          </cell>
          <cell r="M12">
            <v>76</v>
          </cell>
          <cell r="N12">
            <v>33</v>
          </cell>
          <cell r="O12">
            <v>36</v>
          </cell>
          <cell r="P12">
            <v>125</v>
          </cell>
          <cell r="Q12">
            <v>89</v>
          </cell>
          <cell r="R12">
            <v>9</v>
          </cell>
          <cell r="S12">
            <v>20</v>
          </cell>
          <cell r="T12">
            <v>17</v>
          </cell>
          <cell r="U12">
            <v>2847</v>
          </cell>
        </row>
        <row r="13">
          <cell r="A13">
            <v>8</v>
          </cell>
          <cell r="B13">
            <v>61</v>
          </cell>
          <cell r="C13">
            <v>53</v>
          </cell>
          <cell r="D13">
            <v>218</v>
          </cell>
          <cell r="E13">
            <v>83</v>
          </cell>
          <cell r="F13">
            <v>47</v>
          </cell>
          <cell r="G13">
            <v>32</v>
          </cell>
          <cell r="H13">
            <v>285</v>
          </cell>
          <cell r="I13">
            <v>1006</v>
          </cell>
          <cell r="J13">
            <v>315</v>
          </cell>
          <cell r="K13">
            <v>104</v>
          </cell>
          <cell r="L13">
            <v>45</v>
          </cell>
          <cell r="M13">
            <v>64</v>
          </cell>
          <cell r="N13">
            <v>35</v>
          </cell>
          <cell r="O13">
            <v>27</v>
          </cell>
          <cell r="P13">
            <v>61</v>
          </cell>
          <cell r="Q13">
            <v>65</v>
          </cell>
          <cell r="R13">
            <v>14</v>
          </cell>
          <cell r="S13">
            <v>30</v>
          </cell>
          <cell r="T13">
            <v>37</v>
          </cell>
          <cell r="U13">
            <v>2582</v>
          </cell>
        </row>
        <row r="14">
          <cell r="A14">
            <v>9</v>
          </cell>
          <cell r="B14">
            <v>49</v>
          </cell>
          <cell r="C14">
            <v>64</v>
          </cell>
          <cell r="D14">
            <v>168</v>
          </cell>
          <cell r="E14">
            <v>55</v>
          </cell>
          <cell r="F14">
            <v>54</v>
          </cell>
          <cell r="G14">
            <v>19</v>
          </cell>
          <cell r="H14">
            <v>106</v>
          </cell>
          <cell r="I14">
            <v>348</v>
          </cell>
          <cell r="J14">
            <v>1141</v>
          </cell>
          <cell r="K14">
            <v>163</v>
          </cell>
          <cell r="L14">
            <v>58</v>
          </cell>
          <cell r="M14">
            <v>66</v>
          </cell>
          <cell r="N14">
            <v>40</v>
          </cell>
          <cell r="O14">
            <v>21</v>
          </cell>
          <cell r="P14">
            <v>68</v>
          </cell>
          <cell r="Q14">
            <v>77</v>
          </cell>
          <cell r="R14">
            <v>4</v>
          </cell>
          <cell r="S14">
            <v>24</v>
          </cell>
          <cell r="T14">
            <v>73</v>
          </cell>
          <cell r="U14">
            <v>2598</v>
          </cell>
        </row>
        <row r="15">
          <cell r="A15">
            <v>10</v>
          </cell>
          <cell r="B15">
            <v>60</v>
          </cell>
          <cell r="C15">
            <v>421</v>
          </cell>
          <cell r="D15">
            <v>95</v>
          </cell>
          <cell r="E15">
            <v>90</v>
          </cell>
          <cell r="F15">
            <v>71</v>
          </cell>
          <cell r="G15">
            <v>82</v>
          </cell>
          <cell r="H15">
            <v>145</v>
          </cell>
          <cell r="I15">
            <v>134</v>
          </cell>
          <cell r="J15">
            <v>221</v>
          </cell>
          <cell r="K15">
            <v>1941</v>
          </cell>
          <cell r="L15">
            <v>159</v>
          </cell>
          <cell r="M15">
            <v>200</v>
          </cell>
          <cell r="N15">
            <v>64</v>
          </cell>
          <cell r="O15">
            <v>45</v>
          </cell>
          <cell r="P15">
            <v>96</v>
          </cell>
          <cell r="Q15">
            <v>98</v>
          </cell>
          <cell r="R15">
            <v>12</v>
          </cell>
          <cell r="S15">
            <v>28</v>
          </cell>
          <cell r="T15">
            <v>110</v>
          </cell>
          <cell r="U15">
            <v>4072</v>
          </cell>
        </row>
        <row r="16">
          <cell r="A16">
            <v>11</v>
          </cell>
          <cell r="B16">
            <v>34</v>
          </cell>
          <cell r="C16">
            <v>60</v>
          </cell>
          <cell r="D16">
            <v>48</v>
          </cell>
          <cell r="E16">
            <v>34</v>
          </cell>
          <cell r="F16">
            <v>66</v>
          </cell>
          <cell r="G16">
            <v>42</v>
          </cell>
          <cell r="H16">
            <v>66</v>
          </cell>
          <cell r="I16">
            <v>66</v>
          </cell>
          <cell r="J16">
            <v>43</v>
          </cell>
          <cell r="K16">
            <v>145</v>
          </cell>
          <cell r="L16">
            <v>1711</v>
          </cell>
          <cell r="M16">
            <v>395</v>
          </cell>
          <cell r="N16">
            <v>163</v>
          </cell>
          <cell r="O16">
            <v>53</v>
          </cell>
          <cell r="P16">
            <v>85</v>
          </cell>
          <cell r="Q16">
            <v>60</v>
          </cell>
          <cell r="R16">
            <v>11</v>
          </cell>
          <cell r="S16">
            <v>10</v>
          </cell>
          <cell r="T16">
            <v>46</v>
          </cell>
          <cell r="U16">
            <v>3138</v>
          </cell>
        </row>
        <row r="17">
          <cell r="A17">
            <v>12</v>
          </cell>
          <cell r="B17">
            <v>53</v>
          </cell>
          <cell r="C17">
            <v>141</v>
          </cell>
          <cell r="D17">
            <v>75</v>
          </cell>
          <cell r="E17">
            <v>66</v>
          </cell>
          <cell r="F17">
            <v>93</v>
          </cell>
          <cell r="G17">
            <v>167</v>
          </cell>
          <cell r="H17">
            <v>85</v>
          </cell>
          <cell r="I17">
            <v>54</v>
          </cell>
          <cell r="J17">
            <v>75</v>
          </cell>
          <cell r="K17">
            <v>201</v>
          </cell>
          <cell r="L17">
            <v>387</v>
          </cell>
          <cell r="M17">
            <v>1450</v>
          </cell>
          <cell r="N17">
            <v>289</v>
          </cell>
          <cell r="O17">
            <v>69</v>
          </cell>
          <cell r="P17">
            <v>93</v>
          </cell>
          <cell r="Q17">
            <v>89</v>
          </cell>
          <cell r="R17">
            <v>12</v>
          </cell>
          <cell r="S17">
            <v>24</v>
          </cell>
          <cell r="T17">
            <v>22</v>
          </cell>
          <cell r="U17">
            <v>3445</v>
          </cell>
        </row>
        <row r="18">
          <cell r="A18">
            <v>13</v>
          </cell>
          <cell r="B18">
            <v>35</v>
          </cell>
          <cell r="C18">
            <v>58</v>
          </cell>
          <cell r="D18">
            <v>52</v>
          </cell>
          <cell r="E18">
            <v>43</v>
          </cell>
          <cell r="F18">
            <v>68</v>
          </cell>
          <cell r="G18">
            <v>153</v>
          </cell>
          <cell r="H18">
            <v>39</v>
          </cell>
          <cell r="I18">
            <v>40</v>
          </cell>
          <cell r="J18">
            <v>34</v>
          </cell>
          <cell r="K18">
            <v>83</v>
          </cell>
          <cell r="L18">
            <v>243</v>
          </cell>
          <cell r="M18">
            <v>410</v>
          </cell>
          <cell r="N18">
            <v>559</v>
          </cell>
          <cell r="O18">
            <v>64</v>
          </cell>
          <cell r="P18">
            <v>93</v>
          </cell>
          <cell r="Q18">
            <v>52</v>
          </cell>
          <cell r="R18">
            <v>7</v>
          </cell>
          <cell r="S18">
            <v>19</v>
          </cell>
          <cell r="T18">
            <v>11</v>
          </cell>
          <cell r="U18">
            <v>2063</v>
          </cell>
        </row>
        <row r="19">
          <cell r="A19">
            <v>14</v>
          </cell>
          <cell r="B19">
            <v>28</v>
          </cell>
          <cell r="C19">
            <v>29</v>
          </cell>
          <cell r="D19">
            <v>51</v>
          </cell>
          <cell r="E19">
            <v>28</v>
          </cell>
          <cell r="F19">
            <v>136</v>
          </cell>
          <cell r="G19">
            <v>90</v>
          </cell>
          <cell r="H19">
            <v>32</v>
          </cell>
          <cell r="I19">
            <v>35</v>
          </cell>
          <cell r="J19">
            <v>17</v>
          </cell>
          <cell r="K19">
            <v>63</v>
          </cell>
          <cell r="L19">
            <v>65</v>
          </cell>
          <cell r="M19">
            <v>48</v>
          </cell>
          <cell r="N19">
            <v>46</v>
          </cell>
          <cell r="O19">
            <v>716</v>
          </cell>
          <cell r="P19">
            <v>270</v>
          </cell>
          <cell r="Q19">
            <v>55</v>
          </cell>
          <cell r="R19">
            <v>1</v>
          </cell>
          <cell r="S19">
            <v>4</v>
          </cell>
          <cell r="T19">
            <v>7</v>
          </cell>
          <cell r="U19">
            <v>1721</v>
          </cell>
        </row>
        <row r="20">
          <cell r="A20">
            <v>15</v>
          </cell>
          <cell r="B20">
            <v>38</v>
          </cell>
          <cell r="C20">
            <v>60</v>
          </cell>
          <cell r="D20">
            <v>63</v>
          </cell>
          <cell r="E20">
            <v>104</v>
          </cell>
          <cell r="F20">
            <v>398</v>
          </cell>
          <cell r="G20">
            <v>67</v>
          </cell>
          <cell r="H20">
            <v>94</v>
          </cell>
          <cell r="I20">
            <v>70</v>
          </cell>
          <cell r="J20">
            <v>88</v>
          </cell>
          <cell r="K20">
            <v>78</v>
          </cell>
          <cell r="L20">
            <v>83</v>
          </cell>
          <cell r="M20">
            <v>67</v>
          </cell>
          <cell r="N20">
            <v>63</v>
          </cell>
          <cell r="O20">
            <v>142</v>
          </cell>
          <cell r="P20">
            <v>1593</v>
          </cell>
          <cell r="Q20">
            <v>324</v>
          </cell>
          <cell r="R20">
            <v>38</v>
          </cell>
          <cell r="S20">
            <v>24</v>
          </cell>
          <cell r="T20">
            <v>23</v>
          </cell>
          <cell r="U20">
            <v>3417</v>
          </cell>
        </row>
        <row r="21">
          <cell r="A21">
            <v>16</v>
          </cell>
          <cell r="B21">
            <v>24</v>
          </cell>
          <cell r="C21">
            <v>15</v>
          </cell>
          <cell r="D21">
            <v>58</v>
          </cell>
          <cell r="E21">
            <v>184</v>
          </cell>
          <cell r="F21">
            <v>243</v>
          </cell>
          <cell r="G21">
            <v>14</v>
          </cell>
          <cell r="H21">
            <v>90</v>
          </cell>
          <cell r="I21">
            <v>54</v>
          </cell>
          <cell r="J21">
            <v>47</v>
          </cell>
          <cell r="K21">
            <v>36</v>
          </cell>
          <cell r="L21">
            <v>40</v>
          </cell>
          <cell r="M21">
            <v>41</v>
          </cell>
          <cell r="N21">
            <v>23</v>
          </cell>
          <cell r="O21">
            <v>37</v>
          </cell>
          <cell r="P21">
            <v>215</v>
          </cell>
          <cell r="Q21">
            <v>1180</v>
          </cell>
          <cell r="R21">
            <v>26</v>
          </cell>
          <cell r="S21">
            <v>48</v>
          </cell>
          <cell r="T21">
            <v>12</v>
          </cell>
          <cell r="U21">
            <v>2387</v>
          </cell>
        </row>
        <row r="22">
          <cell r="A22">
            <v>17</v>
          </cell>
          <cell r="B22">
            <v>1</v>
          </cell>
          <cell r="C22">
            <v>3</v>
          </cell>
          <cell r="D22">
            <v>7</v>
          </cell>
          <cell r="E22">
            <v>1</v>
          </cell>
          <cell r="F22">
            <v>12</v>
          </cell>
          <cell r="G22">
            <v>1</v>
          </cell>
          <cell r="H22">
            <v>7</v>
          </cell>
          <cell r="I22">
            <v>1</v>
          </cell>
          <cell r="J22">
            <v>6</v>
          </cell>
          <cell r="K22">
            <v>1</v>
          </cell>
          <cell r="L22">
            <v>6</v>
          </cell>
          <cell r="M22">
            <v>5</v>
          </cell>
          <cell r="N22">
            <v>1</v>
          </cell>
          <cell r="O22">
            <v>2</v>
          </cell>
          <cell r="P22">
            <v>25</v>
          </cell>
          <cell r="Q22">
            <v>1</v>
          </cell>
          <cell r="R22">
            <v>76</v>
          </cell>
          <cell r="S22">
            <v>2</v>
          </cell>
          <cell r="T22">
            <v>0</v>
          </cell>
          <cell r="U22">
            <v>158</v>
          </cell>
        </row>
        <row r="23">
          <cell r="A23">
            <v>18</v>
          </cell>
          <cell r="B23">
            <v>11</v>
          </cell>
          <cell r="C23">
            <v>9</v>
          </cell>
          <cell r="D23">
            <v>13</v>
          </cell>
          <cell r="E23">
            <v>34</v>
          </cell>
          <cell r="F23">
            <v>23</v>
          </cell>
          <cell r="G23">
            <v>4</v>
          </cell>
          <cell r="H23">
            <v>20</v>
          </cell>
          <cell r="I23">
            <v>7</v>
          </cell>
          <cell r="J23">
            <v>5</v>
          </cell>
          <cell r="K23">
            <v>24</v>
          </cell>
          <cell r="L23">
            <v>11</v>
          </cell>
          <cell r="M23">
            <v>8</v>
          </cell>
          <cell r="N23">
            <v>3</v>
          </cell>
          <cell r="O23">
            <v>9</v>
          </cell>
          <cell r="P23">
            <v>10</v>
          </cell>
          <cell r="Q23">
            <v>40</v>
          </cell>
          <cell r="R23">
            <v>4</v>
          </cell>
          <cell r="S23">
            <v>332</v>
          </cell>
          <cell r="T23">
            <v>1</v>
          </cell>
          <cell r="U23">
            <v>568</v>
          </cell>
        </row>
        <row r="24">
          <cell r="A24">
            <v>19</v>
          </cell>
          <cell r="B24">
            <v>13</v>
          </cell>
          <cell r="C24">
            <v>37</v>
          </cell>
          <cell r="D24">
            <v>27</v>
          </cell>
          <cell r="E24">
            <v>35</v>
          </cell>
          <cell r="F24">
            <v>8</v>
          </cell>
          <cell r="G24">
            <v>14</v>
          </cell>
          <cell r="H24">
            <v>24</v>
          </cell>
          <cell r="I24">
            <v>37</v>
          </cell>
          <cell r="J24">
            <v>45</v>
          </cell>
          <cell r="K24">
            <v>75</v>
          </cell>
          <cell r="L24">
            <v>43</v>
          </cell>
          <cell r="M24">
            <v>18</v>
          </cell>
          <cell r="N24">
            <v>11</v>
          </cell>
          <cell r="O24">
            <v>12</v>
          </cell>
          <cell r="P24">
            <v>34</v>
          </cell>
          <cell r="Q24">
            <v>9</v>
          </cell>
          <cell r="R24">
            <v>3</v>
          </cell>
          <cell r="S24">
            <v>2</v>
          </cell>
          <cell r="T24">
            <v>421</v>
          </cell>
          <cell r="U24">
            <v>868</v>
          </cell>
        </row>
        <row r="25">
          <cell r="A25" t="str">
            <v xml:space="preserve">TOTAL     </v>
          </cell>
          <cell r="B25">
            <v>1334</v>
          </cell>
          <cell r="C25">
            <v>2137</v>
          </cell>
          <cell r="D25">
            <v>2462</v>
          </cell>
          <cell r="E25">
            <v>1817</v>
          </cell>
          <cell r="F25">
            <v>2735</v>
          </cell>
          <cell r="G25">
            <v>1386</v>
          </cell>
          <cell r="H25">
            <v>3055</v>
          </cell>
          <cell r="I25">
            <v>2689</v>
          </cell>
          <cell r="J25">
            <v>2711</v>
          </cell>
          <cell r="K25">
            <v>3963</v>
          </cell>
          <cell r="L25">
            <v>3275</v>
          </cell>
          <cell r="M25">
            <v>3473</v>
          </cell>
          <cell r="N25">
            <v>1684</v>
          </cell>
          <cell r="O25">
            <v>1654</v>
          </cell>
          <cell r="P25">
            <v>3706</v>
          </cell>
          <cell r="Q25">
            <v>2846</v>
          </cell>
          <cell r="R25">
            <v>280</v>
          </cell>
          <cell r="S25">
            <v>671</v>
          </cell>
          <cell r="T25">
            <v>897</v>
          </cell>
          <cell r="U25">
            <v>42775</v>
          </cell>
        </row>
        <row r="26">
          <cell r="A26" t="str">
            <v>Font: Moviments registrats al Padró Municipal d'Habitants. Oficina d'Estadística. Ajuntament de València.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2"/>
      <sheetName val="1.3"/>
      <sheetName val="1.4"/>
      <sheetName val="1.4 graf"/>
      <sheetName val="2"/>
      <sheetName val="2.1"/>
      <sheetName val="2.1 graf"/>
      <sheetName val="2.2"/>
      <sheetName val="2.3"/>
      <sheetName val="2.4"/>
      <sheetName val="2.5"/>
      <sheetName val="2.6"/>
      <sheetName val="2.7"/>
      <sheetName val="2.8"/>
      <sheetName val="3"/>
      <sheetName val="3.1"/>
      <sheetName val="3.2"/>
      <sheetName val="3.3"/>
      <sheetName val="3.4"/>
      <sheetName val="4"/>
      <sheetName val="4.1"/>
      <sheetName val="4.1 graf"/>
      <sheetName val="4.2"/>
      <sheetName val="4.3"/>
      <sheetName val="4.4"/>
      <sheetName val="4.5"/>
      <sheetName val="4.6"/>
      <sheetName val="4.6 graf"/>
      <sheetName val="4.7"/>
      <sheetName val="4.8"/>
      <sheetName val="4.9"/>
      <sheetName val="4.10"/>
      <sheetName val="4.11"/>
      <sheetName val="4.12"/>
      <sheetName val="4.13"/>
      <sheetName val="4.14"/>
      <sheetName val="4.15"/>
      <sheetName val="4.16"/>
      <sheetName val="4.17"/>
      <sheetName val="4.17 graf"/>
      <sheetName val="4.18"/>
      <sheetName val="4.19"/>
      <sheetName val="4.20"/>
      <sheetName val="4.21"/>
      <sheetName val="4.22"/>
      <sheetName val="4.23"/>
      <sheetName val="4.24"/>
      <sheetName val="4.25"/>
      <sheetName val="4.26"/>
      <sheetName val="4.26 graf"/>
      <sheetName val="4.27"/>
      <sheetName val="4.28"/>
      <sheetName val="4.29"/>
      <sheetName val="4.30"/>
      <sheetName val="4.31"/>
      <sheetName val="4.32"/>
      <sheetName val="4.33"/>
      <sheetName val="4.33graf"/>
      <sheetName val="4.34"/>
      <sheetName val="4.35"/>
      <sheetName val="4.36"/>
      <sheetName val="4.36graf"/>
      <sheetName val="5"/>
      <sheetName val="5.1"/>
      <sheetName val="5.2"/>
      <sheetName val="5.3"/>
      <sheetName val="5.4"/>
      <sheetName val="5.5"/>
      <sheetName val="5.6"/>
      <sheetName val="5.7"/>
      <sheetName val="5.8"/>
      <sheetName val="5.9"/>
      <sheetName val="5.10"/>
      <sheetName val="6"/>
      <sheetName val="6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 t="str">
            <v>4.17. Defuncions de menors d'un any segons sexe. 2003</v>
          </cell>
        </row>
        <row r="2">
          <cell r="A2" t="str">
            <v>4.17. Defunciones de menores de un año según sexo. 2003</v>
          </cell>
        </row>
        <row r="4">
          <cell r="B4" t="str">
            <v>Total</v>
          </cell>
          <cell r="C4" t="str">
            <v>&lt; 24 hores</v>
          </cell>
          <cell r="D4" t="str">
            <v>1 a 6 dies</v>
          </cell>
          <cell r="E4" t="str">
            <v>7 a 27 dies</v>
          </cell>
          <cell r="F4" t="str">
            <v>28 dies a 2 mesos</v>
          </cell>
          <cell r="G4" t="str">
            <v>3 a 5 mesos</v>
          </cell>
          <cell r="H4" t="str">
            <v>6 a 8 mesos</v>
          </cell>
          <cell r="I4" t="str">
            <v>9 a 11 mesos</v>
          </cell>
        </row>
        <row r="5">
          <cell r="A5" t="str">
            <v>Total</v>
          </cell>
          <cell r="B5">
            <v>29</v>
          </cell>
          <cell r="C5">
            <v>6</v>
          </cell>
          <cell r="D5">
            <v>8</v>
          </cell>
          <cell r="E5">
            <v>3</v>
          </cell>
          <cell r="F5">
            <v>3</v>
          </cell>
          <cell r="G5">
            <v>7</v>
          </cell>
          <cell r="H5">
            <v>1</v>
          </cell>
          <cell r="I5">
            <v>1</v>
          </cell>
        </row>
        <row r="6">
          <cell r="A6" t="str">
            <v>Homes</v>
          </cell>
          <cell r="B6">
            <v>15</v>
          </cell>
          <cell r="C6">
            <v>2</v>
          </cell>
          <cell r="D6">
            <v>4</v>
          </cell>
          <cell r="E6">
            <v>2</v>
          </cell>
          <cell r="F6">
            <v>2</v>
          </cell>
          <cell r="G6">
            <v>4</v>
          </cell>
          <cell r="H6">
            <v>1</v>
          </cell>
          <cell r="I6">
            <v>0</v>
          </cell>
        </row>
        <row r="7">
          <cell r="A7" t="str">
            <v>Dones</v>
          </cell>
          <cell r="B7">
            <v>14</v>
          </cell>
          <cell r="C7">
            <v>4</v>
          </cell>
          <cell r="D7">
            <v>4</v>
          </cell>
          <cell r="E7">
            <v>1</v>
          </cell>
          <cell r="F7">
            <v>1</v>
          </cell>
          <cell r="G7">
            <v>3</v>
          </cell>
          <cell r="H7">
            <v>0</v>
          </cell>
          <cell r="I7">
            <v>1</v>
          </cell>
        </row>
        <row r="8">
          <cell r="A8" t="str">
            <v xml:space="preserve"> Font:  Moviment Natural de la Població Espanyola. Institut Nacional d'Estadística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1">
          <cell r="A1" t="str">
            <v>4.27. Immigrants segons edat i sexe. 2004</v>
          </cell>
        </row>
        <row r="2">
          <cell r="A2" t="str">
            <v>4.27. Inmigrantes según edad y sexo. 2004</v>
          </cell>
        </row>
        <row r="4">
          <cell r="B4" t="str">
            <v>Total</v>
          </cell>
          <cell r="D4" t="str">
            <v>Homes</v>
          </cell>
          <cell r="F4" t="str">
            <v>Dones</v>
          </cell>
        </row>
        <row r="5">
          <cell r="A5" t="str">
            <v>Total</v>
          </cell>
          <cell r="B5">
            <v>39389</v>
          </cell>
          <cell r="C5">
            <v>1</v>
          </cell>
          <cell r="D5">
            <v>20975</v>
          </cell>
          <cell r="E5">
            <v>0.53250907613800802</v>
          </cell>
          <cell r="F5">
            <v>18414</v>
          </cell>
          <cell r="G5">
            <v>0.46749092386199192</v>
          </cell>
        </row>
        <row r="6">
          <cell r="A6" t="str">
            <v>4 i menys</v>
          </cell>
          <cell r="B6">
            <v>2111</v>
          </cell>
          <cell r="C6">
            <v>5.3593642895224558E-2</v>
          </cell>
          <cell r="D6">
            <v>1084</v>
          </cell>
          <cell r="E6">
            <v>2.7520373708395746E-2</v>
          </cell>
          <cell r="F6">
            <v>1027</v>
          </cell>
          <cell r="G6">
            <v>2.6073269186828809E-2</v>
          </cell>
        </row>
        <row r="7">
          <cell r="A7" t="str">
            <v>5 a 9 anys</v>
          </cell>
          <cell r="B7">
            <v>1443</v>
          </cell>
          <cell r="C7">
            <v>3.6634593414405038E-2</v>
          </cell>
          <cell r="D7">
            <v>741</v>
          </cell>
          <cell r="E7">
            <v>1.8812358780370155E-2</v>
          </cell>
          <cell r="F7">
            <v>702</v>
          </cell>
          <cell r="G7">
            <v>1.7822234634034883E-2</v>
          </cell>
        </row>
        <row r="8">
          <cell r="A8" t="str">
            <v>10 a 14 anys</v>
          </cell>
          <cell r="B8">
            <v>1310</v>
          </cell>
          <cell r="C8">
            <v>3.3258016197415523E-2</v>
          </cell>
          <cell r="D8">
            <v>659</v>
          </cell>
          <cell r="E8">
            <v>1.6730559293203686E-2</v>
          </cell>
          <cell r="F8">
            <v>651</v>
          </cell>
          <cell r="G8">
            <v>1.6527456904211837E-2</v>
          </cell>
        </row>
        <row r="9">
          <cell r="A9" t="str">
            <v>15 a 19 anys</v>
          </cell>
          <cell r="B9">
            <v>1947</v>
          </cell>
          <cell r="C9">
            <v>4.943004392089162E-2</v>
          </cell>
          <cell r="D9">
            <v>952</v>
          </cell>
          <cell r="E9">
            <v>2.4169184290030211E-2</v>
          </cell>
          <cell r="F9">
            <v>995</v>
          </cell>
          <cell r="G9">
            <v>2.5260859630861408E-2</v>
          </cell>
        </row>
        <row r="10">
          <cell r="A10" t="str">
            <v>20 a 24 anys</v>
          </cell>
          <cell r="B10">
            <v>5237</v>
          </cell>
          <cell r="C10">
            <v>0.13295590139379015</v>
          </cell>
          <cell r="D10">
            <v>2577</v>
          </cell>
          <cell r="E10">
            <v>6.5424357053999849E-2</v>
          </cell>
          <cell r="F10">
            <v>2660</v>
          </cell>
          <cell r="G10">
            <v>6.7531544339790292E-2</v>
          </cell>
        </row>
        <row r="11">
          <cell r="A11" t="str">
            <v>25 a 29 anys</v>
          </cell>
          <cell r="B11">
            <v>7775</v>
          </cell>
          <cell r="C11">
            <v>0.19739013430145472</v>
          </cell>
          <cell r="D11">
            <v>4193</v>
          </cell>
          <cell r="E11">
            <v>0.10645103963035366</v>
          </cell>
          <cell r="F11">
            <v>3582</v>
          </cell>
          <cell r="G11">
            <v>9.0939094671101076E-2</v>
          </cell>
        </row>
        <row r="12">
          <cell r="A12" t="str">
            <v>30 a 34 anys</v>
          </cell>
          <cell r="B12">
            <v>6267</v>
          </cell>
          <cell r="C12">
            <v>0.1591053339764909</v>
          </cell>
          <cell r="D12">
            <v>3650</v>
          </cell>
          <cell r="E12">
            <v>9.2665464977531795E-2</v>
          </cell>
          <cell r="F12">
            <v>2617</v>
          </cell>
          <cell r="G12">
            <v>6.6439868998959095E-2</v>
          </cell>
        </row>
        <row r="13">
          <cell r="A13" t="str">
            <v>35 a 39 anys</v>
          </cell>
          <cell r="B13">
            <v>4207</v>
          </cell>
          <cell r="C13">
            <v>0.10680646881108939</v>
          </cell>
          <cell r="D13">
            <v>2435</v>
          </cell>
          <cell r="E13">
            <v>6.1819289649394503E-2</v>
          </cell>
          <cell r="F13">
            <v>1772</v>
          </cell>
          <cell r="G13">
            <v>4.4987179161694889E-2</v>
          </cell>
        </row>
        <row r="14">
          <cell r="A14" t="str">
            <v>40 a 44 anys</v>
          </cell>
          <cell r="B14">
            <v>2715</v>
          </cell>
          <cell r="C14">
            <v>6.8927873264109263E-2</v>
          </cell>
          <cell r="D14">
            <v>1568</v>
          </cell>
          <cell r="E14">
            <v>3.9808068242402704E-2</v>
          </cell>
          <cell r="F14">
            <v>1147</v>
          </cell>
          <cell r="G14">
            <v>2.9119805021706569E-2</v>
          </cell>
        </row>
        <row r="15">
          <cell r="A15" t="str">
            <v>45 a 49 anys</v>
          </cell>
          <cell r="B15">
            <v>1908</v>
          </cell>
          <cell r="C15">
            <v>4.8439919774556348E-2</v>
          </cell>
          <cell r="D15">
            <v>1047</v>
          </cell>
          <cell r="E15">
            <v>2.6581025159308436E-2</v>
          </cell>
          <cell r="F15">
            <v>861</v>
          </cell>
          <cell r="G15">
            <v>2.1858894615247912E-2</v>
          </cell>
        </row>
        <row r="16">
          <cell r="A16" t="str">
            <v>50 a 54 anys</v>
          </cell>
          <cell r="B16">
            <v>1227</v>
          </cell>
          <cell r="C16">
            <v>3.1150828911625073E-2</v>
          </cell>
          <cell r="D16">
            <v>611</v>
          </cell>
          <cell r="E16">
            <v>1.5511944959252583E-2</v>
          </cell>
          <cell r="F16">
            <v>616</v>
          </cell>
          <cell r="G16">
            <v>1.5638883952372489E-2</v>
          </cell>
        </row>
        <row r="17">
          <cell r="A17" t="str">
            <v>55 a 59 anys</v>
          </cell>
          <cell r="B17">
            <v>926</v>
          </cell>
          <cell r="C17">
            <v>2.3509101525806698E-2</v>
          </cell>
          <cell r="D17">
            <v>463</v>
          </cell>
          <cell r="E17">
            <v>1.1754550762903349E-2</v>
          </cell>
          <cell r="F17">
            <v>463</v>
          </cell>
          <cell r="G17">
            <v>1.1754550762903349E-2</v>
          </cell>
        </row>
        <row r="18">
          <cell r="A18" t="str">
            <v>60 a 64 anys</v>
          </cell>
          <cell r="B18">
            <v>658</v>
          </cell>
          <cell r="C18">
            <v>1.6705171494579705E-2</v>
          </cell>
          <cell r="D18">
            <v>310</v>
          </cell>
          <cell r="E18">
            <v>7.8702175734342069E-3</v>
          </cell>
          <cell r="F18">
            <v>348</v>
          </cell>
          <cell r="G18">
            <v>8.834953921145498E-3</v>
          </cell>
        </row>
        <row r="19">
          <cell r="A19" t="str">
            <v>65 a 69 anys</v>
          </cell>
          <cell r="B19">
            <v>553</v>
          </cell>
          <cell r="C19">
            <v>1.4039452639061667E-2</v>
          </cell>
          <cell r="D19">
            <v>244</v>
          </cell>
          <cell r="E19">
            <v>6.1946228642514407E-3</v>
          </cell>
          <cell r="F19">
            <v>309</v>
          </cell>
          <cell r="G19">
            <v>7.8448297748102257E-3</v>
          </cell>
        </row>
        <row r="20">
          <cell r="A20" t="str">
            <v>70 a 74 anys</v>
          </cell>
          <cell r="B20">
            <v>384</v>
          </cell>
          <cell r="C20">
            <v>9.748914671608825E-3</v>
          </cell>
          <cell r="D20">
            <v>185</v>
          </cell>
          <cell r="E20">
            <v>4.6967427454365435E-3</v>
          </cell>
          <cell r="F20">
            <v>199</v>
          </cell>
          <cell r="G20">
            <v>5.0521719261722815E-3</v>
          </cell>
        </row>
        <row r="21">
          <cell r="A21" t="str">
            <v>75 i més</v>
          </cell>
          <cell r="B21">
            <v>721</v>
          </cell>
          <cell r="C21">
            <v>1.8304602807890528E-2</v>
          </cell>
          <cell r="D21">
            <v>256</v>
          </cell>
          <cell r="E21">
            <v>6.4992764477392164E-3</v>
          </cell>
          <cell r="F21">
            <v>465</v>
          </cell>
          <cell r="G21">
            <v>1.1805326360151311E-2</v>
          </cell>
        </row>
        <row r="22">
          <cell r="A22" t="str">
            <v>Font: Moviments registrats al Padró Municipal. Oficina d'Estadística. Aj. València. Dades provisionals.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"/>
  <sheetViews>
    <sheetView tabSelected="1" workbookViewId="0"/>
  </sheetViews>
  <sheetFormatPr baseColWidth="10" defaultRowHeight="12.75" x14ac:dyDescent="0.2"/>
  <sheetData>
    <row r="1" spans="1:1" ht="15.75" customHeight="1" x14ac:dyDescent="0.25">
      <c r="A1" s="20" t="s">
        <v>261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I21"/>
  <sheetViews>
    <sheetView workbookViewId="0"/>
  </sheetViews>
  <sheetFormatPr baseColWidth="10" defaultRowHeight="12.75" x14ac:dyDescent="0.2"/>
  <cols>
    <col min="1" max="1" width="8.7109375" customWidth="1"/>
    <col min="2" max="8" width="11.28515625" style="1" customWidth="1"/>
    <col min="9" max="9" width="12.28515625" style="1" customWidth="1"/>
  </cols>
  <sheetData>
    <row r="1" spans="1:9" ht="15.75" customHeight="1" x14ac:dyDescent="0.2">
      <c r="A1" s="22" t="s">
        <v>867</v>
      </c>
      <c r="B1" s="14"/>
      <c r="C1" s="14"/>
      <c r="D1" s="14"/>
      <c r="E1" s="14"/>
      <c r="F1" s="14"/>
      <c r="G1" s="14"/>
      <c r="H1" s="14"/>
      <c r="I1" s="14"/>
    </row>
    <row r="2" spans="1:9" x14ac:dyDescent="0.2">
      <c r="A2" s="21"/>
      <c r="B2" s="14"/>
      <c r="C2" s="14"/>
      <c r="D2" s="14"/>
      <c r="E2" s="14"/>
      <c r="F2" s="14"/>
      <c r="G2" s="14"/>
      <c r="H2" s="14"/>
      <c r="I2" s="14"/>
    </row>
    <row r="3" spans="1:9" ht="18.75" customHeight="1" x14ac:dyDescent="0.2">
      <c r="A3" s="89"/>
      <c r="B3" s="305" t="s">
        <v>570</v>
      </c>
      <c r="C3" s="305" t="s">
        <v>351</v>
      </c>
      <c r="D3" s="305" t="s">
        <v>352</v>
      </c>
      <c r="E3" s="305" t="s">
        <v>353</v>
      </c>
      <c r="F3" s="98" t="s">
        <v>354</v>
      </c>
      <c r="G3" s="98" t="s">
        <v>355</v>
      </c>
      <c r="H3" s="98" t="s">
        <v>356</v>
      </c>
      <c r="I3" s="98" t="s">
        <v>361</v>
      </c>
    </row>
    <row r="4" spans="1:9" ht="15.4" customHeight="1" x14ac:dyDescent="0.2">
      <c r="A4" s="257">
        <v>2021</v>
      </c>
      <c r="B4" s="24">
        <v>473260</v>
      </c>
      <c r="C4" s="24">
        <v>354143</v>
      </c>
      <c r="D4" s="24">
        <v>901</v>
      </c>
      <c r="E4" s="24">
        <v>21667</v>
      </c>
      <c r="F4" s="24">
        <v>6890</v>
      </c>
      <c r="G4" s="24">
        <v>6935</v>
      </c>
      <c r="H4" s="24">
        <v>62049</v>
      </c>
      <c r="I4" s="24">
        <v>20675</v>
      </c>
    </row>
    <row r="5" spans="1:9" ht="15" customHeight="1" x14ac:dyDescent="0.2">
      <c r="A5" s="33" t="s">
        <v>569</v>
      </c>
      <c r="B5" s="26">
        <v>100</v>
      </c>
      <c r="C5" s="26">
        <v>74.830537125470144</v>
      </c>
      <c r="D5" s="26">
        <v>0.19038160841820564</v>
      </c>
      <c r="E5" s="26">
        <v>4.5782445167561168</v>
      </c>
      <c r="F5" s="26">
        <v>1.4558593584921609</v>
      </c>
      <c r="G5" s="26">
        <v>1.4653678738959557</v>
      </c>
      <c r="H5" s="26">
        <v>13.110974939779403</v>
      </c>
      <c r="I5" s="26">
        <v>4.3686345771880148</v>
      </c>
    </row>
    <row r="6" spans="1:9" ht="15.4" customHeight="1" x14ac:dyDescent="0.2">
      <c r="A6" s="257">
        <v>2022</v>
      </c>
      <c r="B6" s="24">
        <v>473946</v>
      </c>
      <c r="C6" s="24">
        <v>354200</v>
      </c>
      <c r="D6" s="24">
        <v>876</v>
      </c>
      <c r="E6" s="24">
        <v>21662</v>
      </c>
      <c r="F6" s="24">
        <v>6979</v>
      </c>
      <c r="G6" s="24">
        <v>7132</v>
      </c>
      <c r="H6" s="24">
        <v>63198</v>
      </c>
      <c r="I6" s="24">
        <v>19899</v>
      </c>
    </row>
    <row r="7" spans="1:9" ht="15" customHeight="1" x14ac:dyDescent="0.2">
      <c r="A7" s="33" t="s">
        <v>569</v>
      </c>
      <c r="B7" s="26">
        <f>100*B6/$B$6</f>
        <v>100</v>
      </c>
      <c r="C7" s="26">
        <f>100*C6/$B$6</f>
        <v>74.734252425381797</v>
      </c>
      <c r="D7" s="26">
        <f t="shared" ref="D7:I7" si="0">100*D6/$B$6</f>
        <v>0.18483118329936321</v>
      </c>
      <c r="E7" s="26">
        <f>100*E6/$B$6</f>
        <v>4.5705628911310567</v>
      </c>
      <c r="F7" s="26">
        <f t="shared" si="0"/>
        <v>1.4725306258518902</v>
      </c>
      <c r="G7" s="26">
        <f t="shared" si="0"/>
        <v>1.5048127845788339</v>
      </c>
      <c r="H7" s="26">
        <f t="shared" si="0"/>
        <v>13.334430504741047</v>
      </c>
      <c r="I7" s="26">
        <f t="shared" si="0"/>
        <v>4.1985795850160148</v>
      </c>
    </row>
    <row r="8" spans="1:9" x14ac:dyDescent="0.2">
      <c r="A8" s="27" t="s">
        <v>728</v>
      </c>
      <c r="B8" s="28"/>
      <c r="C8" s="28"/>
      <c r="D8" s="28"/>
      <c r="E8" s="28"/>
      <c r="F8" s="29"/>
      <c r="G8" s="28"/>
      <c r="H8" s="28"/>
      <c r="I8" s="28"/>
    </row>
    <row r="9" spans="1:9" x14ac:dyDescent="0.2">
      <c r="A9" s="21"/>
      <c r="B9" s="14"/>
      <c r="C9" s="14"/>
      <c r="D9" s="14"/>
      <c r="E9" s="14"/>
      <c r="F9" s="14"/>
      <c r="G9" s="14"/>
      <c r="H9" s="14"/>
      <c r="I9" s="14"/>
    </row>
    <row r="10" spans="1:9" x14ac:dyDescent="0.2">
      <c r="A10" s="21"/>
      <c r="B10" s="333"/>
      <c r="C10" s="333"/>
      <c r="D10" s="333"/>
      <c r="E10" s="333"/>
      <c r="F10" s="333"/>
      <c r="G10" s="333"/>
      <c r="H10" s="333"/>
      <c r="I10" s="333"/>
    </row>
    <row r="11" spans="1:9" x14ac:dyDescent="0.2">
      <c r="A11" s="21"/>
      <c r="B11" s="14"/>
      <c r="C11" s="14"/>
      <c r="D11" s="14"/>
      <c r="E11" s="14"/>
      <c r="F11" s="14"/>
      <c r="G11" s="14"/>
      <c r="H11" s="14"/>
      <c r="I11" s="14"/>
    </row>
    <row r="12" spans="1:9" x14ac:dyDescent="0.2">
      <c r="A12" s="21"/>
      <c r="B12" s="14"/>
      <c r="C12" s="14"/>
      <c r="D12" s="14"/>
      <c r="E12" s="14"/>
      <c r="F12" s="14"/>
      <c r="G12" s="14"/>
      <c r="H12" s="14"/>
      <c r="I12" s="14"/>
    </row>
    <row r="13" spans="1:9" x14ac:dyDescent="0.2">
      <c r="A13" s="21"/>
      <c r="B13" s="14"/>
      <c r="C13" s="14"/>
      <c r="D13" s="14"/>
      <c r="E13" s="14"/>
      <c r="F13" s="14"/>
      <c r="G13" s="14"/>
      <c r="H13" s="14"/>
      <c r="I13" s="14"/>
    </row>
    <row r="14" spans="1:9" x14ac:dyDescent="0.2">
      <c r="A14" s="21"/>
      <c r="B14" s="14"/>
      <c r="C14" s="14"/>
      <c r="D14" s="14"/>
      <c r="E14" s="14"/>
      <c r="F14" s="334"/>
      <c r="G14" s="14"/>
      <c r="H14" s="14"/>
      <c r="I14" s="14"/>
    </row>
    <row r="15" spans="1:9" x14ac:dyDescent="0.2">
      <c r="A15" s="21"/>
      <c r="B15" s="14"/>
      <c r="C15" s="14"/>
      <c r="D15" s="14"/>
      <c r="E15" s="14"/>
      <c r="F15" s="334"/>
      <c r="G15" s="14"/>
      <c r="H15" s="14"/>
      <c r="I15" s="14"/>
    </row>
    <row r="16" spans="1:9" x14ac:dyDescent="0.2">
      <c r="A16" s="21"/>
      <c r="B16" s="14"/>
      <c r="C16" s="14"/>
      <c r="D16" s="14"/>
      <c r="E16" s="14"/>
      <c r="F16" s="334"/>
      <c r="G16" s="14"/>
      <c r="H16" s="14"/>
      <c r="I16" s="14"/>
    </row>
    <row r="17" spans="1:9" x14ac:dyDescent="0.2">
      <c r="A17" s="21"/>
      <c r="B17" s="14"/>
      <c r="C17" s="14"/>
      <c r="D17" s="14"/>
      <c r="E17" s="14"/>
      <c r="F17" s="334"/>
      <c r="G17" s="14"/>
      <c r="H17" s="14"/>
      <c r="I17" s="14"/>
    </row>
    <row r="18" spans="1:9" x14ac:dyDescent="0.2">
      <c r="A18" s="21"/>
      <c r="B18" s="14"/>
      <c r="C18" s="14"/>
      <c r="D18" s="14"/>
      <c r="E18" s="14"/>
      <c r="F18" s="334"/>
      <c r="G18" s="14"/>
      <c r="H18" s="14"/>
      <c r="I18" s="14"/>
    </row>
    <row r="19" spans="1:9" x14ac:dyDescent="0.2">
      <c r="A19" s="21"/>
      <c r="B19" s="14"/>
      <c r="C19" s="14"/>
      <c r="D19" s="14"/>
      <c r="E19" s="14"/>
      <c r="F19" s="334"/>
      <c r="G19" s="14"/>
      <c r="H19" s="14"/>
      <c r="I19" s="14"/>
    </row>
    <row r="20" spans="1:9" x14ac:dyDescent="0.2">
      <c r="A20" s="21"/>
      <c r="B20" s="14"/>
      <c r="C20" s="14"/>
      <c r="D20" s="14"/>
      <c r="E20" s="14"/>
      <c r="F20" s="334"/>
      <c r="G20" s="14"/>
      <c r="H20" s="14"/>
      <c r="I20" s="14"/>
    </row>
    <row r="21" spans="1:9" x14ac:dyDescent="0.2">
      <c r="A21" s="21"/>
      <c r="B21" s="14"/>
      <c r="C21" s="14"/>
      <c r="D21" s="14"/>
      <c r="E21" s="14"/>
      <c r="F21" s="334"/>
      <c r="G21" s="14"/>
      <c r="H21" s="14"/>
      <c r="I21" s="14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G11"/>
  <sheetViews>
    <sheetView workbookViewId="0"/>
  </sheetViews>
  <sheetFormatPr baseColWidth="10" defaultRowHeight="12.75" x14ac:dyDescent="0.2"/>
  <cols>
    <col min="1" max="1" width="8.7109375" customWidth="1"/>
    <col min="2" max="3" width="16.85546875" style="1" customWidth="1"/>
    <col min="4" max="7" width="16.85546875" customWidth="1"/>
  </cols>
  <sheetData>
    <row r="1" spans="1:7" ht="15.75" customHeight="1" x14ac:dyDescent="0.2">
      <c r="A1" s="22" t="s">
        <v>868</v>
      </c>
      <c r="B1" s="14"/>
      <c r="C1" s="14"/>
      <c r="D1" s="21"/>
      <c r="E1" s="21"/>
      <c r="F1" s="21"/>
      <c r="G1" s="21"/>
    </row>
    <row r="2" spans="1:7" x14ac:dyDescent="0.2">
      <c r="A2" s="21"/>
      <c r="B2" s="14"/>
      <c r="C2" s="14"/>
      <c r="D2" s="21"/>
      <c r="E2" s="21"/>
      <c r="F2" s="21"/>
      <c r="G2" s="21"/>
    </row>
    <row r="3" spans="1:7" ht="18.75" customHeight="1" x14ac:dyDescent="0.2">
      <c r="A3" s="89"/>
      <c r="B3" s="311" t="s">
        <v>570</v>
      </c>
      <c r="C3" s="311" t="s">
        <v>241</v>
      </c>
      <c r="D3" s="311" t="s">
        <v>9</v>
      </c>
      <c r="E3" s="99" t="s">
        <v>10</v>
      </c>
      <c r="F3" s="100" t="s">
        <v>623</v>
      </c>
      <c r="G3" s="99" t="s">
        <v>363</v>
      </c>
    </row>
    <row r="4" spans="1:7" ht="15.4" customHeight="1" x14ac:dyDescent="0.2">
      <c r="A4" s="257">
        <v>2021</v>
      </c>
      <c r="B4" s="24">
        <v>354143</v>
      </c>
      <c r="C4" s="24">
        <v>22866</v>
      </c>
      <c r="D4" s="24">
        <v>177711</v>
      </c>
      <c r="E4" s="24">
        <v>134229</v>
      </c>
      <c r="F4" s="24">
        <v>15115</v>
      </c>
      <c r="G4" s="24">
        <v>4222</v>
      </c>
    </row>
    <row r="5" spans="1:7" ht="15" customHeight="1" x14ac:dyDescent="0.2">
      <c r="A5" s="33" t="s">
        <v>569</v>
      </c>
      <c r="B5" s="26">
        <v>100</v>
      </c>
      <c r="C5" s="26">
        <v>6.4567138133465862</v>
      </c>
      <c r="D5" s="26">
        <v>50.180576772659634</v>
      </c>
      <c r="E5" s="26">
        <v>37.902485719045693</v>
      </c>
      <c r="F5" s="26">
        <v>4.2680499120411808</v>
      </c>
      <c r="G5" s="26">
        <v>1.1921737829069048</v>
      </c>
    </row>
    <row r="6" spans="1:7" ht="15.4" customHeight="1" x14ac:dyDescent="0.2">
      <c r="A6" s="257">
        <v>2022</v>
      </c>
      <c r="B6" s="24">
        <v>354200</v>
      </c>
      <c r="C6" s="24">
        <v>26038</v>
      </c>
      <c r="D6" s="24">
        <v>178551</v>
      </c>
      <c r="E6" s="24">
        <v>130686</v>
      </c>
      <c r="F6" s="24">
        <v>14763</v>
      </c>
      <c r="G6" s="24">
        <v>4162</v>
      </c>
    </row>
    <row r="7" spans="1:7" ht="15" customHeight="1" x14ac:dyDescent="0.2">
      <c r="A7" s="33" t="s">
        <v>569</v>
      </c>
      <c r="B7" s="26">
        <f t="shared" ref="B7:G7" si="0">100*B6/$B$6</f>
        <v>100</v>
      </c>
      <c r="C7" s="26">
        <f t="shared" si="0"/>
        <v>7.3512140033879163</v>
      </c>
      <c r="D7" s="26">
        <f t="shared" si="0"/>
        <v>50.409655561829474</v>
      </c>
      <c r="E7" s="26">
        <f t="shared" si="0"/>
        <v>36.896103896103895</v>
      </c>
      <c r="F7" s="26">
        <f t="shared" si="0"/>
        <v>4.1679841897233203</v>
      </c>
      <c r="G7" s="26">
        <f t="shared" si="0"/>
        <v>1.1750423489553925</v>
      </c>
    </row>
    <row r="8" spans="1:7" x14ac:dyDescent="0.2">
      <c r="A8" s="27" t="s">
        <v>728</v>
      </c>
      <c r="B8" s="14"/>
      <c r="C8" s="14"/>
      <c r="D8" s="21"/>
      <c r="E8" s="21"/>
      <c r="F8" s="21"/>
      <c r="G8" s="21"/>
    </row>
    <row r="9" spans="1:7" x14ac:dyDescent="0.2">
      <c r="A9" s="21"/>
      <c r="B9" s="14"/>
      <c r="C9" s="14"/>
      <c r="D9" s="21"/>
      <c r="E9" s="21"/>
      <c r="F9" s="21"/>
      <c r="G9" s="21"/>
    </row>
    <row r="10" spans="1:7" x14ac:dyDescent="0.2">
      <c r="A10" s="21"/>
      <c r="B10" s="14"/>
      <c r="C10" s="14"/>
      <c r="D10" s="21"/>
      <c r="E10" s="21"/>
      <c r="F10" s="21"/>
      <c r="G10" s="21"/>
    </row>
    <row r="11" spans="1:7" x14ac:dyDescent="0.2">
      <c r="A11" s="21"/>
      <c r="B11" s="21"/>
      <c r="C11" s="21"/>
      <c r="D11" s="21"/>
      <c r="E11" s="21"/>
      <c r="F11" s="21"/>
      <c r="G11" s="2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E5:I6"/>
  <sheetViews>
    <sheetView workbookViewId="0"/>
  </sheetViews>
  <sheetFormatPr baseColWidth="10" defaultColWidth="11.42578125" defaultRowHeight="12.75" x14ac:dyDescent="0.2"/>
  <cols>
    <col min="1" max="1" width="5.5703125" style="11" customWidth="1"/>
    <col min="2" max="2" width="75.7109375" style="11" customWidth="1"/>
    <col min="3" max="3" width="5.5703125" style="11" customWidth="1"/>
    <col min="4" max="16384" width="11.42578125" style="11"/>
  </cols>
  <sheetData>
    <row r="5" spans="5:9" x14ac:dyDescent="0.2">
      <c r="E5" s="129"/>
      <c r="F5" s="130"/>
      <c r="G5" s="129"/>
      <c r="H5" s="131"/>
      <c r="I5" s="131"/>
    </row>
    <row r="6" spans="5:9" x14ac:dyDescent="0.2">
      <c r="E6" s="24"/>
      <c r="F6" s="24"/>
      <c r="G6" s="24"/>
      <c r="H6" s="24"/>
      <c r="I6" s="24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IE46"/>
  <sheetViews>
    <sheetView workbookViewId="0"/>
  </sheetViews>
  <sheetFormatPr baseColWidth="10" defaultRowHeight="12.75" x14ac:dyDescent="0.2"/>
  <cols>
    <col min="1" max="1" width="17.140625" customWidth="1"/>
    <col min="2" max="3" width="8.7109375" customWidth="1"/>
    <col min="4" max="4" width="5.140625" customWidth="1"/>
  </cols>
  <sheetData>
    <row r="1" spans="1:239" ht="15.75" customHeight="1" x14ac:dyDescent="0.25">
      <c r="A1" s="22" t="s">
        <v>869</v>
      </c>
      <c r="B1" s="152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S1" s="21"/>
      <c r="BT1" s="21"/>
      <c r="BU1" s="21"/>
      <c r="BV1" s="21"/>
      <c r="BW1" s="21"/>
      <c r="BX1" s="21"/>
      <c r="BY1" s="21"/>
      <c r="BZ1" s="21"/>
      <c r="CA1" s="21"/>
      <c r="CB1" s="21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1"/>
      <c r="CU1" s="21"/>
      <c r="CV1" s="21"/>
      <c r="CW1" s="21"/>
      <c r="CX1" s="21"/>
      <c r="CY1" s="21"/>
      <c r="CZ1" s="21"/>
      <c r="DA1" s="21"/>
      <c r="DB1" s="21"/>
      <c r="DC1" s="21"/>
      <c r="DD1" s="21"/>
      <c r="DE1" s="21"/>
      <c r="DF1" s="21"/>
      <c r="DG1" s="21"/>
      <c r="DH1" s="21"/>
      <c r="DI1" s="21"/>
      <c r="DJ1" s="21"/>
      <c r="DK1" s="21"/>
      <c r="DL1" s="21"/>
      <c r="DM1" s="21"/>
      <c r="DN1" s="21"/>
      <c r="DO1" s="21"/>
      <c r="DP1" s="21"/>
      <c r="DQ1" s="21"/>
      <c r="DR1" s="21"/>
      <c r="DS1" s="21"/>
      <c r="DT1" s="21"/>
      <c r="DU1" s="21"/>
      <c r="DV1" s="21"/>
      <c r="DW1" s="21"/>
      <c r="DX1" s="21"/>
      <c r="DY1" s="21"/>
      <c r="DZ1" s="21"/>
      <c r="EA1" s="21"/>
      <c r="EB1" s="21"/>
      <c r="EC1" s="21"/>
      <c r="ED1" s="21"/>
      <c r="EE1" s="21"/>
      <c r="EF1" s="21"/>
      <c r="EG1" s="21"/>
      <c r="EH1" s="21"/>
      <c r="EI1" s="21"/>
      <c r="EJ1" s="21"/>
      <c r="EK1" s="21"/>
      <c r="EL1" s="21"/>
      <c r="EM1" s="21"/>
      <c r="EN1" s="21"/>
      <c r="EO1" s="21"/>
      <c r="EP1" s="21"/>
      <c r="EQ1" s="21"/>
      <c r="ER1" s="21"/>
      <c r="ES1" s="21"/>
      <c r="ET1" s="21"/>
      <c r="EU1" s="21"/>
      <c r="EV1" s="21"/>
      <c r="EW1" s="21"/>
      <c r="EX1" s="21"/>
      <c r="EY1" s="21"/>
      <c r="EZ1" s="21"/>
      <c r="FA1" s="21"/>
      <c r="FB1" s="21"/>
      <c r="FC1" s="21"/>
      <c r="FD1" s="21"/>
      <c r="FE1" s="21"/>
      <c r="FF1" s="21"/>
      <c r="FG1" s="21"/>
      <c r="FH1" s="21"/>
      <c r="FI1" s="21"/>
      <c r="FJ1" s="21"/>
      <c r="FK1" s="21"/>
      <c r="FL1" s="21"/>
      <c r="FM1" s="21"/>
      <c r="FN1" s="21"/>
      <c r="FO1" s="21"/>
      <c r="FP1" s="21"/>
      <c r="FQ1" s="21"/>
      <c r="FR1" s="21"/>
      <c r="FS1" s="21"/>
      <c r="FT1" s="21"/>
      <c r="FU1" s="21"/>
      <c r="FV1" s="21"/>
      <c r="FW1" s="21"/>
      <c r="FX1" s="21"/>
      <c r="FY1" s="21"/>
      <c r="FZ1" s="21"/>
      <c r="GA1" s="21"/>
      <c r="GB1" s="21"/>
      <c r="GC1" s="21"/>
      <c r="GD1" s="21"/>
      <c r="GE1" s="21"/>
      <c r="GF1" s="21"/>
      <c r="GG1" s="21"/>
      <c r="GH1" s="21"/>
      <c r="GI1" s="21"/>
      <c r="GJ1" s="21"/>
      <c r="GK1" s="21"/>
      <c r="GL1" s="21"/>
      <c r="GM1" s="21"/>
      <c r="GN1" s="21"/>
      <c r="GO1" s="21"/>
      <c r="GP1" s="21"/>
      <c r="GQ1" s="21"/>
      <c r="GR1" s="21"/>
      <c r="GS1" s="21"/>
      <c r="GT1" s="21"/>
      <c r="GU1" s="21"/>
      <c r="GV1" s="21"/>
      <c r="GW1" s="21"/>
      <c r="GX1" s="21"/>
      <c r="GY1" s="21"/>
      <c r="GZ1" s="21"/>
      <c r="HA1" s="2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  <c r="HW1" s="21"/>
      <c r="HX1" s="21"/>
      <c r="HY1" s="21"/>
      <c r="HZ1" s="21"/>
      <c r="IA1" s="21"/>
      <c r="IB1" s="21"/>
      <c r="IC1" s="21"/>
      <c r="ID1" s="21"/>
      <c r="IE1" s="21"/>
    </row>
    <row r="2" spans="1:239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1"/>
      <c r="CH2" s="21"/>
      <c r="CI2" s="21"/>
      <c r="CJ2" s="21"/>
      <c r="CK2" s="21"/>
      <c r="CL2" s="21"/>
      <c r="CM2" s="21"/>
      <c r="CN2" s="21"/>
      <c r="CO2" s="21"/>
      <c r="CP2" s="21"/>
      <c r="CQ2" s="21"/>
      <c r="CR2" s="21"/>
      <c r="CS2" s="21"/>
      <c r="CT2" s="21"/>
      <c r="CU2" s="21"/>
      <c r="CV2" s="21"/>
      <c r="CW2" s="21"/>
      <c r="CX2" s="21"/>
      <c r="CY2" s="21"/>
      <c r="CZ2" s="21"/>
      <c r="DA2" s="21"/>
      <c r="DB2" s="21"/>
      <c r="DC2" s="21"/>
      <c r="DD2" s="21"/>
      <c r="DE2" s="21"/>
      <c r="DF2" s="21"/>
      <c r="DG2" s="21"/>
      <c r="DH2" s="21"/>
      <c r="DI2" s="21"/>
      <c r="DJ2" s="21"/>
      <c r="DK2" s="21"/>
      <c r="DL2" s="21"/>
      <c r="DM2" s="21"/>
      <c r="DN2" s="21"/>
      <c r="DO2" s="21"/>
      <c r="DP2" s="21"/>
      <c r="DQ2" s="21"/>
      <c r="DR2" s="21"/>
      <c r="DS2" s="21"/>
      <c r="DT2" s="21"/>
      <c r="DU2" s="21"/>
      <c r="DV2" s="21"/>
      <c r="DW2" s="21"/>
      <c r="DX2" s="21"/>
      <c r="DY2" s="21"/>
      <c r="DZ2" s="21"/>
      <c r="EA2" s="21"/>
      <c r="EB2" s="21"/>
      <c r="EC2" s="21"/>
      <c r="ED2" s="21"/>
      <c r="EE2" s="21"/>
      <c r="EF2" s="21"/>
      <c r="EG2" s="21"/>
      <c r="EH2" s="21"/>
      <c r="EI2" s="21"/>
      <c r="EJ2" s="21"/>
      <c r="EK2" s="21"/>
      <c r="EL2" s="21"/>
      <c r="EM2" s="21"/>
      <c r="EN2" s="21"/>
      <c r="EO2" s="21"/>
      <c r="EP2" s="21"/>
      <c r="EQ2" s="21"/>
      <c r="ER2" s="21"/>
      <c r="ES2" s="21"/>
      <c r="ET2" s="21"/>
      <c r="EU2" s="21"/>
      <c r="EV2" s="21"/>
      <c r="EW2" s="21"/>
      <c r="EX2" s="21"/>
      <c r="EY2" s="21"/>
      <c r="EZ2" s="21"/>
      <c r="FA2" s="21"/>
      <c r="FB2" s="21"/>
      <c r="FC2" s="21"/>
      <c r="FD2" s="21"/>
      <c r="FE2" s="21"/>
      <c r="FF2" s="21"/>
      <c r="FG2" s="21"/>
      <c r="FH2" s="21"/>
      <c r="FI2" s="21"/>
      <c r="FJ2" s="21"/>
      <c r="FK2" s="21"/>
      <c r="FL2" s="21"/>
      <c r="FM2" s="21"/>
      <c r="FN2" s="21"/>
      <c r="FO2" s="21"/>
      <c r="FP2" s="21"/>
      <c r="FQ2" s="21"/>
      <c r="FR2" s="21"/>
      <c r="FS2" s="21"/>
      <c r="FT2" s="21"/>
      <c r="FU2" s="21"/>
      <c r="FV2" s="21"/>
      <c r="FW2" s="21"/>
      <c r="FX2" s="21"/>
      <c r="FY2" s="21"/>
      <c r="FZ2" s="21"/>
      <c r="GA2" s="21"/>
      <c r="GB2" s="21"/>
      <c r="GC2" s="21"/>
      <c r="GD2" s="21"/>
      <c r="GE2" s="21"/>
      <c r="GF2" s="21"/>
      <c r="GG2" s="21"/>
      <c r="GH2" s="21"/>
      <c r="GI2" s="21"/>
      <c r="GJ2" s="21"/>
      <c r="GK2" s="21"/>
      <c r="GL2" s="21"/>
      <c r="GM2" s="21"/>
      <c r="GN2" s="21"/>
      <c r="GO2" s="21"/>
      <c r="GP2" s="21"/>
      <c r="GQ2" s="21"/>
      <c r="GR2" s="21"/>
      <c r="GS2" s="21"/>
      <c r="GT2" s="21"/>
      <c r="GU2" s="21"/>
      <c r="GV2" s="21"/>
      <c r="GW2" s="21"/>
      <c r="GX2" s="21"/>
      <c r="GY2" s="21"/>
      <c r="GZ2" s="21"/>
      <c r="HA2" s="2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  <c r="HW2" s="21"/>
      <c r="HX2" s="21"/>
      <c r="HY2" s="21"/>
      <c r="HZ2" s="21"/>
      <c r="IA2" s="21"/>
      <c r="IB2" s="21"/>
      <c r="IC2" s="21"/>
      <c r="ID2" s="21"/>
      <c r="IE2" s="21"/>
    </row>
    <row r="3" spans="1:239" ht="18.75" customHeight="1" x14ac:dyDescent="0.2">
      <c r="A3" s="89" t="s">
        <v>134</v>
      </c>
      <c r="B3" s="305" t="s">
        <v>570</v>
      </c>
      <c r="C3" s="305" t="s">
        <v>569</v>
      </c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  <c r="CG3" s="21"/>
      <c r="CH3" s="21"/>
      <c r="CI3" s="21"/>
      <c r="CJ3" s="21"/>
      <c r="CK3" s="21"/>
      <c r="CL3" s="21"/>
      <c r="CM3" s="21"/>
      <c r="CN3" s="21"/>
      <c r="CO3" s="21"/>
      <c r="CP3" s="21"/>
      <c r="CQ3" s="21"/>
      <c r="CR3" s="21"/>
      <c r="CS3" s="21"/>
      <c r="CT3" s="21"/>
      <c r="CU3" s="21"/>
      <c r="CV3" s="21"/>
      <c r="CW3" s="21"/>
      <c r="CX3" s="21"/>
      <c r="CY3" s="21"/>
      <c r="CZ3" s="21"/>
      <c r="DA3" s="21"/>
      <c r="DB3" s="21"/>
      <c r="DC3" s="21"/>
      <c r="DD3" s="21"/>
      <c r="DE3" s="21"/>
      <c r="DF3" s="21"/>
      <c r="DG3" s="21"/>
      <c r="DH3" s="21"/>
      <c r="DI3" s="21"/>
      <c r="DJ3" s="21"/>
      <c r="DK3" s="21"/>
      <c r="DL3" s="21"/>
      <c r="DM3" s="21"/>
      <c r="DN3" s="21"/>
      <c r="DO3" s="21"/>
      <c r="DP3" s="21"/>
      <c r="DQ3" s="21"/>
      <c r="DR3" s="21"/>
      <c r="DS3" s="21"/>
      <c r="DT3" s="21"/>
      <c r="DU3" s="21"/>
      <c r="DV3" s="21"/>
      <c r="DW3" s="21"/>
      <c r="DX3" s="21"/>
      <c r="DY3" s="21"/>
      <c r="DZ3" s="21"/>
      <c r="EA3" s="21"/>
      <c r="EB3" s="21"/>
      <c r="EC3" s="21"/>
      <c r="ED3" s="21"/>
      <c r="EE3" s="21"/>
      <c r="EF3" s="21"/>
      <c r="EG3" s="21"/>
      <c r="EH3" s="21"/>
      <c r="EI3" s="21"/>
      <c r="EJ3" s="21"/>
      <c r="EK3" s="21"/>
      <c r="EL3" s="21"/>
      <c r="EM3" s="21"/>
      <c r="EN3" s="21"/>
      <c r="EO3" s="21"/>
      <c r="EP3" s="21"/>
      <c r="EQ3" s="21"/>
      <c r="ER3" s="21"/>
      <c r="ES3" s="21"/>
      <c r="ET3" s="21"/>
      <c r="EU3" s="21"/>
      <c r="EV3" s="21"/>
      <c r="EW3" s="21"/>
      <c r="EX3" s="21"/>
      <c r="EY3" s="21"/>
      <c r="EZ3" s="21"/>
      <c r="FA3" s="21"/>
      <c r="FB3" s="21"/>
      <c r="FC3" s="21"/>
      <c r="FD3" s="21"/>
      <c r="FE3" s="21"/>
      <c r="FF3" s="21"/>
      <c r="FG3" s="21"/>
      <c r="FH3" s="21"/>
      <c r="FI3" s="21"/>
      <c r="FJ3" s="21"/>
      <c r="FK3" s="21"/>
      <c r="FL3" s="21"/>
      <c r="FM3" s="21"/>
      <c r="FN3" s="21"/>
      <c r="FO3" s="21"/>
      <c r="FP3" s="21"/>
      <c r="FQ3" s="21"/>
      <c r="FR3" s="21"/>
      <c r="FS3" s="21"/>
      <c r="FT3" s="21"/>
      <c r="FU3" s="21"/>
      <c r="FV3" s="21"/>
      <c r="FW3" s="21"/>
      <c r="FX3" s="21"/>
      <c r="FY3" s="21"/>
      <c r="FZ3" s="21"/>
      <c r="GA3" s="21"/>
      <c r="GB3" s="21"/>
      <c r="GC3" s="21"/>
      <c r="GD3" s="21"/>
      <c r="GE3" s="21"/>
      <c r="GF3" s="21"/>
      <c r="GG3" s="21"/>
      <c r="GH3" s="21"/>
      <c r="GI3" s="21"/>
      <c r="GJ3" s="21"/>
      <c r="GK3" s="21"/>
      <c r="GL3" s="21"/>
      <c r="GM3" s="21"/>
      <c r="GN3" s="21"/>
      <c r="GO3" s="21"/>
      <c r="GP3" s="21"/>
      <c r="GQ3" s="21"/>
      <c r="GR3" s="21"/>
      <c r="GS3" s="21"/>
      <c r="GT3" s="21"/>
      <c r="GU3" s="21"/>
      <c r="GV3" s="21"/>
      <c r="GW3" s="21"/>
      <c r="GX3" s="21"/>
      <c r="GY3" s="21"/>
      <c r="GZ3" s="21"/>
      <c r="HA3" s="21"/>
      <c r="HB3" s="21"/>
      <c r="HC3" s="21"/>
      <c r="HD3" s="21"/>
      <c r="HE3" s="21"/>
      <c r="HF3" s="21"/>
      <c r="HG3" s="21"/>
      <c r="HH3" s="21"/>
      <c r="HI3" s="21"/>
      <c r="HJ3" s="21"/>
      <c r="HK3" s="21"/>
      <c r="HL3" s="21"/>
      <c r="HM3" s="21"/>
      <c r="HN3" s="21"/>
      <c r="HO3" s="21"/>
      <c r="HP3" s="21"/>
      <c r="HQ3" s="21"/>
      <c r="HR3" s="21"/>
      <c r="HS3" s="21"/>
      <c r="HT3" s="21"/>
      <c r="HU3" s="21"/>
      <c r="HV3" s="21"/>
      <c r="HW3" s="21"/>
      <c r="HX3" s="21"/>
      <c r="HY3" s="21"/>
      <c r="HZ3" s="21"/>
      <c r="IA3" s="21"/>
      <c r="IB3" s="21"/>
      <c r="IC3" s="21"/>
      <c r="ID3" s="21"/>
      <c r="IE3" s="21"/>
    </row>
    <row r="4" spans="1:239" ht="14.45" customHeight="1" x14ac:dyDescent="0.2">
      <c r="A4" s="171" t="s">
        <v>570</v>
      </c>
      <c r="B4" s="148">
        <v>354200</v>
      </c>
      <c r="C4" s="147">
        <v>100</v>
      </c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BZ4" s="21"/>
      <c r="CA4" s="21"/>
      <c r="CB4" s="21"/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/>
      <c r="CW4" s="21"/>
      <c r="CX4" s="21"/>
      <c r="CY4" s="21"/>
      <c r="CZ4" s="21"/>
      <c r="DA4" s="21"/>
      <c r="DB4" s="21"/>
      <c r="DC4" s="21"/>
      <c r="DD4" s="21"/>
      <c r="DE4" s="21"/>
      <c r="DF4" s="21"/>
      <c r="DG4" s="21"/>
      <c r="DH4" s="21"/>
      <c r="DI4" s="21"/>
      <c r="DJ4" s="21"/>
      <c r="DK4" s="21"/>
      <c r="DL4" s="21"/>
      <c r="DM4" s="21"/>
      <c r="DN4" s="21"/>
      <c r="DO4" s="21"/>
      <c r="DP4" s="21"/>
      <c r="DQ4" s="21"/>
      <c r="DR4" s="21"/>
      <c r="DS4" s="21"/>
      <c r="DT4" s="21"/>
      <c r="DU4" s="21"/>
      <c r="DV4" s="21"/>
      <c r="DW4" s="21"/>
      <c r="DX4" s="21"/>
      <c r="DY4" s="21"/>
      <c r="DZ4" s="21"/>
      <c r="EA4" s="21"/>
      <c r="EB4" s="21"/>
      <c r="EC4" s="21"/>
      <c r="ED4" s="21"/>
      <c r="EE4" s="21"/>
      <c r="EF4" s="21"/>
      <c r="EG4" s="21"/>
      <c r="EH4" s="21"/>
      <c r="EI4" s="21"/>
      <c r="EJ4" s="21"/>
      <c r="EK4" s="21"/>
      <c r="EL4" s="21"/>
      <c r="EM4" s="21"/>
      <c r="EN4" s="21"/>
      <c r="EO4" s="21"/>
      <c r="EP4" s="21"/>
      <c r="EQ4" s="21"/>
      <c r="ER4" s="21"/>
      <c r="ES4" s="21"/>
      <c r="ET4" s="21"/>
      <c r="EU4" s="21"/>
      <c r="EV4" s="21"/>
      <c r="EW4" s="21"/>
      <c r="EX4" s="21"/>
      <c r="EY4" s="21"/>
      <c r="EZ4" s="21"/>
      <c r="FA4" s="21"/>
      <c r="FB4" s="21"/>
      <c r="FC4" s="21"/>
      <c r="FD4" s="21"/>
      <c r="FE4" s="21"/>
      <c r="FF4" s="21"/>
      <c r="FG4" s="21"/>
      <c r="FH4" s="21"/>
      <c r="FI4" s="21"/>
      <c r="FJ4" s="21"/>
      <c r="FK4" s="21"/>
      <c r="FL4" s="21"/>
      <c r="FM4" s="21"/>
      <c r="FN4" s="21"/>
      <c r="FO4" s="21"/>
      <c r="FP4" s="21"/>
      <c r="FQ4" s="21"/>
      <c r="FR4" s="21"/>
      <c r="FS4" s="21"/>
      <c r="FT4" s="21"/>
      <c r="FU4" s="21"/>
      <c r="FV4" s="21"/>
      <c r="FW4" s="21"/>
      <c r="FX4" s="21"/>
      <c r="FY4" s="21"/>
      <c r="FZ4" s="21"/>
      <c r="GA4" s="21"/>
      <c r="GB4" s="21"/>
      <c r="GC4" s="21"/>
      <c r="GD4" s="21"/>
      <c r="GE4" s="21"/>
      <c r="GF4" s="21"/>
      <c r="GG4" s="21"/>
      <c r="GH4" s="21"/>
      <c r="GI4" s="21"/>
      <c r="GJ4" s="21"/>
      <c r="GK4" s="21"/>
      <c r="GL4" s="21"/>
      <c r="GM4" s="21"/>
      <c r="GN4" s="21"/>
      <c r="GO4" s="21"/>
      <c r="GP4" s="21"/>
      <c r="GQ4" s="21"/>
      <c r="GR4" s="21"/>
      <c r="GS4" s="21"/>
      <c r="GT4" s="21"/>
      <c r="GU4" s="21"/>
      <c r="GV4" s="21"/>
      <c r="GW4" s="21"/>
      <c r="GX4" s="21"/>
      <c r="GY4" s="21"/>
      <c r="GZ4" s="21"/>
      <c r="HA4" s="21"/>
      <c r="HB4" s="21"/>
      <c r="HC4" s="21"/>
      <c r="HD4" s="21"/>
      <c r="HE4" s="21"/>
      <c r="HF4" s="21"/>
      <c r="HG4" s="21"/>
      <c r="HH4" s="21"/>
      <c r="HI4" s="21"/>
      <c r="HJ4" s="21"/>
      <c r="HK4" s="21"/>
      <c r="HL4" s="21"/>
      <c r="HM4" s="21"/>
      <c r="HN4" s="21"/>
      <c r="HO4" s="21"/>
      <c r="HP4" s="21"/>
      <c r="HQ4" s="21"/>
      <c r="HR4" s="21"/>
      <c r="HS4" s="21"/>
      <c r="HT4" s="21"/>
      <c r="HU4" s="21"/>
      <c r="HV4" s="21"/>
      <c r="HW4" s="21"/>
      <c r="HX4" s="21"/>
      <c r="HY4" s="21"/>
      <c r="HZ4" s="21"/>
      <c r="IA4" s="21"/>
      <c r="IB4" s="21"/>
      <c r="IC4" s="21"/>
      <c r="ID4" s="21"/>
      <c r="IE4" s="21"/>
    </row>
    <row r="5" spans="1:239" ht="14.45" customHeight="1" x14ac:dyDescent="0.2">
      <c r="A5" s="33" t="s">
        <v>1338</v>
      </c>
      <c r="B5" s="34">
        <v>597</v>
      </c>
      <c r="C5" s="26">
        <v>0.16854884246188595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T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GJ5" s="21"/>
      <c r="GK5" s="21"/>
      <c r="GL5" s="21"/>
      <c r="GM5" s="21"/>
      <c r="GN5" s="21"/>
      <c r="GO5" s="21"/>
      <c r="GP5" s="21"/>
      <c r="GQ5" s="21"/>
      <c r="GR5" s="21"/>
      <c r="GS5" s="21"/>
      <c r="GT5" s="21"/>
      <c r="GU5" s="21"/>
      <c r="GV5" s="21"/>
      <c r="GW5" s="21"/>
      <c r="GX5" s="21"/>
      <c r="GY5" s="21"/>
      <c r="GZ5" s="21"/>
      <c r="HA5" s="21"/>
      <c r="HB5" s="21"/>
      <c r="HC5" s="21"/>
      <c r="HD5" s="21"/>
      <c r="HE5" s="21"/>
      <c r="HF5" s="21"/>
      <c r="HG5" s="21"/>
      <c r="HH5" s="21"/>
      <c r="HI5" s="21"/>
      <c r="HJ5" s="21"/>
      <c r="HK5" s="21"/>
      <c r="HL5" s="21"/>
      <c r="HM5" s="21"/>
      <c r="HN5" s="21"/>
      <c r="HO5" s="21"/>
      <c r="HP5" s="21"/>
      <c r="HQ5" s="21"/>
      <c r="HR5" s="21"/>
      <c r="HS5" s="21"/>
      <c r="HT5" s="21"/>
      <c r="HU5" s="21"/>
      <c r="HV5" s="21"/>
      <c r="HW5" s="21"/>
      <c r="HX5" s="21"/>
      <c r="HY5" s="21"/>
      <c r="HZ5" s="21"/>
      <c r="IA5" s="21"/>
      <c r="IB5" s="21"/>
      <c r="IC5" s="21"/>
      <c r="ID5" s="21"/>
      <c r="IE5" s="21"/>
    </row>
    <row r="6" spans="1:239" ht="14.45" customHeight="1" x14ac:dyDescent="0.2">
      <c r="A6" s="35" t="s">
        <v>338</v>
      </c>
      <c r="B6" s="24">
        <v>765</v>
      </c>
      <c r="C6" s="31">
        <v>0.21597967250141162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  <c r="GF6" s="21"/>
      <c r="GG6" s="21"/>
      <c r="GH6" s="21"/>
      <c r="GI6" s="21"/>
      <c r="GJ6" s="21"/>
      <c r="GK6" s="21"/>
      <c r="GL6" s="21"/>
      <c r="GM6" s="21"/>
      <c r="GN6" s="21"/>
      <c r="GO6" s="21"/>
      <c r="GP6" s="21"/>
      <c r="GQ6" s="21"/>
      <c r="GR6" s="21"/>
      <c r="GS6" s="21"/>
      <c r="GT6" s="21"/>
      <c r="GU6" s="21"/>
      <c r="GV6" s="21"/>
      <c r="GW6" s="21"/>
      <c r="GX6" s="21"/>
      <c r="GY6" s="21"/>
      <c r="GZ6" s="21"/>
      <c r="HA6" s="21"/>
      <c r="HB6" s="21"/>
      <c r="HC6" s="21"/>
      <c r="HD6" s="21"/>
      <c r="HE6" s="21"/>
      <c r="HF6" s="21"/>
      <c r="HG6" s="21"/>
      <c r="HH6" s="21"/>
      <c r="HI6" s="21"/>
      <c r="HJ6" s="21"/>
      <c r="HK6" s="21"/>
      <c r="HL6" s="21"/>
      <c r="HM6" s="21"/>
      <c r="HN6" s="21"/>
      <c r="HO6" s="21"/>
      <c r="HP6" s="21"/>
      <c r="HQ6" s="21"/>
      <c r="HR6" s="21"/>
      <c r="HS6" s="21"/>
      <c r="HT6" s="21"/>
      <c r="HU6" s="21"/>
      <c r="HV6" s="21"/>
      <c r="HW6" s="21"/>
      <c r="HX6" s="21"/>
      <c r="HY6" s="21"/>
      <c r="HZ6" s="21"/>
      <c r="IA6" s="21"/>
      <c r="IB6" s="21"/>
      <c r="IC6" s="21"/>
      <c r="ID6" s="21"/>
      <c r="IE6" s="21"/>
    </row>
    <row r="7" spans="1:239" ht="14.45" customHeight="1" x14ac:dyDescent="0.2">
      <c r="A7" s="33" t="s">
        <v>586</v>
      </c>
      <c r="B7" s="34">
        <v>1599</v>
      </c>
      <c r="C7" s="26">
        <v>0.45143986448334272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</row>
    <row r="8" spans="1:239" ht="14.45" customHeight="1" x14ac:dyDescent="0.2">
      <c r="A8" s="35" t="s">
        <v>587</v>
      </c>
      <c r="B8" s="24">
        <v>2367</v>
      </c>
      <c r="C8" s="31">
        <v>0.66826651609260301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</row>
    <row r="9" spans="1:239" ht="14.45" customHeight="1" x14ac:dyDescent="0.2">
      <c r="A9" s="33" t="s">
        <v>588</v>
      </c>
      <c r="B9" s="34">
        <v>2518</v>
      </c>
      <c r="C9" s="26">
        <v>0.71089779785431961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</row>
    <row r="10" spans="1:239" ht="14.45" customHeight="1" x14ac:dyDescent="0.2">
      <c r="A10" s="35" t="s">
        <v>625</v>
      </c>
      <c r="B10" s="24">
        <v>4679</v>
      </c>
      <c r="C10" s="31">
        <v>1.321005081874647</v>
      </c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1"/>
      <c r="GQ10" s="21"/>
      <c r="GR10" s="21"/>
      <c r="GS10" s="21"/>
      <c r="GT10" s="21"/>
      <c r="GU10" s="21"/>
      <c r="GV10" s="21"/>
      <c r="GW10" s="21"/>
      <c r="GX10" s="21"/>
      <c r="GY10" s="21"/>
      <c r="GZ10" s="21"/>
      <c r="HA10" s="21"/>
      <c r="HB10" s="21"/>
      <c r="HC10" s="21"/>
      <c r="HD10" s="21"/>
      <c r="HE10" s="21"/>
      <c r="HF10" s="21"/>
      <c r="HG10" s="21"/>
      <c r="HH10" s="21"/>
      <c r="HI10" s="21"/>
      <c r="HJ10" s="21"/>
      <c r="HK10" s="21"/>
      <c r="HL10" s="21"/>
      <c r="HM10" s="21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</row>
    <row r="11" spans="1:239" ht="14.45" customHeight="1" x14ac:dyDescent="0.2">
      <c r="A11" s="33" t="s">
        <v>1270</v>
      </c>
      <c r="B11" s="34">
        <v>5989</v>
      </c>
      <c r="C11" s="26">
        <v>1.6908526256352343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</row>
    <row r="12" spans="1:239" ht="14.45" customHeight="1" x14ac:dyDescent="0.2">
      <c r="A12" s="35" t="s">
        <v>1337</v>
      </c>
      <c r="B12" s="24">
        <v>22305</v>
      </c>
      <c r="C12" s="31">
        <v>6.2972896668548843</v>
      </c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1"/>
      <c r="GN12" s="21"/>
      <c r="GO12" s="21"/>
      <c r="GP12" s="21"/>
      <c r="GQ12" s="21"/>
      <c r="GR12" s="21"/>
      <c r="GS12" s="21"/>
      <c r="GT12" s="21"/>
      <c r="GU12" s="21"/>
      <c r="GV12" s="21"/>
      <c r="GW12" s="21"/>
      <c r="GX12" s="21"/>
      <c r="GY12" s="21"/>
      <c r="GZ12" s="21"/>
      <c r="HA12" s="21"/>
      <c r="HB12" s="21"/>
      <c r="HC12" s="21"/>
      <c r="HD12" s="21"/>
      <c r="HE12" s="21"/>
      <c r="HF12" s="21"/>
      <c r="HG12" s="21"/>
      <c r="HH12" s="21"/>
      <c r="HI12" s="21"/>
      <c r="HJ12" s="21"/>
      <c r="HK12" s="21"/>
      <c r="HL12" s="21"/>
      <c r="HM12" s="21"/>
      <c r="HN12" s="21"/>
      <c r="HO12" s="21"/>
      <c r="HP12" s="21"/>
      <c r="HQ12" s="21"/>
      <c r="HR12" s="21"/>
      <c r="HS12" s="21"/>
      <c r="HT12" s="21"/>
      <c r="HU12" s="21"/>
      <c r="HV12" s="21"/>
      <c r="HW12" s="21"/>
      <c r="HX12" s="21"/>
      <c r="HY12" s="21"/>
      <c r="HZ12" s="21"/>
      <c r="IA12" s="21"/>
      <c r="IB12" s="21"/>
      <c r="IC12" s="21"/>
      <c r="ID12" s="21"/>
      <c r="IE12" s="21"/>
    </row>
    <row r="13" spans="1:239" ht="14.45" customHeight="1" x14ac:dyDescent="0.2">
      <c r="A13" s="33">
        <v>2001</v>
      </c>
      <c r="B13" s="34">
        <v>9685</v>
      </c>
      <c r="C13" s="26">
        <v>2.7343308865047997</v>
      </c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1"/>
      <c r="GN13" s="21"/>
      <c r="GO13" s="21"/>
      <c r="GP13" s="21"/>
      <c r="GQ13" s="21"/>
      <c r="GR13" s="21"/>
      <c r="GS13" s="21"/>
      <c r="GT13" s="21"/>
      <c r="GU13" s="21"/>
      <c r="GV13" s="21"/>
      <c r="GW13" s="21"/>
      <c r="GX13" s="21"/>
      <c r="GY13" s="21"/>
      <c r="GZ13" s="21"/>
      <c r="HA13" s="21"/>
      <c r="HB13" s="21"/>
      <c r="HC13" s="21"/>
      <c r="HD13" s="21"/>
      <c r="HE13" s="21"/>
      <c r="HF13" s="21"/>
      <c r="HG13" s="21"/>
      <c r="HH13" s="21"/>
      <c r="HI13" s="21"/>
      <c r="HJ13" s="21"/>
      <c r="HK13" s="21"/>
      <c r="HL13" s="21"/>
      <c r="HM13" s="21"/>
      <c r="HN13" s="21"/>
      <c r="HO13" s="21"/>
      <c r="HP13" s="21"/>
      <c r="HQ13" s="21"/>
      <c r="HR13" s="21"/>
      <c r="HS13" s="21"/>
      <c r="HT13" s="21"/>
      <c r="HU13" s="21"/>
      <c r="HV13" s="21"/>
      <c r="HW13" s="21"/>
      <c r="HX13" s="21"/>
      <c r="HY13" s="21"/>
      <c r="HZ13" s="21"/>
      <c r="IA13" s="21"/>
      <c r="IB13" s="21"/>
      <c r="IC13" s="21"/>
      <c r="ID13" s="21"/>
      <c r="IE13" s="21"/>
    </row>
    <row r="14" spans="1:239" ht="14.45" customHeight="1" x14ac:dyDescent="0.2">
      <c r="A14" s="35">
        <v>2002</v>
      </c>
      <c r="B14" s="24">
        <v>10917</v>
      </c>
      <c r="C14" s="31">
        <v>3.0821569734613212</v>
      </c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</row>
    <row r="15" spans="1:239" ht="14.45" customHeight="1" x14ac:dyDescent="0.2">
      <c r="A15" s="33">
        <v>2003</v>
      </c>
      <c r="B15" s="34">
        <v>14115</v>
      </c>
      <c r="C15" s="26">
        <v>3.9850367024280069</v>
      </c>
      <c r="D15" s="28"/>
      <c r="E15" s="28"/>
      <c r="F15" s="28"/>
      <c r="G15" s="21"/>
      <c r="H15" s="21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</row>
    <row r="16" spans="1:239" ht="14.45" customHeight="1" x14ac:dyDescent="0.2">
      <c r="A16" s="35">
        <v>2004</v>
      </c>
      <c r="B16" s="24">
        <v>17855</v>
      </c>
      <c r="C16" s="31">
        <v>5.0409373235460189</v>
      </c>
      <c r="D16" s="28"/>
      <c r="E16" s="28"/>
      <c r="F16" s="28"/>
      <c r="G16" s="21"/>
      <c r="H16" s="21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</row>
    <row r="17" spans="1:239" ht="14.45" customHeight="1" x14ac:dyDescent="0.2">
      <c r="A17" s="33">
        <v>2005</v>
      </c>
      <c r="B17" s="34">
        <v>20371</v>
      </c>
      <c r="C17" s="26">
        <v>5.7512704686617733</v>
      </c>
      <c r="D17" s="28"/>
      <c r="E17" s="28"/>
      <c r="F17" s="28"/>
      <c r="G17" s="21"/>
      <c r="H17" s="21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</row>
    <row r="18" spans="1:239" ht="14.45" customHeight="1" x14ac:dyDescent="0.2">
      <c r="A18" s="35">
        <v>2006</v>
      </c>
      <c r="B18" s="24">
        <v>21043</v>
      </c>
      <c r="C18" s="31">
        <v>5.9409937888198758</v>
      </c>
      <c r="D18" s="28"/>
      <c r="E18" s="28"/>
      <c r="F18" s="28"/>
      <c r="G18" s="21"/>
      <c r="H18" s="21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  <c r="BE18" s="28"/>
      <c r="BF18" s="28"/>
      <c r="BG18" s="28"/>
      <c r="BH18" s="28"/>
      <c r="BI18" s="28"/>
      <c r="BJ18" s="28"/>
      <c r="BK18" s="28"/>
      <c r="BL18" s="28"/>
      <c r="BM18" s="28"/>
      <c r="BN18" s="28"/>
      <c r="BO18" s="28"/>
      <c r="BP18" s="28"/>
      <c r="BQ18" s="28"/>
      <c r="BR18" s="28"/>
      <c r="BS18" s="28"/>
      <c r="BT18" s="28"/>
      <c r="BU18" s="28"/>
      <c r="BV18" s="28"/>
      <c r="BW18" s="28"/>
      <c r="BX18" s="28"/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</row>
    <row r="19" spans="1:239" ht="14.45" customHeight="1" x14ac:dyDescent="0.2">
      <c r="A19" s="33">
        <v>2007</v>
      </c>
      <c r="B19" s="34">
        <v>21211</v>
      </c>
      <c r="C19" s="26">
        <v>5.9884246188594012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</row>
    <row r="20" spans="1:239" ht="14.45" customHeight="1" x14ac:dyDescent="0.2">
      <c r="A20" s="35">
        <v>2008</v>
      </c>
      <c r="B20" s="24">
        <v>14793</v>
      </c>
      <c r="C20" s="31">
        <v>4.1764539808018073</v>
      </c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</row>
    <row r="21" spans="1:239" ht="14.45" customHeight="1" x14ac:dyDescent="0.2">
      <c r="A21" s="33">
        <v>2009</v>
      </c>
      <c r="B21" s="34">
        <v>14288</v>
      </c>
      <c r="C21" s="26">
        <v>4.0338791643139471</v>
      </c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</row>
    <row r="22" spans="1:239" ht="14.45" customHeight="1" x14ac:dyDescent="0.2">
      <c r="A22" s="35">
        <v>2010</v>
      </c>
      <c r="B22" s="24">
        <v>13239</v>
      </c>
      <c r="C22" s="31">
        <v>3.7377188029361941</v>
      </c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1"/>
      <c r="GN22" s="21"/>
      <c r="GO22" s="21"/>
      <c r="GP22" s="21"/>
      <c r="GQ22" s="21"/>
      <c r="GR22" s="21"/>
      <c r="GS22" s="21"/>
      <c r="GT22" s="21"/>
      <c r="GU22" s="21"/>
      <c r="GV22" s="21"/>
      <c r="GW22" s="21"/>
      <c r="GX22" s="21"/>
      <c r="GY22" s="21"/>
      <c r="GZ22" s="21"/>
      <c r="HA22" s="21"/>
      <c r="HB22" s="21"/>
      <c r="HC22" s="21"/>
      <c r="HD22" s="21"/>
      <c r="HE22" s="21"/>
      <c r="HF22" s="21"/>
      <c r="HG22" s="21"/>
      <c r="HH22" s="21"/>
      <c r="HI22" s="21"/>
      <c r="HJ22" s="21"/>
      <c r="HK22" s="21"/>
      <c r="HL22" s="21"/>
      <c r="HM22" s="21"/>
      <c r="HN22" s="21"/>
      <c r="HO22" s="21"/>
      <c r="HP22" s="21"/>
      <c r="HQ22" s="21"/>
      <c r="HR22" s="21"/>
      <c r="HS22" s="21"/>
      <c r="HT22" s="21"/>
      <c r="HU22" s="21"/>
      <c r="HV22" s="21"/>
      <c r="HW22" s="21"/>
      <c r="HX22" s="21"/>
      <c r="HY22" s="21"/>
      <c r="HZ22" s="21"/>
      <c r="IA22" s="21"/>
      <c r="IB22" s="21"/>
      <c r="IC22" s="21"/>
      <c r="ID22" s="21"/>
      <c r="IE22" s="21"/>
    </row>
    <row r="23" spans="1:239" ht="14.45" customHeight="1" x14ac:dyDescent="0.2">
      <c r="A23" s="33">
        <v>2011</v>
      </c>
      <c r="B23" s="34">
        <v>10283</v>
      </c>
      <c r="C23" s="26">
        <v>2.9031620553359683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21"/>
      <c r="DU23" s="21"/>
      <c r="DV23" s="21"/>
      <c r="DW23" s="21"/>
      <c r="DX23" s="21"/>
      <c r="DY23" s="21"/>
      <c r="DZ23" s="21"/>
      <c r="EA23" s="21"/>
      <c r="EB23" s="21"/>
      <c r="EC23" s="21"/>
      <c r="ED23" s="21"/>
      <c r="EE23" s="21"/>
      <c r="EF23" s="21"/>
      <c r="EG23" s="21"/>
      <c r="EH23" s="21"/>
      <c r="EI23" s="21"/>
      <c r="EJ23" s="21"/>
      <c r="EK23" s="21"/>
      <c r="EL23" s="21"/>
      <c r="EM23" s="21"/>
      <c r="EN23" s="21"/>
      <c r="EO23" s="21"/>
      <c r="EP23" s="21"/>
      <c r="EQ23" s="21"/>
      <c r="ER23" s="21"/>
      <c r="ES23" s="21"/>
      <c r="ET23" s="21"/>
      <c r="EU23" s="21"/>
      <c r="EV23" s="21"/>
      <c r="EW23" s="21"/>
      <c r="EX23" s="21"/>
      <c r="EY23" s="21"/>
      <c r="EZ23" s="21"/>
      <c r="FA23" s="21"/>
      <c r="FB23" s="21"/>
      <c r="FC23" s="21"/>
      <c r="FD23" s="21"/>
      <c r="FE23" s="21"/>
      <c r="FF23" s="21"/>
      <c r="FG23" s="21"/>
      <c r="FH23" s="21"/>
      <c r="FI23" s="21"/>
      <c r="FJ23" s="21"/>
      <c r="FK23" s="21"/>
      <c r="FL23" s="21"/>
      <c r="FM23" s="21"/>
      <c r="FN23" s="21"/>
      <c r="FO23" s="21"/>
      <c r="FP23" s="21"/>
      <c r="FQ23" s="21"/>
      <c r="FR23" s="21"/>
      <c r="FS23" s="21"/>
      <c r="FT23" s="21"/>
      <c r="FU23" s="21"/>
      <c r="FV23" s="21"/>
      <c r="FW23" s="21"/>
      <c r="FX23" s="21"/>
      <c r="FY23" s="21"/>
      <c r="FZ23" s="21"/>
      <c r="GA23" s="21"/>
      <c r="GB23" s="21"/>
      <c r="GC23" s="21"/>
      <c r="GD23" s="21"/>
      <c r="GE23" s="21"/>
      <c r="GF23" s="21"/>
      <c r="GG23" s="21"/>
      <c r="GH23" s="21"/>
      <c r="GI23" s="21"/>
      <c r="GJ23" s="21"/>
      <c r="GK23" s="21"/>
      <c r="GL23" s="21"/>
      <c r="GM23" s="21"/>
      <c r="GN23" s="21"/>
      <c r="GO23" s="21"/>
      <c r="GP23" s="21"/>
      <c r="GQ23" s="21"/>
      <c r="GR23" s="21"/>
      <c r="GS23" s="21"/>
      <c r="GT23" s="21"/>
      <c r="GU23" s="21"/>
      <c r="GV23" s="21"/>
      <c r="GW23" s="21"/>
      <c r="GX23" s="21"/>
      <c r="GY23" s="21"/>
      <c r="GZ23" s="21"/>
      <c r="HA23" s="21"/>
      <c r="HB23" s="21"/>
      <c r="HC23" s="21"/>
      <c r="HD23" s="21"/>
      <c r="HE23" s="21"/>
      <c r="HF23" s="21"/>
      <c r="HG23" s="21"/>
      <c r="HH23" s="21"/>
      <c r="HI23" s="21"/>
      <c r="HJ23" s="21"/>
      <c r="HK23" s="21"/>
      <c r="HL23" s="21"/>
      <c r="HM23" s="21"/>
      <c r="HN23" s="21"/>
      <c r="HO23" s="21"/>
      <c r="HP23" s="21"/>
      <c r="HQ23" s="21"/>
      <c r="HR23" s="21"/>
      <c r="HS23" s="21"/>
      <c r="HT23" s="21"/>
      <c r="HU23" s="21"/>
      <c r="HV23" s="21"/>
      <c r="HW23" s="21"/>
      <c r="HX23" s="21"/>
      <c r="HY23" s="21"/>
      <c r="HZ23" s="21"/>
      <c r="IA23" s="21"/>
      <c r="IB23" s="21"/>
      <c r="IC23" s="21"/>
      <c r="ID23" s="21"/>
      <c r="IE23" s="21"/>
    </row>
    <row r="24" spans="1:239" ht="14.45" customHeight="1" x14ac:dyDescent="0.2">
      <c r="A24" s="35">
        <v>2012</v>
      </c>
      <c r="B24" s="24">
        <v>9337</v>
      </c>
      <c r="C24" s="31">
        <v>2.6360813099943536</v>
      </c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21"/>
      <c r="DU24" s="21"/>
      <c r="DV24" s="21"/>
      <c r="DW24" s="21"/>
      <c r="DX24" s="21"/>
      <c r="DY24" s="21"/>
      <c r="DZ24" s="21"/>
      <c r="EA24" s="21"/>
      <c r="EB24" s="21"/>
      <c r="EC24" s="21"/>
      <c r="ED24" s="21"/>
      <c r="EE24" s="21"/>
      <c r="EF24" s="21"/>
      <c r="EG24" s="21"/>
      <c r="EH24" s="21"/>
      <c r="EI24" s="21"/>
      <c r="EJ24" s="21"/>
      <c r="EK24" s="21"/>
      <c r="EL24" s="21"/>
      <c r="EM24" s="21"/>
      <c r="EN24" s="21"/>
      <c r="EO24" s="21"/>
      <c r="EP24" s="21"/>
      <c r="EQ24" s="21"/>
      <c r="ER24" s="21"/>
      <c r="ES24" s="21"/>
      <c r="ET24" s="21"/>
      <c r="EU24" s="21"/>
      <c r="EV24" s="21"/>
      <c r="EW24" s="21"/>
      <c r="EX24" s="21"/>
      <c r="EY24" s="21"/>
      <c r="EZ24" s="21"/>
      <c r="FA24" s="21"/>
      <c r="FB24" s="21"/>
      <c r="FC24" s="21"/>
      <c r="FD24" s="21"/>
      <c r="FE24" s="21"/>
      <c r="FF24" s="21"/>
      <c r="FG24" s="21"/>
      <c r="FH24" s="21"/>
      <c r="FI24" s="21"/>
      <c r="FJ24" s="21"/>
      <c r="FK24" s="21"/>
      <c r="FL24" s="21"/>
      <c r="FM24" s="21"/>
      <c r="FN24" s="21"/>
      <c r="FO24" s="21"/>
      <c r="FP24" s="21"/>
      <c r="FQ24" s="21"/>
      <c r="FR24" s="21"/>
      <c r="FS24" s="21"/>
      <c r="FT24" s="21"/>
      <c r="FU24" s="21"/>
      <c r="FV24" s="21"/>
      <c r="FW24" s="21"/>
      <c r="FX24" s="21"/>
      <c r="FY24" s="21"/>
      <c r="FZ24" s="21"/>
      <c r="GA24" s="21"/>
      <c r="GB24" s="21"/>
      <c r="GC24" s="21"/>
      <c r="GD24" s="21"/>
      <c r="GE24" s="21"/>
      <c r="GF24" s="21"/>
      <c r="GG24" s="21"/>
      <c r="GH24" s="21"/>
      <c r="GI24" s="21"/>
      <c r="GJ24" s="21"/>
      <c r="GK24" s="21"/>
      <c r="GL24" s="21"/>
      <c r="GM24" s="21"/>
      <c r="GN24" s="21"/>
      <c r="GO24" s="21"/>
      <c r="GP24" s="21"/>
      <c r="GQ24" s="21"/>
      <c r="GR24" s="21"/>
      <c r="GS24" s="21"/>
      <c r="GT24" s="21"/>
      <c r="GU24" s="21"/>
      <c r="GV24" s="21"/>
      <c r="GW24" s="21"/>
      <c r="GX24" s="21"/>
      <c r="GY24" s="21"/>
      <c r="GZ24" s="21"/>
      <c r="HA24" s="21"/>
      <c r="HB24" s="21"/>
      <c r="HC24" s="21"/>
      <c r="HD24" s="21"/>
      <c r="HE24" s="21"/>
      <c r="HF24" s="21"/>
      <c r="HG24" s="21"/>
      <c r="HH24" s="21"/>
      <c r="HI24" s="21"/>
      <c r="HJ24" s="21"/>
      <c r="HK24" s="21"/>
      <c r="HL24" s="21"/>
      <c r="HM24" s="21"/>
      <c r="HN24" s="21"/>
      <c r="HO24" s="21"/>
      <c r="HP24" s="21"/>
      <c r="HQ24" s="21"/>
      <c r="HR24" s="21"/>
      <c r="HS24" s="21"/>
      <c r="HT24" s="21"/>
      <c r="HU24" s="21"/>
      <c r="HV24" s="21"/>
      <c r="HW24" s="21"/>
      <c r="HX24" s="21"/>
      <c r="HY24" s="21"/>
      <c r="HZ24" s="21"/>
      <c r="IA24" s="21"/>
      <c r="IB24" s="21"/>
      <c r="IC24" s="21"/>
      <c r="ID24" s="21"/>
      <c r="IE24" s="21"/>
    </row>
    <row r="25" spans="1:239" ht="14.45" customHeight="1" x14ac:dyDescent="0.2">
      <c r="A25" s="33">
        <v>2013</v>
      </c>
      <c r="B25" s="34">
        <v>10035</v>
      </c>
      <c r="C25" s="26">
        <v>2.8331451157538114</v>
      </c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</row>
    <row r="26" spans="1:239" ht="14.45" customHeight="1" x14ac:dyDescent="0.2">
      <c r="A26" s="35">
        <v>2014</v>
      </c>
      <c r="B26" s="24">
        <v>12350</v>
      </c>
      <c r="C26" s="31">
        <v>3.4867306606437043</v>
      </c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1"/>
      <c r="GN26" s="21"/>
      <c r="GO26" s="21"/>
      <c r="GP26" s="21"/>
      <c r="GQ26" s="21"/>
      <c r="GR26" s="21"/>
      <c r="GS26" s="21"/>
      <c r="GT26" s="21"/>
      <c r="GU26" s="21"/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/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</row>
    <row r="27" spans="1:239" ht="14.45" customHeight="1" x14ac:dyDescent="0.2">
      <c r="A27" s="33">
        <v>2015</v>
      </c>
      <c r="B27" s="34">
        <v>15593</v>
      </c>
      <c r="C27" s="26">
        <v>4.4023150762281196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  <c r="GF27" s="21"/>
      <c r="GG27" s="21"/>
      <c r="GH27" s="21"/>
      <c r="GI27" s="21"/>
      <c r="GJ27" s="21"/>
      <c r="GK27" s="21"/>
      <c r="GL27" s="21"/>
      <c r="GM27" s="21"/>
      <c r="GN27" s="21"/>
      <c r="GO27" s="21"/>
      <c r="GP27" s="21"/>
      <c r="GQ27" s="21"/>
      <c r="GR27" s="21"/>
      <c r="GS27" s="21"/>
      <c r="GT27" s="21"/>
      <c r="GU27" s="21"/>
      <c r="GV27" s="21"/>
      <c r="GW27" s="21"/>
      <c r="GX27" s="21"/>
      <c r="GY27" s="21"/>
      <c r="GZ27" s="21"/>
      <c r="HA27" s="21"/>
      <c r="HB27" s="21"/>
      <c r="HC27" s="21"/>
      <c r="HD27" s="21"/>
      <c r="HE27" s="21"/>
      <c r="HF27" s="21"/>
      <c r="HG27" s="21"/>
      <c r="HH27" s="21"/>
      <c r="HI27" s="21"/>
      <c r="HJ27" s="21"/>
      <c r="HK27" s="21"/>
      <c r="HL27" s="21"/>
      <c r="HM27" s="21"/>
      <c r="HN27" s="21"/>
      <c r="HO27" s="21"/>
      <c r="HP27" s="21"/>
      <c r="HQ27" s="21"/>
      <c r="HR27" s="21"/>
      <c r="HS27" s="21"/>
      <c r="HT27" s="21"/>
      <c r="HU27" s="21"/>
      <c r="HV27" s="21"/>
      <c r="HW27" s="21"/>
      <c r="HX27" s="21"/>
      <c r="HY27" s="21"/>
      <c r="HZ27" s="21"/>
      <c r="IA27" s="21"/>
      <c r="IB27" s="21"/>
      <c r="IC27" s="21"/>
      <c r="ID27" s="21"/>
      <c r="IE27" s="21"/>
    </row>
    <row r="28" spans="1:239" ht="14.45" customHeight="1" x14ac:dyDescent="0.2">
      <c r="A28" s="35">
        <v>2016</v>
      </c>
      <c r="B28" s="24">
        <v>17937</v>
      </c>
      <c r="C28" s="31">
        <v>5.0640880858272164</v>
      </c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21"/>
      <c r="DU28" s="21"/>
      <c r="DV28" s="21"/>
      <c r="DW28" s="21"/>
      <c r="DX28" s="21"/>
      <c r="DY28" s="21"/>
      <c r="DZ28" s="21"/>
      <c r="EA28" s="21"/>
      <c r="EB28" s="21"/>
      <c r="EC28" s="21"/>
      <c r="ED28" s="21"/>
      <c r="EE28" s="21"/>
      <c r="EF28" s="21"/>
      <c r="EG28" s="21"/>
      <c r="EH28" s="21"/>
      <c r="EI28" s="21"/>
      <c r="EJ28" s="21"/>
      <c r="EK28" s="21"/>
      <c r="EL28" s="21"/>
      <c r="EM28" s="21"/>
      <c r="EN28" s="21"/>
      <c r="EO28" s="21"/>
      <c r="EP28" s="21"/>
      <c r="EQ28" s="21"/>
      <c r="ER28" s="21"/>
      <c r="ES28" s="21"/>
      <c r="ET28" s="21"/>
      <c r="EU28" s="21"/>
      <c r="EV28" s="21"/>
      <c r="EW28" s="21"/>
      <c r="EX28" s="21"/>
      <c r="EY28" s="21"/>
      <c r="EZ28" s="21"/>
      <c r="FA28" s="21"/>
      <c r="FB28" s="21"/>
      <c r="FC28" s="21"/>
      <c r="FD28" s="21"/>
      <c r="FE28" s="21"/>
      <c r="FF28" s="21"/>
      <c r="FG28" s="21"/>
      <c r="FH28" s="21"/>
      <c r="FI28" s="21"/>
      <c r="FJ28" s="21"/>
      <c r="FK28" s="21"/>
      <c r="FL28" s="21"/>
      <c r="FM28" s="21"/>
      <c r="FN28" s="21"/>
      <c r="FO28" s="21"/>
      <c r="FP28" s="21"/>
      <c r="FQ28" s="21"/>
      <c r="FR28" s="21"/>
      <c r="FS28" s="21"/>
      <c r="FT28" s="21"/>
      <c r="FU28" s="21"/>
      <c r="FV28" s="21"/>
      <c r="FW28" s="21"/>
      <c r="FX28" s="21"/>
      <c r="FY28" s="21"/>
      <c r="FZ28" s="21"/>
      <c r="GA28" s="21"/>
      <c r="GB28" s="21"/>
      <c r="GC28" s="21"/>
      <c r="GD28" s="21"/>
      <c r="GE28" s="21"/>
      <c r="GF28" s="21"/>
      <c r="GG28" s="21"/>
      <c r="GH28" s="21"/>
      <c r="GI28" s="21"/>
      <c r="GJ28" s="21"/>
      <c r="GK28" s="21"/>
      <c r="GL28" s="21"/>
      <c r="GM28" s="21"/>
      <c r="GN28" s="21"/>
      <c r="GO28" s="21"/>
      <c r="GP28" s="21"/>
      <c r="GQ28" s="21"/>
      <c r="GR28" s="21"/>
      <c r="GS28" s="21"/>
      <c r="GT28" s="21"/>
      <c r="GU28" s="21"/>
      <c r="GV28" s="21"/>
      <c r="GW28" s="21"/>
      <c r="GX28" s="21"/>
      <c r="GY28" s="21"/>
      <c r="GZ28" s="21"/>
      <c r="HA28" s="21"/>
      <c r="HB28" s="21"/>
      <c r="HC28" s="21"/>
      <c r="HD28" s="21"/>
      <c r="HE28" s="21"/>
      <c r="HF28" s="21"/>
      <c r="HG28" s="21"/>
      <c r="HH28" s="21"/>
      <c r="HI28" s="21"/>
      <c r="HJ28" s="21"/>
      <c r="HK28" s="21"/>
      <c r="HL28" s="21"/>
      <c r="HM28" s="21"/>
      <c r="HN28" s="21"/>
      <c r="HO28" s="21"/>
      <c r="HP28" s="21"/>
      <c r="HQ28" s="21"/>
      <c r="HR28" s="21"/>
      <c r="HS28" s="21"/>
      <c r="HT28" s="21"/>
      <c r="HU28" s="21"/>
      <c r="HV28" s="21"/>
      <c r="HW28" s="21"/>
      <c r="HX28" s="21"/>
      <c r="HY28" s="21"/>
      <c r="HZ28" s="21"/>
      <c r="IA28" s="21"/>
      <c r="IB28" s="21"/>
      <c r="IC28" s="21"/>
      <c r="ID28" s="21"/>
      <c r="IE28" s="21"/>
    </row>
    <row r="29" spans="1:239" ht="14.45" customHeight="1" x14ac:dyDescent="0.2">
      <c r="A29" s="33">
        <v>2017</v>
      </c>
      <c r="B29" s="34">
        <v>18940</v>
      </c>
      <c r="C29" s="26">
        <v>5.3472614342179563</v>
      </c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  <c r="EF29" s="21"/>
      <c r="EG29" s="21"/>
      <c r="EH29" s="21"/>
      <c r="EI29" s="21"/>
      <c r="EJ29" s="21"/>
      <c r="EK29" s="21"/>
      <c r="EL29" s="21"/>
      <c r="EM29" s="21"/>
      <c r="EN29" s="21"/>
      <c r="EO29" s="21"/>
      <c r="EP29" s="21"/>
      <c r="EQ29" s="21"/>
      <c r="ER29" s="21"/>
      <c r="ES29" s="21"/>
      <c r="ET29" s="21"/>
      <c r="EU29" s="21"/>
      <c r="EV29" s="21"/>
      <c r="EW29" s="21"/>
      <c r="EX29" s="21"/>
      <c r="EY29" s="21"/>
      <c r="EZ29" s="21"/>
      <c r="FA29" s="21"/>
      <c r="FB29" s="21"/>
      <c r="FC29" s="21"/>
      <c r="FD29" s="21"/>
      <c r="FE29" s="21"/>
      <c r="FF29" s="21"/>
      <c r="FG29" s="21"/>
      <c r="FH29" s="21"/>
      <c r="FI29" s="21"/>
      <c r="FJ29" s="21"/>
      <c r="FK29" s="21"/>
      <c r="FL29" s="21"/>
      <c r="FM29" s="21"/>
      <c r="FN29" s="21"/>
      <c r="FO29" s="21"/>
      <c r="FP29" s="21"/>
      <c r="FQ29" s="21"/>
      <c r="FR29" s="21"/>
      <c r="FS29" s="21"/>
      <c r="FT29" s="21"/>
      <c r="FU29" s="21"/>
      <c r="FV29" s="21"/>
      <c r="FW29" s="21"/>
      <c r="FX29" s="21"/>
      <c r="FY29" s="21"/>
      <c r="FZ29" s="21"/>
      <c r="GA29" s="21"/>
      <c r="GB29" s="21"/>
      <c r="GC29" s="21"/>
      <c r="GD29" s="21"/>
      <c r="GE29" s="21"/>
      <c r="GF29" s="21"/>
      <c r="GG29" s="21"/>
      <c r="GH29" s="21"/>
      <c r="GI29" s="21"/>
      <c r="GJ29" s="21"/>
      <c r="GK29" s="21"/>
      <c r="GL29" s="21"/>
      <c r="GM29" s="21"/>
      <c r="GN29" s="21"/>
      <c r="GO29" s="21"/>
      <c r="GP29" s="21"/>
      <c r="GQ29" s="21"/>
      <c r="GR29" s="21"/>
      <c r="GS29" s="21"/>
      <c r="GT29" s="21"/>
      <c r="GU29" s="21"/>
      <c r="GV29" s="21"/>
      <c r="GW29" s="21"/>
      <c r="GX29" s="21"/>
      <c r="GY29" s="21"/>
      <c r="GZ29" s="21"/>
      <c r="HA29" s="21"/>
      <c r="HB29" s="21"/>
      <c r="HC29" s="21"/>
      <c r="HD29" s="21"/>
      <c r="HE29" s="21"/>
      <c r="HF29" s="21"/>
      <c r="HG29" s="21"/>
      <c r="HH29" s="21"/>
      <c r="HI29" s="21"/>
      <c r="HJ29" s="21"/>
      <c r="HK29" s="21"/>
      <c r="HL29" s="21"/>
      <c r="HM29" s="21"/>
      <c r="HN29" s="21"/>
      <c r="HO29" s="21"/>
      <c r="HP29" s="21"/>
      <c r="HQ29" s="21"/>
      <c r="HR29" s="21"/>
      <c r="HS29" s="21"/>
      <c r="HT29" s="21"/>
      <c r="HU29" s="21"/>
      <c r="HV29" s="21"/>
      <c r="HW29" s="21"/>
      <c r="HX29" s="21"/>
      <c r="HY29" s="21"/>
      <c r="HZ29" s="21"/>
      <c r="IA29" s="21"/>
      <c r="IB29" s="21"/>
      <c r="IC29" s="21"/>
      <c r="ID29" s="21"/>
      <c r="IE29" s="21"/>
    </row>
    <row r="30" spans="1:239" ht="14.45" customHeight="1" x14ac:dyDescent="0.2">
      <c r="A30" s="35">
        <v>2018</v>
      </c>
      <c r="B30" s="24">
        <v>20035</v>
      </c>
      <c r="C30" s="31">
        <v>5.6564088085827215</v>
      </c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21"/>
      <c r="DU30" s="21"/>
      <c r="DV30" s="21"/>
      <c r="DW30" s="21"/>
      <c r="DX30" s="21"/>
      <c r="DY30" s="21"/>
      <c r="DZ30" s="21"/>
      <c r="EA30" s="21"/>
      <c r="EB30" s="21"/>
      <c r="EC30" s="21"/>
      <c r="ED30" s="21"/>
      <c r="EE30" s="21"/>
      <c r="EF30" s="21"/>
      <c r="EG30" s="21"/>
      <c r="EH30" s="21"/>
      <c r="EI30" s="21"/>
      <c r="EJ30" s="21"/>
      <c r="EK30" s="21"/>
      <c r="EL30" s="21"/>
      <c r="EM30" s="21"/>
      <c r="EN30" s="21"/>
      <c r="EO30" s="21"/>
      <c r="EP30" s="21"/>
      <c r="EQ30" s="21"/>
      <c r="ER30" s="21"/>
      <c r="ES30" s="21"/>
      <c r="ET30" s="21"/>
      <c r="EU30" s="21"/>
      <c r="EV30" s="21"/>
      <c r="EW30" s="21"/>
      <c r="EX30" s="21"/>
      <c r="EY30" s="21"/>
      <c r="EZ30" s="21"/>
      <c r="FA30" s="21"/>
      <c r="FB30" s="21"/>
      <c r="FC30" s="21"/>
      <c r="FD30" s="21"/>
      <c r="FE30" s="21"/>
      <c r="FF30" s="21"/>
      <c r="FG30" s="21"/>
      <c r="FH30" s="21"/>
      <c r="FI30" s="21"/>
      <c r="FJ30" s="21"/>
      <c r="FK30" s="21"/>
      <c r="FL30" s="21"/>
      <c r="FM30" s="21"/>
      <c r="FN30" s="21"/>
      <c r="FO30" s="21"/>
      <c r="FP30" s="21"/>
      <c r="FQ30" s="21"/>
      <c r="FR30" s="21"/>
      <c r="FS30" s="21"/>
      <c r="FT30" s="21"/>
      <c r="FU30" s="21"/>
      <c r="FV30" s="21"/>
      <c r="FW30" s="21"/>
      <c r="FX30" s="21"/>
      <c r="FY30" s="21"/>
      <c r="FZ30" s="21"/>
      <c r="GA30" s="21"/>
      <c r="GB30" s="21"/>
      <c r="GC30" s="21"/>
      <c r="GD30" s="21"/>
      <c r="GE30" s="21"/>
      <c r="GF30" s="21"/>
      <c r="GG30" s="21"/>
      <c r="GH30" s="21"/>
      <c r="GI30" s="21"/>
      <c r="GJ30" s="21"/>
      <c r="GK30" s="21"/>
      <c r="GL30" s="21"/>
      <c r="GM30" s="21"/>
      <c r="GN30" s="21"/>
      <c r="GO30" s="21"/>
      <c r="GP30" s="21"/>
      <c r="GQ30" s="21"/>
      <c r="GR30" s="21"/>
      <c r="GS30" s="21"/>
      <c r="GT30" s="21"/>
      <c r="GU30" s="21"/>
      <c r="GV30" s="21"/>
      <c r="GW30" s="21"/>
      <c r="GX30" s="21"/>
      <c r="GY30" s="21"/>
      <c r="GZ30" s="21"/>
      <c r="HA30" s="21"/>
      <c r="HB30" s="21"/>
      <c r="HC30" s="21"/>
      <c r="HD30" s="21"/>
      <c r="HE30" s="21"/>
      <c r="HF30" s="21"/>
      <c r="HG30" s="21"/>
      <c r="HH30" s="21"/>
      <c r="HI30" s="21"/>
      <c r="HJ30" s="21"/>
      <c r="HK30" s="21"/>
      <c r="HL30" s="21"/>
      <c r="HM30" s="21"/>
      <c r="HN30" s="21"/>
      <c r="HO30" s="21"/>
      <c r="HP30" s="21"/>
      <c r="HQ30" s="21"/>
      <c r="HR30" s="21"/>
      <c r="HS30" s="21"/>
      <c r="HT30" s="21"/>
      <c r="HU30" s="21"/>
      <c r="HV30" s="21"/>
      <c r="HW30" s="21"/>
      <c r="HX30" s="21"/>
      <c r="HY30" s="21"/>
      <c r="HZ30" s="21"/>
      <c r="IA30" s="21"/>
      <c r="IB30" s="21"/>
      <c r="IC30" s="21"/>
      <c r="ID30" s="21"/>
      <c r="IE30" s="21"/>
    </row>
    <row r="31" spans="1:239" ht="14.45" customHeight="1" x14ac:dyDescent="0.2">
      <c r="A31" s="33">
        <v>2019</v>
      </c>
      <c r="B31" s="34">
        <v>18280</v>
      </c>
      <c r="C31" s="26">
        <v>5.1609260304912477</v>
      </c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  <c r="EF31" s="21"/>
      <c r="EG31" s="21"/>
      <c r="EH31" s="21"/>
      <c r="EI31" s="21"/>
      <c r="EJ31" s="21"/>
      <c r="EK31" s="21"/>
      <c r="EL31" s="21"/>
      <c r="EM31" s="21"/>
      <c r="EN31" s="21"/>
      <c r="EO31" s="21"/>
      <c r="EP31" s="21"/>
      <c r="EQ31" s="21"/>
      <c r="ER31" s="21"/>
      <c r="ES31" s="21"/>
      <c r="ET31" s="21"/>
      <c r="EU31" s="21"/>
      <c r="EV31" s="21"/>
      <c r="EW31" s="21"/>
      <c r="EX31" s="21"/>
      <c r="EY31" s="21"/>
      <c r="EZ31" s="21"/>
      <c r="FA31" s="21"/>
      <c r="FB31" s="21"/>
      <c r="FC31" s="21"/>
      <c r="FD31" s="21"/>
      <c r="FE31" s="21"/>
      <c r="FF31" s="21"/>
      <c r="FG31" s="21"/>
      <c r="FH31" s="21"/>
      <c r="FI31" s="21"/>
      <c r="FJ31" s="21"/>
      <c r="FK31" s="21"/>
      <c r="FL31" s="21"/>
      <c r="FM31" s="21"/>
      <c r="FN31" s="21"/>
      <c r="FO31" s="21"/>
      <c r="FP31" s="21"/>
      <c r="FQ31" s="21"/>
      <c r="FR31" s="21"/>
      <c r="FS31" s="21"/>
      <c r="FT31" s="21"/>
      <c r="FU31" s="21"/>
      <c r="FV31" s="21"/>
      <c r="FW31" s="21"/>
      <c r="FX31" s="21"/>
      <c r="FY31" s="21"/>
      <c r="FZ31" s="21"/>
      <c r="GA31" s="21"/>
      <c r="GB31" s="21"/>
      <c r="GC31" s="21"/>
      <c r="GD31" s="21"/>
      <c r="GE31" s="21"/>
      <c r="GF31" s="21"/>
      <c r="GG31" s="21"/>
      <c r="GH31" s="21"/>
      <c r="GI31" s="21"/>
      <c r="GJ31" s="21"/>
      <c r="GK31" s="21"/>
      <c r="GL31" s="21"/>
      <c r="GM31" s="21"/>
      <c r="GN31" s="21"/>
      <c r="GO31" s="21"/>
      <c r="GP31" s="21"/>
      <c r="GQ31" s="21"/>
      <c r="GR31" s="21"/>
      <c r="GS31" s="21"/>
      <c r="GT31" s="21"/>
      <c r="GU31" s="21"/>
      <c r="GV31" s="21"/>
      <c r="GW31" s="21"/>
      <c r="GX31" s="21"/>
      <c r="GY31" s="21"/>
      <c r="GZ31" s="21"/>
      <c r="HA31" s="21"/>
      <c r="HB31" s="21"/>
      <c r="HC31" s="21"/>
      <c r="HD31" s="21"/>
      <c r="HE31" s="21"/>
      <c r="HF31" s="21"/>
      <c r="HG31" s="21"/>
      <c r="HH31" s="21"/>
      <c r="HI31" s="21"/>
      <c r="HJ31" s="21"/>
      <c r="HK31" s="21"/>
      <c r="HL31" s="21"/>
      <c r="HM31" s="21"/>
      <c r="HN31" s="21"/>
      <c r="HO31" s="21"/>
      <c r="HP31" s="21"/>
      <c r="HQ31" s="21"/>
      <c r="HR31" s="21"/>
      <c r="HS31" s="21"/>
      <c r="HT31" s="21"/>
      <c r="HU31" s="21"/>
      <c r="HV31" s="21"/>
      <c r="HW31" s="21"/>
      <c r="HX31" s="21"/>
      <c r="HY31" s="21"/>
      <c r="HZ31" s="21"/>
      <c r="IA31" s="21"/>
      <c r="IB31" s="21"/>
      <c r="IC31" s="21"/>
      <c r="ID31" s="21"/>
      <c r="IE31" s="21"/>
    </row>
    <row r="32" spans="1:239" ht="14.45" customHeight="1" x14ac:dyDescent="0.2">
      <c r="A32" s="35">
        <v>2020</v>
      </c>
      <c r="B32" s="24">
        <v>12506</v>
      </c>
      <c r="C32" s="31">
        <v>3.5307735742518349</v>
      </c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21"/>
      <c r="DU32" s="21"/>
      <c r="DV32" s="21"/>
      <c r="DW32" s="21"/>
      <c r="DX32" s="21"/>
      <c r="DY32" s="21"/>
      <c r="DZ32" s="21"/>
      <c r="EA32" s="21"/>
      <c r="EB32" s="21"/>
      <c r="EC32" s="21"/>
      <c r="ED32" s="21"/>
      <c r="EE32" s="21"/>
      <c r="EF32" s="21"/>
      <c r="EG32" s="21"/>
      <c r="EH32" s="21"/>
      <c r="EI32" s="21"/>
      <c r="EJ32" s="21"/>
      <c r="EK32" s="21"/>
      <c r="EL32" s="21"/>
      <c r="EM32" s="21"/>
      <c r="EN32" s="21"/>
      <c r="EO32" s="21"/>
      <c r="EP32" s="21"/>
      <c r="EQ32" s="21"/>
      <c r="ER32" s="21"/>
      <c r="ES32" s="21"/>
      <c r="ET32" s="21"/>
      <c r="EU32" s="21"/>
      <c r="EV32" s="21"/>
      <c r="EW32" s="21"/>
      <c r="EX32" s="21"/>
      <c r="EY32" s="21"/>
      <c r="EZ32" s="21"/>
      <c r="FA32" s="21"/>
      <c r="FB32" s="21"/>
      <c r="FC32" s="21"/>
      <c r="FD32" s="21"/>
      <c r="FE32" s="21"/>
      <c r="FF32" s="21"/>
      <c r="FG32" s="21"/>
      <c r="FH32" s="21"/>
      <c r="FI32" s="21"/>
      <c r="FJ32" s="21"/>
      <c r="FK32" s="21"/>
      <c r="FL32" s="21"/>
      <c r="FM32" s="21"/>
      <c r="FN32" s="21"/>
      <c r="FO32" s="21"/>
      <c r="FP32" s="21"/>
      <c r="FQ32" s="21"/>
      <c r="FR32" s="21"/>
      <c r="FS32" s="21"/>
      <c r="FT32" s="21"/>
      <c r="FU32" s="21"/>
      <c r="FV32" s="21"/>
      <c r="FW32" s="21"/>
      <c r="FX32" s="21"/>
      <c r="FY32" s="21"/>
      <c r="FZ32" s="21"/>
      <c r="GA32" s="21"/>
      <c r="GB32" s="21"/>
      <c r="GC32" s="21"/>
      <c r="GD32" s="21"/>
      <c r="GE32" s="21"/>
      <c r="GF32" s="21"/>
      <c r="GG32" s="21"/>
      <c r="GH32" s="21"/>
      <c r="GI32" s="21"/>
      <c r="GJ32" s="21"/>
      <c r="GK32" s="21"/>
      <c r="GL32" s="21"/>
      <c r="GM32" s="21"/>
      <c r="GN32" s="21"/>
      <c r="GO32" s="21"/>
      <c r="GP32" s="21"/>
      <c r="GQ32" s="21"/>
      <c r="GR32" s="21"/>
      <c r="GS32" s="21"/>
      <c r="GT32" s="21"/>
      <c r="GU32" s="21"/>
      <c r="GV32" s="21"/>
      <c r="GW32" s="21"/>
      <c r="GX32" s="21"/>
      <c r="GY32" s="21"/>
      <c r="GZ32" s="21"/>
      <c r="HA32" s="21"/>
      <c r="HB32" s="21"/>
      <c r="HC32" s="21"/>
      <c r="HD32" s="21"/>
      <c r="HE32" s="21"/>
      <c r="HF32" s="21"/>
      <c r="HG32" s="21"/>
      <c r="HH32" s="21"/>
      <c r="HI32" s="21"/>
      <c r="HJ32" s="21"/>
      <c r="HK32" s="21"/>
      <c r="HL32" s="21"/>
      <c r="HM32" s="21"/>
      <c r="HN32" s="21"/>
      <c r="HO32" s="21"/>
      <c r="HP32" s="21"/>
      <c r="HQ32" s="21"/>
      <c r="HR32" s="21"/>
      <c r="HS32" s="21"/>
      <c r="HT32" s="21"/>
      <c r="HU32" s="21"/>
      <c r="HV32" s="21"/>
      <c r="HW32" s="21"/>
      <c r="HX32" s="21"/>
      <c r="HY32" s="21"/>
      <c r="HZ32" s="21"/>
      <c r="IA32" s="21"/>
      <c r="IB32" s="21"/>
      <c r="IC32" s="21"/>
      <c r="ID32" s="21"/>
      <c r="IE32" s="21"/>
    </row>
    <row r="33" spans="1:239" ht="14.45" customHeight="1" x14ac:dyDescent="0.2">
      <c r="A33" s="33">
        <v>2021</v>
      </c>
      <c r="B33" s="34">
        <v>10568</v>
      </c>
      <c r="C33" s="26">
        <v>2.9836250705815925</v>
      </c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  <c r="EC33" s="21"/>
      <c r="ED33" s="21"/>
      <c r="EE33" s="21"/>
      <c r="EF33" s="21"/>
      <c r="EG33" s="21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  <c r="EV33" s="21"/>
      <c r="EW33" s="21"/>
      <c r="EX33" s="21"/>
      <c r="EY33" s="21"/>
      <c r="EZ33" s="21"/>
      <c r="FA33" s="21"/>
      <c r="FB33" s="21"/>
      <c r="FC33" s="21"/>
      <c r="FD33" s="21"/>
      <c r="FE33" s="21"/>
      <c r="FF33" s="21"/>
      <c r="FG33" s="21"/>
      <c r="FH33" s="21"/>
      <c r="FI33" s="21"/>
      <c r="FJ33" s="21"/>
      <c r="FK33" s="21"/>
      <c r="FL33" s="21"/>
      <c r="FM33" s="21"/>
      <c r="FN33" s="21"/>
      <c r="FO33" s="21"/>
      <c r="FP33" s="21"/>
      <c r="FQ33" s="21"/>
      <c r="FR33" s="21"/>
      <c r="FS33" s="21"/>
      <c r="FT33" s="21"/>
      <c r="FU33" s="21"/>
      <c r="FV33" s="21"/>
      <c r="FW33" s="21"/>
      <c r="FX33" s="21"/>
      <c r="FY33" s="21"/>
      <c r="FZ33" s="21"/>
      <c r="GA33" s="21"/>
      <c r="GB33" s="21"/>
      <c r="GC33" s="21"/>
      <c r="GD33" s="21"/>
      <c r="GE33" s="21"/>
      <c r="GF33" s="21"/>
      <c r="GG33" s="21"/>
      <c r="GH33" s="21"/>
      <c r="GI33" s="21"/>
      <c r="GJ33" s="21"/>
      <c r="GK33" s="21"/>
      <c r="GL33" s="21"/>
      <c r="GM33" s="21"/>
      <c r="GN33" s="21"/>
      <c r="GO33" s="21"/>
      <c r="GP33" s="21"/>
      <c r="GQ33" s="21"/>
      <c r="GR33" s="21"/>
      <c r="GS33" s="21"/>
      <c r="GT33" s="21"/>
      <c r="GU33" s="21"/>
      <c r="GV33" s="21"/>
      <c r="GW33" s="21"/>
      <c r="GX33" s="21"/>
      <c r="GY33" s="21"/>
      <c r="GZ33" s="21"/>
      <c r="HA33" s="21"/>
      <c r="HB33" s="21"/>
      <c r="HC33" s="21"/>
      <c r="HD33" s="21"/>
      <c r="HE33" s="21"/>
      <c r="HF33" s="21"/>
      <c r="HG33" s="21"/>
      <c r="HH33" s="21"/>
      <c r="HI33" s="21"/>
      <c r="HJ33" s="21"/>
      <c r="HK33" s="21"/>
      <c r="HL33" s="21"/>
      <c r="HM33" s="21"/>
      <c r="HN33" s="21"/>
      <c r="HO33" s="21"/>
      <c r="HP33" s="21"/>
      <c r="HQ33" s="21"/>
      <c r="HR33" s="21"/>
      <c r="HS33" s="21"/>
      <c r="HT33" s="21"/>
      <c r="HU33" s="21"/>
      <c r="HV33" s="21"/>
      <c r="HW33" s="21"/>
      <c r="HX33" s="21"/>
      <c r="HY33" s="21"/>
      <c r="HZ33" s="21"/>
      <c r="IA33" s="21"/>
      <c r="IB33" s="21"/>
      <c r="IC33" s="21"/>
      <c r="ID33" s="21"/>
      <c r="IE33" s="21"/>
    </row>
    <row r="34" spans="1:239" x14ac:dyDescent="0.2">
      <c r="A34" s="27" t="s">
        <v>728</v>
      </c>
      <c r="B34" s="24"/>
      <c r="C34" s="3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1"/>
      <c r="GD34" s="21"/>
      <c r="GE34" s="21"/>
      <c r="GF34" s="21"/>
      <c r="GG34" s="21"/>
      <c r="GH34" s="21"/>
      <c r="GI34" s="21"/>
      <c r="GJ34" s="21"/>
      <c r="GK34" s="21"/>
      <c r="GL34" s="21"/>
      <c r="GM34" s="21"/>
      <c r="GN34" s="21"/>
      <c r="GO34" s="21"/>
      <c r="GP34" s="21"/>
      <c r="GQ34" s="21"/>
      <c r="GR34" s="21"/>
      <c r="GS34" s="21"/>
      <c r="GT34" s="21"/>
      <c r="GU34" s="21"/>
      <c r="GV34" s="21"/>
      <c r="GW34" s="21"/>
      <c r="GX34" s="21"/>
      <c r="GY34" s="21"/>
      <c r="GZ34" s="21"/>
      <c r="HA34" s="21"/>
      <c r="HB34" s="21"/>
      <c r="HC34" s="21"/>
      <c r="HD34" s="21"/>
      <c r="HE34" s="21"/>
      <c r="HF34" s="21"/>
      <c r="HG34" s="21"/>
      <c r="HH34" s="21"/>
      <c r="HI34" s="21"/>
      <c r="HJ34" s="21"/>
      <c r="HK34" s="21"/>
      <c r="HL34" s="21"/>
      <c r="HM34" s="21"/>
      <c r="HN34" s="21"/>
      <c r="HO34" s="21"/>
      <c r="HP34" s="21"/>
      <c r="HQ34" s="21"/>
      <c r="HR34" s="21"/>
      <c r="HS34" s="21"/>
      <c r="HT34" s="21"/>
      <c r="HU34" s="21"/>
      <c r="HV34" s="21"/>
      <c r="HW34" s="21"/>
      <c r="HX34" s="21"/>
      <c r="HY34" s="21"/>
      <c r="HZ34" s="21"/>
      <c r="IA34" s="21"/>
      <c r="IB34" s="21"/>
      <c r="IC34" s="21"/>
      <c r="ID34" s="21"/>
      <c r="IE34" s="21"/>
    </row>
    <row r="35" spans="1:239" ht="12.6" customHeight="1" x14ac:dyDescent="0.2">
      <c r="A35" s="35"/>
      <c r="B35" s="24"/>
      <c r="C35" s="3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  <c r="EC35" s="21"/>
      <c r="ED35" s="21"/>
      <c r="EE35" s="21"/>
      <c r="EF35" s="21"/>
      <c r="EG35" s="21"/>
      <c r="EH35" s="21"/>
      <c r="EI35" s="21"/>
      <c r="EJ35" s="21"/>
      <c r="EK35" s="21"/>
      <c r="EL35" s="21"/>
      <c r="EM35" s="21"/>
      <c r="EN35" s="21"/>
      <c r="EO35" s="21"/>
      <c r="EP35" s="21"/>
      <c r="EQ35" s="21"/>
      <c r="ER35" s="21"/>
      <c r="ES35" s="21"/>
      <c r="ET35" s="21"/>
      <c r="EU35" s="21"/>
      <c r="EV35" s="21"/>
      <c r="EW35" s="21"/>
      <c r="EX35" s="21"/>
      <c r="EY35" s="21"/>
      <c r="EZ35" s="21"/>
      <c r="FA35" s="21"/>
      <c r="FB35" s="21"/>
      <c r="FC35" s="21"/>
      <c r="FD35" s="21"/>
      <c r="FE35" s="21"/>
      <c r="FF35" s="21"/>
      <c r="FG35" s="21"/>
      <c r="FH35" s="21"/>
      <c r="FI35" s="21"/>
      <c r="FJ35" s="21"/>
      <c r="FK35" s="21"/>
      <c r="FL35" s="21"/>
      <c r="FM35" s="21"/>
      <c r="FN35" s="21"/>
      <c r="FO35" s="21"/>
      <c r="FP35" s="21"/>
      <c r="FQ35" s="21"/>
      <c r="FR35" s="21"/>
      <c r="FS35" s="21"/>
      <c r="FT35" s="21"/>
      <c r="FU35" s="21"/>
      <c r="FV35" s="21"/>
      <c r="FW35" s="21"/>
      <c r="FX35" s="21"/>
      <c r="FY35" s="21"/>
      <c r="FZ35" s="21"/>
      <c r="GA35" s="21"/>
      <c r="GB35" s="21"/>
      <c r="GC35" s="21"/>
      <c r="GD35" s="21"/>
      <c r="GE35" s="21"/>
      <c r="GF35" s="21"/>
      <c r="GG35" s="21"/>
      <c r="GH35" s="21"/>
      <c r="GI35" s="21"/>
      <c r="GJ35" s="21"/>
      <c r="GK35" s="21"/>
      <c r="GL35" s="21"/>
      <c r="GM35" s="21"/>
      <c r="GN35" s="21"/>
      <c r="GO35" s="21"/>
      <c r="GP35" s="21"/>
      <c r="GQ35" s="21"/>
      <c r="GR35" s="21"/>
      <c r="GS35" s="21"/>
      <c r="GT35" s="21"/>
      <c r="GU35" s="21"/>
      <c r="GV35" s="21"/>
      <c r="GW35" s="21"/>
      <c r="GX35" s="21"/>
      <c r="GY35" s="21"/>
      <c r="GZ35" s="21"/>
      <c r="HA35" s="21"/>
      <c r="HB35" s="21"/>
      <c r="HC35" s="21"/>
      <c r="HD35" s="21"/>
      <c r="HE35" s="21"/>
      <c r="HF35" s="21"/>
      <c r="HG35" s="21"/>
      <c r="HH35" s="21"/>
      <c r="HI35" s="21"/>
      <c r="HJ35" s="21"/>
      <c r="HK35" s="21"/>
      <c r="HL35" s="21"/>
      <c r="HM35" s="21"/>
      <c r="HN35" s="21"/>
      <c r="HO35" s="21"/>
      <c r="HP35" s="21"/>
      <c r="HQ35" s="21"/>
      <c r="HR35" s="21"/>
      <c r="HS35" s="21"/>
      <c r="HT35" s="21"/>
      <c r="HU35" s="21"/>
      <c r="HV35" s="21"/>
      <c r="HW35" s="21"/>
      <c r="HX35" s="21"/>
      <c r="HY35" s="21"/>
      <c r="HZ35" s="21"/>
      <c r="IA35" s="21"/>
      <c r="IB35" s="21"/>
      <c r="IC35" s="21"/>
      <c r="ID35" s="21"/>
      <c r="IE35" s="21"/>
    </row>
    <row r="36" spans="1:239" x14ac:dyDescent="0.2">
      <c r="A36" s="21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  <c r="EF36" s="21"/>
      <c r="EG36" s="21"/>
      <c r="EH36" s="21"/>
      <c r="EI36" s="21"/>
      <c r="EJ36" s="21"/>
      <c r="EK36" s="21"/>
      <c r="EL36" s="21"/>
      <c r="EM36" s="21"/>
      <c r="EN36" s="21"/>
      <c r="EO36" s="21"/>
      <c r="EP36" s="21"/>
      <c r="EQ36" s="21"/>
      <c r="ER36" s="21"/>
      <c r="ES36" s="21"/>
      <c r="ET36" s="21"/>
      <c r="EU36" s="21"/>
      <c r="EV36" s="21"/>
      <c r="EW36" s="21"/>
      <c r="EX36" s="21"/>
      <c r="EY36" s="21"/>
      <c r="EZ36" s="21"/>
      <c r="FA36" s="21"/>
      <c r="FB36" s="21"/>
      <c r="FC36" s="21"/>
      <c r="FD36" s="21"/>
      <c r="FE36" s="21"/>
      <c r="FF36" s="21"/>
      <c r="FG36" s="21"/>
      <c r="FH36" s="21"/>
      <c r="FI36" s="21"/>
      <c r="FJ36" s="21"/>
      <c r="FK36" s="21"/>
      <c r="FL36" s="21"/>
      <c r="FM36" s="21"/>
      <c r="FN36" s="21"/>
      <c r="FO36" s="21"/>
      <c r="FP36" s="21"/>
      <c r="FQ36" s="21"/>
      <c r="FR36" s="21"/>
      <c r="FS36" s="21"/>
      <c r="FT36" s="21"/>
      <c r="FU36" s="21"/>
      <c r="FV36" s="21"/>
      <c r="FW36" s="21"/>
      <c r="FX36" s="21"/>
      <c r="FY36" s="21"/>
      <c r="FZ36" s="21"/>
      <c r="GA36" s="21"/>
      <c r="GB36" s="21"/>
      <c r="GC36" s="21"/>
      <c r="GD36" s="21"/>
      <c r="GE36" s="21"/>
      <c r="GF36" s="21"/>
      <c r="GG36" s="21"/>
      <c r="GH36" s="21"/>
      <c r="GI36" s="21"/>
      <c r="GJ36" s="21"/>
      <c r="GK36" s="21"/>
      <c r="GL36" s="21"/>
      <c r="GM36" s="21"/>
      <c r="GN36" s="21"/>
      <c r="GO36" s="21"/>
      <c r="GP36" s="21"/>
      <c r="GQ36" s="21"/>
      <c r="GR36" s="21"/>
      <c r="GS36" s="21"/>
      <c r="GT36" s="21"/>
      <c r="GU36" s="21"/>
      <c r="GV36" s="21"/>
      <c r="GW36" s="21"/>
      <c r="GX36" s="21"/>
      <c r="GY36" s="21"/>
      <c r="GZ36" s="21"/>
      <c r="HA36" s="21"/>
      <c r="HB36" s="21"/>
      <c r="HC36" s="21"/>
      <c r="HD36" s="21"/>
      <c r="HE36" s="21"/>
      <c r="HF36" s="21"/>
      <c r="HG36" s="21"/>
      <c r="HH36" s="21"/>
      <c r="HI36" s="21"/>
      <c r="HJ36" s="21"/>
      <c r="HK36" s="21"/>
      <c r="HL36" s="21"/>
      <c r="HM36" s="21"/>
      <c r="HN36" s="21"/>
      <c r="HO36" s="21"/>
      <c r="HP36" s="21"/>
      <c r="HQ36" s="21"/>
      <c r="HR36" s="21"/>
      <c r="HS36" s="21"/>
      <c r="HT36" s="21"/>
      <c r="HU36" s="21"/>
      <c r="HV36" s="21"/>
      <c r="HW36" s="21"/>
      <c r="HX36" s="21"/>
      <c r="HY36" s="21"/>
      <c r="HZ36" s="21"/>
      <c r="IA36" s="21"/>
      <c r="IB36" s="21"/>
      <c r="IC36" s="21"/>
      <c r="ID36" s="21"/>
      <c r="IE36" s="21"/>
    </row>
    <row r="37" spans="1:239" x14ac:dyDescent="0.2">
      <c r="A37" s="21"/>
      <c r="B37" s="335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21"/>
      <c r="DU37" s="21"/>
      <c r="DV37" s="21"/>
      <c r="DW37" s="21"/>
      <c r="DX37" s="21"/>
      <c r="DY37" s="21"/>
      <c r="DZ37" s="21"/>
      <c r="EA37" s="21"/>
      <c r="EB37" s="21"/>
      <c r="EC37" s="21"/>
      <c r="ED37" s="21"/>
      <c r="EE37" s="21"/>
      <c r="EF37" s="21"/>
      <c r="EG37" s="21"/>
      <c r="EH37" s="21"/>
      <c r="EI37" s="21"/>
      <c r="EJ37" s="21"/>
      <c r="EK37" s="21"/>
      <c r="EL37" s="21"/>
      <c r="EM37" s="21"/>
      <c r="EN37" s="21"/>
      <c r="EO37" s="21"/>
      <c r="EP37" s="21"/>
      <c r="EQ37" s="21"/>
      <c r="ER37" s="21"/>
      <c r="ES37" s="21"/>
      <c r="ET37" s="21"/>
      <c r="EU37" s="21"/>
      <c r="EV37" s="21"/>
      <c r="EW37" s="21"/>
      <c r="EX37" s="21"/>
      <c r="EY37" s="21"/>
      <c r="EZ37" s="21"/>
      <c r="FA37" s="21"/>
      <c r="FB37" s="21"/>
      <c r="FC37" s="21"/>
      <c r="FD37" s="21"/>
      <c r="FE37" s="21"/>
      <c r="FF37" s="21"/>
      <c r="FG37" s="21"/>
      <c r="FH37" s="21"/>
      <c r="FI37" s="21"/>
      <c r="FJ37" s="21"/>
      <c r="FK37" s="21"/>
      <c r="FL37" s="21"/>
      <c r="FM37" s="21"/>
      <c r="FN37" s="21"/>
      <c r="FO37" s="21"/>
      <c r="FP37" s="21"/>
      <c r="FQ37" s="21"/>
      <c r="FR37" s="21"/>
      <c r="FS37" s="21"/>
      <c r="FT37" s="21"/>
      <c r="FU37" s="21"/>
      <c r="FV37" s="21"/>
      <c r="FW37" s="21"/>
      <c r="FX37" s="21"/>
      <c r="FY37" s="21"/>
      <c r="FZ37" s="21"/>
      <c r="GA37" s="21"/>
      <c r="GB37" s="21"/>
      <c r="GC37" s="21"/>
      <c r="GD37" s="21"/>
      <c r="GE37" s="21"/>
      <c r="GF37" s="21"/>
      <c r="GG37" s="21"/>
      <c r="GH37" s="21"/>
      <c r="GI37" s="21"/>
      <c r="GJ37" s="21"/>
      <c r="GK37" s="21"/>
      <c r="GL37" s="21"/>
      <c r="GM37" s="21"/>
      <c r="GN37" s="21"/>
      <c r="GO37" s="21"/>
      <c r="GP37" s="21"/>
      <c r="GQ37" s="21"/>
      <c r="GR37" s="21"/>
      <c r="GS37" s="21"/>
      <c r="GT37" s="21"/>
      <c r="GU37" s="21"/>
      <c r="GV37" s="21"/>
      <c r="GW37" s="21"/>
      <c r="GX37" s="21"/>
      <c r="GY37" s="21"/>
      <c r="GZ37" s="21"/>
      <c r="HA37" s="21"/>
      <c r="HB37" s="21"/>
      <c r="HC37" s="21"/>
      <c r="HD37" s="21"/>
      <c r="HE37" s="21"/>
      <c r="HF37" s="21"/>
      <c r="HG37" s="21"/>
      <c r="HH37" s="21"/>
      <c r="HI37" s="21"/>
      <c r="HJ37" s="21"/>
      <c r="HK37" s="21"/>
      <c r="HL37" s="21"/>
      <c r="HM37" s="21"/>
      <c r="HN37" s="21"/>
      <c r="HO37" s="21"/>
      <c r="HP37" s="21"/>
      <c r="HQ37" s="21"/>
      <c r="HR37" s="21"/>
      <c r="HS37" s="21"/>
      <c r="HT37" s="21"/>
      <c r="HU37" s="21"/>
      <c r="HV37" s="21"/>
      <c r="HW37" s="21"/>
      <c r="HX37" s="21"/>
      <c r="HY37" s="21"/>
      <c r="HZ37" s="21"/>
      <c r="IA37" s="21"/>
      <c r="IB37" s="21"/>
      <c r="IC37" s="21"/>
      <c r="ID37" s="21"/>
      <c r="IE37" s="21"/>
    </row>
    <row r="38" spans="1:239" x14ac:dyDescent="0.2">
      <c r="A38" s="21"/>
      <c r="B38" s="335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  <c r="FP38" s="21"/>
      <c r="FQ38" s="21"/>
      <c r="FR38" s="21"/>
      <c r="FS38" s="21"/>
      <c r="FT38" s="21"/>
      <c r="FU38" s="21"/>
      <c r="FV38" s="21"/>
      <c r="FW38" s="21"/>
      <c r="FX38" s="21"/>
      <c r="FY38" s="21"/>
      <c r="FZ38" s="21"/>
      <c r="GA38" s="21"/>
      <c r="GB38" s="21"/>
      <c r="GC38" s="21"/>
      <c r="GD38" s="21"/>
      <c r="GE38" s="21"/>
      <c r="GF38" s="21"/>
      <c r="GG38" s="21"/>
      <c r="GH38" s="21"/>
      <c r="GI38" s="21"/>
      <c r="GJ38" s="21"/>
      <c r="GK38" s="21"/>
      <c r="GL38" s="21"/>
      <c r="GM38" s="21"/>
      <c r="GN38" s="21"/>
      <c r="GO38" s="21"/>
      <c r="GP38" s="21"/>
      <c r="GQ38" s="21"/>
      <c r="GR38" s="21"/>
      <c r="GS38" s="21"/>
      <c r="GT38" s="21"/>
      <c r="GU38" s="21"/>
      <c r="GV38" s="21"/>
      <c r="GW38" s="21"/>
      <c r="GX38" s="21"/>
      <c r="GY38" s="21"/>
      <c r="GZ38" s="21"/>
      <c r="HA38" s="21"/>
      <c r="HB38" s="21"/>
      <c r="HC38" s="21"/>
      <c r="HD38" s="21"/>
      <c r="HE38" s="21"/>
      <c r="HF38" s="21"/>
      <c r="HG38" s="21"/>
      <c r="HH38" s="21"/>
      <c r="HI38" s="21"/>
      <c r="HJ38" s="21"/>
      <c r="HK38" s="21"/>
      <c r="HL38" s="21"/>
      <c r="HM38" s="21"/>
      <c r="HN38" s="21"/>
      <c r="HO38" s="21"/>
      <c r="HP38" s="21"/>
      <c r="HQ38" s="21"/>
      <c r="HR38" s="21"/>
      <c r="HS38" s="21"/>
      <c r="HT38" s="21"/>
      <c r="HU38" s="21"/>
      <c r="HV38" s="21"/>
      <c r="HW38" s="21"/>
      <c r="HX38" s="21"/>
      <c r="HY38" s="21"/>
      <c r="HZ38" s="21"/>
      <c r="IA38" s="21"/>
      <c r="IB38" s="21"/>
      <c r="IC38" s="21"/>
      <c r="ID38" s="21"/>
      <c r="IE38" s="21"/>
    </row>
    <row r="39" spans="1:239" x14ac:dyDescent="0.2">
      <c r="A39" s="21"/>
      <c r="B39" s="335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  <c r="GF39" s="21"/>
      <c r="GG39" s="21"/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21"/>
      <c r="GV39" s="21"/>
      <c r="GW39" s="21"/>
      <c r="GX39" s="21"/>
      <c r="GY39" s="21"/>
      <c r="GZ39" s="21"/>
      <c r="HA39" s="21"/>
      <c r="HB39" s="21"/>
      <c r="HC39" s="21"/>
      <c r="HD39" s="21"/>
      <c r="HE39" s="21"/>
      <c r="HF39" s="21"/>
      <c r="HG39" s="21"/>
      <c r="HH39" s="21"/>
      <c r="HI39" s="21"/>
      <c r="HJ39" s="21"/>
      <c r="HK39" s="21"/>
      <c r="HL39" s="21"/>
      <c r="HM39" s="21"/>
      <c r="HN39" s="21"/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</row>
    <row r="40" spans="1:239" x14ac:dyDescent="0.2">
      <c r="A40" s="21"/>
      <c r="B40" s="335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  <c r="EF40" s="21"/>
      <c r="EG40" s="21"/>
      <c r="EH40" s="21"/>
      <c r="EI40" s="21"/>
      <c r="EJ40" s="21"/>
      <c r="EK40" s="21"/>
      <c r="EL40" s="21"/>
      <c r="EM40" s="21"/>
      <c r="EN40" s="21"/>
      <c r="EO40" s="21"/>
      <c r="EP40" s="21"/>
      <c r="EQ40" s="21"/>
      <c r="ER40" s="21"/>
      <c r="ES40" s="21"/>
      <c r="ET40" s="21"/>
      <c r="EU40" s="21"/>
      <c r="EV40" s="21"/>
      <c r="EW40" s="21"/>
      <c r="EX40" s="21"/>
      <c r="EY40" s="21"/>
      <c r="EZ40" s="21"/>
      <c r="FA40" s="21"/>
      <c r="FB40" s="21"/>
      <c r="FC40" s="21"/>
      <c r="FD40" s="21"/>
      <c r="FE40" s="21"/>
      <c r="FF40" s="21"/>
      <c r="FG40" s="21"/>
      <c r="FH40" s="21"/>
      <c r="FI40" s="21"/>
      <c r="FJ40" s="21"/>
      <c r="FK40" s="21"/>
      <c r="FL40" s="21"/>
      <c r="FM40" s="21"/>
      <c r="FN40" s="21"/>
      <c r="FO40" s="21"/>
      <c r="FP40" s="21"/>
      <c r="FQ40" s="21"/>
      <c r="FR40" s="21"/>
      <c r="FS40" s="21"/>
      <c r="FT40" s="21"/>
      <c r="FU40" s="21"/>
      <c r="FV40" s="21"/>
      <c r="FW40" s="21"/>
      <c r="FX40" s="21"/>
      <c r="FY40" s="21"/>
      <c r="FZ40" s="21"/>
      <c r="GA40" s="21"/>
      <c r="GB40" s="21"/>
      <c r="GC40" s="21"/>
      <c r="GD40" s="21"/>
      <c r="GE40" s="21"/>
      <c r="GF40" s="21"/>
      <c r="GG40" s="21"/>
      <c r="GH40" s="21"/>
      <c r="GI40" s="21"/>
      <c r="GJ40" s="21"/>
      <c r="GK40" s="21"/>
      <c r="GL40" s="21"/>
      <c r="GM40" s="21"/>
      <c r="GN40" s="21"/>
      <c r="GO40" s="21"/>
      <c r="GP40" s="21"/>
      <c r="GQ40" s="21"/>
      <c r="GR40" s="21"/>
      <c r="GS40" s="21"/>
      <c r="GT40" s="21"/>
      <c r="GU40" s="21"/>
      <c r="GV40" s="21"/>
      <c r="GW40" s="21"/>
      <c r="GX40" s="21"/>
      <c r="GY40" s="21"/>
      <c r="GZ40" s="21"/>
      <c r="HA40" s="21"/>
      <c r="HB40" s="21"/>
      <c r="HC40" s="21"/>
      <c r="HD40" s="21"/>
      <c r="HE40" s="21"/>
      <c r="HF40" s="21"/>
      <c r="HG40" s="21"/>
      <c r="HH40" s="21"/>
      <c r="HI40" s="21"/>
      <c r="HJ40" s="21"/>
      <c r="HK40" s="21"/>
      <c r="HL40" s="21"/>
      <c r="HM40" s="21"/>
      <c r="HN40" s="21"/>
      <c r="HO40" s="21"/>
      <c r="HP40" s="21"/>
      <c r="HQ40" s="21"/>
      <c r="HR40" s="21"/>
      <c r="HS40" s="21"/>
      <c r="HT40" s="21"/>
      <c r="HU40" s="21"/>
      <c r="HV40" s="21"/>
      <c r="HW40" s="21"/>
      <c r="HX40" s="21"/>
      <c r="HY40" s="21"/>
      <c r="HZ40" s="21"/>
      <c r="IA40" s="21"/>
      <c r="IB40" s="21"/>
      <c r="IC40" s="21"/>
      <c r="ID40" s="21"/>
      <c r="IE40" s="21"/>
    </row>
    <row r="41" spans="1:239" x14ac:dyDescent="0.2">
      <c r="A41" s="21"/>
      <c r="B41" s="335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21"/>
      <c r="DU41" s="21"/>
      <c r="DV41" s="21"/>
      <c r="DW41" s="21"/>
      <c r="DX41" s="21"/>
      <c r="DY41" s="21"/>
      <c r="DZ41" s="21"/>
      <c r="EA41" s="21"/>
      <c r="EB41" s="21"/>
      <c r="EC41" s="21"/>
      <c r="ED41" s="21"/>
      <c r="EE41" s="21"/>
      <c r="EF41" s="21"/>
      <c r="EG41" s="21"/>
      <c r="EH41" s="21"/>
      <c r="EI41" s="21"/>
      <c r="EJ41" s="21"/>
      <c r="EK41" s="21"/>
      <c r="EL41" s="21"/>
      <c r="EM41" s="21"/>
      <c r="EN41" s="21"/>
      <c r="EO41" s="21"/>
      <c r="EP41" s="21"/>
      <c r="EQ41" s="21"/>
      <c r="ER41" s="21"/>
      <c r="ES41" s="21"/>
      <c r="ET41" s="21"/>
      <c r="EU41" s="21"/>
      <c r="EV41" s="21"/>
      <c r="EW41" s="21"/>
      <c r="EX41" s="21"/>
      <c r="EY41" s="21"/>
      <c r="EZ41" s="21"/>
      <c r="FA41" s="21"/>
      <c r="FB41" s="21"/>
      <c r="FC41" s="21"/>
      <c r="FD41" s="21"/>
      <c r="FE41" s="21"/>
      <c r="FF41" s="21"/>
      <c r="FG41" s="21"/>
      <c r="FH41" s="21"/>
      <c r="FI41" s="21"/>
      <c r="FJ41" s="21"/>
      <c r="FK41" s="21"/>
      <c r="FL41" s="21"/>
      <c r="FM41" s="21"/>
      <c r="FN41" s="21"/>
      <c r="FO41" s="21"/>
      <c r="FP41" s="21"/>
      <c r="FQ41" s="21"/>
      <c r="FR41" s="21"/>
      <c r="FS41" s="21"/>
      <c r="FT41" s="21"/>
      <c r="FU41" s="21"/>
      <c r="FV41" s="21"/>
      <c r="FW41" s="21"/>
      <c r="FX41" s="21"/>
      <c r="FY41" s="21"/>
      <c r="FZ41" s="21"/>
      <c r="GA41" s="21"/>
      <c r="GB41" s="21"/>
      <c r="GC41" s="21"/>
      <c r="GD41" s="21"/>
      <c r="GE41" s="21"/>
      <c r="GF41" s="21"/>
      <c r="GG41" s="21"/>
      <c r="GH41" s="21"/>
      <c r="GI41" s="21"/>
      <c r="GJ41" s="21"/>
      <c r="GK41" s="21"/>
      <c r="GL41" s="21"/>
      <c r="GM41" s="21"/>
      <c r="GN41" s="21"/>
      <c r="GO41" s="21"/>
      <c r="GP41" s="21"/>
      <c r="GQ41" s="21"/>
      <c r="GR41" s="21"/>
      <c r="GS41" s="21"/>
      <c r="GT41" s="21"/>
      <c r="GU41" s="21"/>
      <c r="GV41" s="21"/>
      <c r="GW41" s="21"/>
      <c r="GX41" s="21"/>
      <c r="GY41" s="21"/>
      <c r="GZ41" s="21"/>
      <c r="HA41" s="21"/>
      <c r="HB41" s="21"/>
      <c r="HC41" s="21"/>
      <c r="HD41" s="21"/>
      <c r="HE41" s="21"/>
      <c r="HF41" s="21"/>
      <c r="HG41" s="21"/>
      <c r="HH41" s="21"/>
      <c r="HI41" s="21"/>
      <c r="HJ41" s="21"/>
      <c r="HK41" s="21"/>
      <c r="HL41" s="21"/>
      <c r="HM41" s="21"/>
      <c r="HN41" s="21"/>
      <c r="HO41" s="21"/>
      <c r="HP41" s="21"/>
      <c r="HQ41" s="21"/>
      <c r="HR41" s="21"/>
      <c r="HS41" s="21"/>
      <c r="HT41" s="21"/>
      <c r="HU41" s="21"/>
      <c r="HV41" s="21"/>
      <c r="HW41" s="21"/>
      <c r="HX41" s="21"/>
      <c r="HY41" s="21"/>
      <c r="HZ41" s="21"/>
      <c r="IA41" s="21"/>
      <c r="IB41" s="21"/>
      <c r="IC41" s="21"/>
      <c r="ID41" s="21"/>
      <c r="IE41" s="21"/>
    </row>
    <row r="42" spans="1:239" x14ac:dyDescent="0.2">
      <c r="A42" s="21"/>
      <c r="B42" s="335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21"/>
      <c r="DU42" s="21"/>
      <c r="DV42" s="21"/>
      <c r="DW42" s="21"/>
      <c r="DX42" s="21"/>
      <c r="DY42" s="21"/>
      <c r="DZ42" s="21"/>
      <c r="EA42" s="21"/>
      <c r="EB42" s="21"/>
      <c r="EC42" s="21"/>
      <c r="ED42" s="21"/>
      <c r="EE42" s="21"/>
      <c r="EF42" s="21"/>
      <c r="EG42" s="21"/>
      <c r="EH42" s="21"/>
      <c r="EI42" s="21"/>
      <c r="EJ42" s="21"/>
      <c r="EK42" s="21"/>
      <c r="EL42" s="21"/>
      <c r="EM42" s="21"/>
      <c r="EN42" s="21"/>
      <c r="EO42" s="21"/>
      <c r="EP42" s="21"/>
      <c r="EQ42" s="21"/>
      <c r="ER42" s="21"/>
      <c r="ES42" s="21"/>
      <c r="ET42" s="21"/>
      <c r="EU42" s="21"/>
      <c r="EV42" s="21"/>
      <c r="EW42" s="21"/>
      <c r="EX42" s="21"/>
      <c r="EY42" s="21"/>
      <c r="EZ42" s="21"/>
      <c r="FA42" s="21"/>
      <c r="FB42" s="21"/>
      <c r="FC42" s="21"/>
      <c r="FD42" s="21"/>
      <c r="FE42" s="21"/>
      <c r="FF42" s="21"/>
      <c r="FG42" s="21"/>
      <c r="FH42" s="21"/>
      <c r="FI42" s="21"/>
      <c r="FJ42" s="21"/>
      <c r="FK42" s="21"/>
      <c r="FL42" s="21"/>
      <c r="FM42" s="21"/>
      <c r="FN42" s="21"/>
      <c r="FO42" s="21"/>
      <c r="FP42" s="21"/>
      <c r="FQ42" s="21"/>
      <c r="FR42" s="21"/>
      <c r="FS42" s="21"/>
      <c r="FT42" s="21"/>
      <c r="FU42" s="21"/>
      <c r="FV42" s="21"/>
      <c r="FW42" s="21"/>
      <c r="FX42" s="21"/>
      <c r="FY42" s="21"/>
      <c r="FZ42" s="21"/>
      <c r="GA42" s="21"/>
      <c r="GB42" s="21"/>
      <c r="GC42" s="21"/>
      <c r="GD42" s="21"/>
      <c r="GE42" s="21"/>
      <c r="GF42" s="21"/>
      <c r="GG42" s="21"/>
      <c r="GH42" s="21"/>
      <c r="GI42" s="21"/>
      <c r="GJ42" s="21"/>
      <c r="GK42" s="21"/>
      <c r="GL42" s="21"/>
      <c r="GM42" s="21"/>
      <c r="GN42" s="21"/>
      <c r="GO42" s="21"/>
      <c r="GP42" s="21"/>
      <c r="GQ42" s="21"/>
      <c r="GR42" s="21"/>
      <c r="GS42" s="21"/>
      <c r="GT42" s="21"/>
      <c r="GU42" s="21"/>
      <c r="GV42" s="21"/>
      <c r="GW42" s="21"/>
      <c r="GX42" s="21"/>
      <c r="GY42" s="21"/>
      <c r="GZ42" s="21"/>
      <c r="HA42" s="21"/>
      <c r="HB42" s="21"/>
      <c r="HC42" s="21"/>
      <c r="HD42" s="21"/>
      <c r="HE42" s="21"/>
      <c r="HF42" s="21"/>
      <c r="HG42" s="21"/>
      <c r="HH42" s="21"/>
      <c r="HI42" s="21"/>
      <c r="HJ42" s="21"/>
      <c r="HK42" s="21"/>
      <c r="HL42" s="21"/>
      <c r="HM42" s="21"/>
      <c r="HN42" s="21"/>
      <c r="HO42" s="21"/>
      <c r="HP42" s="21"/>
      <c r="HQ42" s="21"/>
      <c r="HR42" s="21"/>
      <c r="HS42" s="21"/>
      <c r="HT42" s="21"/>
      <c r="HU42" s="21"/>
      <c r="HV42" s="21"/>
      <c r="HW42" s="21"/>
      <c r="HX42" s="21"/>
      <c r="HY42" s="21"/>
      <c r="HZ42" s="21"/>
      <c r="IA42" s="21"/>
      <c r="IB42" s="21"/>
      <c r="IC42" s="21"/>
      <c r="ID42" s="21"/>
      <c r="IE42" s="21"/>
    </row>
    <row r="43" spans="1:239" x14ac:dyDescent="0.2">
      <c r="A43" s="21"/>
      <c r="B43" s="21"/>
      <c r="C43" s="21"/>
      <c r="D43" s="21"/>
      <c r="E43" s="21"/>
      <c r="F43" s="21"/>
      <c r="G43" s="28"/>
      <c r="H43" s="28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  <c r="DW43" s="21"/>
      <c r="DX43" s="21"/>
      <c r="DY43" s="21"/>
      <c r="DZ43" s="21"/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  <c r="EV43" s="21"/>
      <c r="EW43" s="21"/>
      <c r="EX43" s="21"/>
      <c r="EY43" s="21"/>
      <c r="EZ43" s="21"/>
      <c r="FA43" s="21"/>
      <c r="FB43" s="21"/>
      <c r="FC43" s="21"/>
      <c r="FD43" s="21"/>
      <c r="FE43" s="21"/>
      <c r="FF43" s="21"/>
      <c r="FG43" s="21"/>
      <c r="FH43" s="21"/>
      <c r="FI43" s="21"/>
      <c r="FJ43" s="21"/>
      <c r="FK43" s="21"/>
      <c r="FL43" s="21"/>
      <c r="FM43" s="21"/>
      <c r="FN43" s="21"/>
      <c r="FO43" s="21"/>
      <c r="FP43" s="21"/>
      <c r="FQ43" s="21"/>
      <c r="FR43" s="21"/>
      <c r="FS43" s="21"/>
      <c r="FT43" s="21"/>
      <c r="FU43" s="21"/>
      <c r="FV43" s="21"/>
      <c r="FW43" s="21"/>
      <c r="FX43" s="21"/>
      <c r="FY43" s="21"/>
      <c r="FZ43" s="21"/>
      <c r="GA43" s="21"/>
      <c r="GB43" s="21"/>
      <c r="GC43" s="21"/>
      <c r="GD43" s="21"/>
      <c r="GE43" s="21"/>
      <c r="GF43" s="21"/>
      <c r="GG43" s="21"/>
      <c r="GH43" s="21"/>
      <c r="GI43" s="21"/>
      <c r="GJ43" s="21"/>
      <c r="GK43" s="21"/>
      <c r="GL43" s="21"/>
      <c r="GM43" s="21"/>
      <c r="GN43" s="21"/>
      <c r="GO43" s="21"/>
      <c r="GP43" s="21"/>
      <c r="GQ43" s="21"/>
      <c r="GR43" s="21"/>
      <c r="GS43" s="21"/>
      <c r="GT43" s="21"/>
      <c r="GU43" s="21"/>
      <c r="GV43" s="21"/>
      <c r="GW43" s="21"/>
      <c r="GX43" s="21"/>
      <c r="GY43" s="21"/>
      <c r="GZ43" s="21"/>
      <c r="HA43" s="21"/>
      <c r="HB43" s="21"/>
      <c r="HC43" s="21"/>
      <c r="HD43" s="21"/>
      <c r="HE43" s="21"/>
      <c r="HF43" s="21"/>
      <c r="HG43" s="21"/>
      <c r="HH43" s="21"/>
      <c r="HI43" s="21"/>
      <c r="HJ43" s="21"/>
      <c r="HK43" s="21"/>
      <c r="HL43" s="21"/>
      <c r="HM43" s="21"/>
      <c r="HN43" s="21"/>
      <c r="HO43" s="21"/>
      <c r="HP43" s="21"/>
      <c r="HQ43" s="21"/>
      <c r="HR43" s="21"/>
      <c r="HS43" s="21"/>
      <c r="HT43" s="21"/>
      <c r="HU43" s="21"/>
      <c r="HV43" s="21"/>
      <c r="HW43" s="21"/>
      <c r="HX43" s="21"/>
      <c r="HY43" s="21"/>
      <c r="HZ43" s="21"/>
      <c r="IA43" s="21"/>
      <c r="IB43" s="21"/>
      <c r="IC43" s="21"/>
      <c r="ID43" s="21"/>
      <c r="IE43" s="21"/>
    </row>
    <row r="44" spans="1:239" x14ac:dyDescent="0.2">
      <c r="A44" s="21"/>
      <c r="B44" s="21"/>
      <c r="C44" s="21"/>
      <c r="D44" s="21"/>
      <c r="E44" s="21"/>
      <c r="F44" s="21"/>
      <c r="G44" s="28"/>
      <c r="H44" s="28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1"/>
      <c r="GC44" s="21"/>
      <c r="GD44" s="21"/>
      <c r="GE44" s="21"/>
      <c r="GF44" s="21"/>
      <c r="GG44" s="21"/>
      <c r="GH44" s="21"/>
      <c r="GI44" s="21"/>
      <c r="GJ44" s="21"/>
      <c r="GK44" s="21"/>
      <c r="GL44" s="21"/>
      <c r="GM44" s="21"/>
      <c r="GN44" s="21"/>
      <c r="GO44" s="21"/>
      <c r="GP44" s="21"/>
      <c r="GQ44" s="21"/>
      <c r="GR44" s="21"/>
      <c r="GS44" s="21"/>
      <c r="GT44" s="21"/>
      <c r="GU44" s="21"/>
      <c r="GV44" s="21"/>
      <c r="GW44" s="21"/>
      <c r="GX44" s="21"/>
      <c r="GY44" s="21"/>
      <c r="GZ44" s="21"/>
      <c r="HA44" s="21"/>
      <c r="HB44" s="21"/>
      <c r="HC44" s="21"/>
      <c r="HD44" s="21"/>
      <c r="HE44" s="21"/>
      <c r="HF44" s="21"/>
      <c r="HG44" s="21"/>
      <c r="HH44" s="21"/>
      <c r="HI44" s="21"/>
      <c r="HJ44" s="21"/>
      <c r="HK44" s="21"/>
      <c r="HL44" s="21"/>
      <c r="HM44" s="21"/>
      <c r="HN44" s="21"/>
      <c r="HO44" s="21"/>
      <c r="HP44" s="21"/>
      <c r="HQ44" s="21"/>
      <c r="HR44" s="21"/>
      <c r="HS44" s="21"/>
      <c r="HT44" s="21"/>
      <c r="HU44" s="21"/>
      <c r="HV44" s="21"/>
      <c r="HW44" s="21"/>
      <c r="HX44" s="21"/>
      <c r="HY44" s="21"/>
      <c r="HZ44" s="21"/>
      <c r="IA44" s="21"/>
      <c r="IB44" s="21"/>
      <c r="IC44" s="21"/>
      <c r="ID44" s="21"/>
      <c r="IE44" s="21"/>
    </row>
    <row r="45" spans="1:239" x14ac:dyDescent="0.2">
      <c r="A45" s="21"/>
      <c r="B45" s="21"/>
      <c r="C45" s="21"/>
      <c r="D45" s="21"/>
      <c r="E45" s="21"/>
      <c r="F45" s="21"/>
      <c r="G45" s="28"/>
      <c r="H45" s="28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1"/>
      <c r="GC45" s="21"/>
      <c r="GD45" s="21"/>
      <c r="GE45" s="21"/>
      <c r="GF45" s="21"/>
      <c r="GG45" s="21"/>
      <c r="GH45" s="21"/>
      <c r="GI45" s="21"/>
      <c r="GJ45" s="21"/>
      <c r="GK45" s="21"/>
      <c r="GL45" s="21"/>
      <c r="GM45" s="21"/>
      <c r="GN45" s="21"/>
      <c r="GO45" s="21"/>
      <c r="GP45" s="21"/>
      <c r="GQ45" s="21"/>
      <c r="GR45" s="21"/>
      <c r="GS45" s="21"/>
      <c r="GT45" s="21"/>
      <c r="GU45" s="21"/>
      <c r="GV45" s="21"/>
      <c r="GW45" s="21"/>
      <c r="GX45" s="21"/>
      <c r="GY45" s="21"/>
      <c r="GZ45" s="21"/>
      <c r="HA45" s="21"/>
      <c r="HB45" s="21"/>
      <c r="HC45" s="21"/>
      <c r="HD45" s="21"/>
      <c r="HE45" s="21"/>
      <c r="HF45" s="21"/>
      <c r="HG45" s="21"/>
      <c r="HH45" s="21"/>
      <c r="HI45" s="21"/>
      <c r="HJ45" s="21"/>
      <c r="HK45" s="21"/>
      <c r="HL45" s="21"/>
      <c r="HM45" s="21"/>
      <c r="HN45" s="21"/>
      <c r="HO45" s="21"/>
      <c r="HP45" s="21"/>
      <c r="HQ45" s="21"/>
      <c r="HR45" s="21"/>
      <c r="HS45" s="21"/>
      <c r="HT45" s="21"/>
      <c r="HU45" s="21"/>
      <c r="HV45" s="21"/>
      <c r="HW45" s="21"/>
      <c r="HX45" s="21"/>
      <c r="HY45" s="21"/>
      <c r="HZ45" s="21"/>
      <c r="IA45" s="21"/>
      <c r="IB45" s="21"/>
      <c r="IC45" s="21"/>
      <c r="ID45" s="21"/>
      <c r="IE45" s="21"/>
    </row>
    <row r="46" spans="1:239" x14ac:dyDescent="0.2">
      <c r="A46" s="21"/>
      <c r="B46" s="21"/>
      <c r="C46" s="21"/>
      <c r="D46" s="21"/>
      <c r="E46" s="21"/>
      <c r="F46" s="21"/>
      <c r="G46" s="28"/>
      <c r="H46" s="28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1"/>
      <c r="EG46" s="21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1"/>
      <c r="FF46" s="21"/>
      <c r="FG46" s="21"/>
      <c r="FH46" s="21"/>
      <c r="FI46" s="21"/>
      <c r="FJ46" s="21"/>
      <c r="FK46" s="21"/>
      <c r="FL46" s="21"/>
      <c r="FM46" s="21"/>
      <c r="FN46" s="21"/>
      <c r="FO46" s="21"/>
      <c r="FP46" s="21"/>
      <c r="FQ46" s="21"/>
      <c r="FR46" s="21"/>
      <c r="FS46" s="21"/>
      <c r="FT46" s="21"/>
      <c r="FU46" s="21"/>
      <c r="FV46" s="21"/>
      <c r="FW46" s="21"/>
      <c r="FX46" s="21"/>
      <c r="FY46" s="21"/>
      <c r="FZ46" s="21"/>
      <c r="GA46" s="21"/>
      <c r="GB46" s="21"/>
      <c r="GC46" s="21"/>
      <c r="GD46" s="21"/>
      <c r="GE46" s="21"/>
      <c r="GF46" s="21"/>
      <c r="GG46" s="21"/>
      <c r="GH46" s="21"/>
      <c r="GI46" s="21"/>
      <c r="GJ46" s="21"/>
      <c r="GK46" s="21"/>
      <c r="GL46" s="21"/>
      <c r="GM46" s="21"/>
      <c r="GN46" s="21"/>
      <c r="GO46" s="21"/>
      <c r="GP46" s="21"/>
      <c r="GQ46" s="21"/>
      <c r="GR46" s="21"/>
      <c r="GS46" s="21"/>
      <c r="GT46" s="21"/>
      <c r="GU46" s="21"/>
      <c r="GV46" s="21"/>
      <c r="GW46" s="21"/>
      <c r="GX46" s="21"/>
      <c r="GY46" s="21"/>
      <c r="GZ46" s="21"/>
      <c r="HA46" s="21"/>
      <c r="HB46" s="21"/>
      <c r="HC46" s="21"/>
      <c r="HD46" s="21"/>
      <c r="HE46" s="21"/>
      <c r="HF46" s="21"/>
      <c r="HG46" s="21"/>
      <c r="HH46" s="21"/>
      <c r="HI46" s="21"/>
      <c r="HJ46" s="21"/>
      <c r="HK46" s="21"/>
      <c r="HL46" s="21"/>
      <c r="HM46" s="21"/>
      <c r="HN46" s="21"/>
      <c r="HO46" s="21"/>
      <c r="HP46" s="21"/>
      <c r="HQ46" s="21"/>
      <c r="HR46" s="21"/>
      <c r="HS46" s="21"/>
      <c r="HT46" s="21"/>
      <c r="HU46" s="21"/>
      <c r="HV46" s="21"/>
      <c r="HW46" s="21"/>
      <c r="HX46" s="21"/>
      <c r="HY46" s="21"/>
      <c r="HZ46" s="21"/>
      <c r="IA46" s="21"/>
      <c r="IB46" s="21"/>
      <c r="IC46" s="21"/>
      <c r="ID46" s="21"/>
      <c r="IE46" s="21"/>
    </row>
  </sheetData>
  <sortState ref="G8:H58">
    <sortCondition descending="1" ref="G8:G58"/>
  </sortState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D7"/>
  <sheetViews>
    <sheetView workbookViewId="0"/>
  </sheetViews>
  <sheetFormatPr baseColWidth="10" defaultColWidth="11.42578125" defaultRowHeight="12.75" x14ac:dyDescent="0.2"/>
  <cols>
    <col min="1" max="1" width="5.5703125" style="7" customWidth="1"/>
    <col min="2" max="2" width="75.7109375" style="7" customWidth="1"/>
    <col min="3" max="3" width="5.5703125" style="7" customWidth="1"/>
    <col min="4" max="16384" width="11.42578125" style="7"/>
  </cols>
  <sheetData>
    <row r="7" spans="4:4" x14ac:dyDescent="0.2">
      <c r="D7" s="114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AY27"/>
  <sheetViews>
    <sheetView workbookViewId="0"/>
  </sheetViews>
  <sheetFormatPr baseColWidth="10" defaultRowHeight="12.75" x14ac:dyDescent="0.2"/>
  <cols>
    <col min="1" max="1" width="19.85546875" customWidth="1"/>
    <col min="2" max="2" width="10.85546875" style="1" customWidth="1"/>
    <col min="3" max="3" width="8.85546875" style="1" customWidth="1"/>
    <col min="4" max="4" width="12.85546875" style="1" customWidth="1"/>
    <col min="5" max="5" width="10.28515625" style="1" customWidth="1"/>
    <col min="6" max="8" width="11.85546875" customWidth="1"/>
    <col min="9" max="9" width="15.42578125" style="1" customWidth="1"/>
  </cols>
  <sheetData>
    <row r="1" spans="1:51" ht="15.75" customHeight="1" x14ac:dyDescent="0.2">
      <c r="A1" s="22" t="s">
        <v>870</v>
      </c>
      <c r="B1" s="14"/>
      <c r="C1" s="14"/>
      <c r="D1" s="14"/>
      <c r="E1" s="14"/>
      <c r="F1" s="21"/>
      <c r="G1" s="21"/>
      <c r="H1" s="21"/>
      <c r="I1" s="14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</row>
    <row r="2" spans="1:51" x14ac:dyDescent="0.2">
      <c r="A2" s="21"/>
      <c r="B2" s="14"/>
      <c r="C2" s="14"/>
      <c r="D2" s="14"/>
      <c r="E2" s="14"/>
      <c r="F2" s="21"/>
      <c r="G2" s="21"/>
      <c r="H2" s="21"/>
      <c r="I2" s="14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</row>
    <row r="3" spans="1:51" ht="37.5" customHeight="1" x14ac:dyDescent="0.2">
      <c r="A3" s="89"/>
      <c r="B3" s="311" t="s">
        <v>570</v>
      </c>
      <c r="C3" s="161" t="s">
        <v>612</v>
      </c>
      <c r="D3" s="311" t="s">
        <v>365</v>
      </c>
      <c r="E3" s="311" t="s">
        <v>569</v>
      </c>
      <c r="F3" s="311" t="s">
        <v>366</v>
      </c>
      <c r="G3" s="311" t="s">
        <v>367</v>
      </c>
      <c r="H3" s="161" t="s">
        <v>368</v>
      </c>
      <c r="I3" s="311" t="s">
        <v>369</v>
      </c>
      <c r="J3" s="21"/>
      <c r="K3" s="336"/>
      <c r="L3" s="336"/>
      <c r="M3" s="336"/>
      <c r="N3" s="336"/>
      <c r="O3" s="336"/>
      <c r="P3" s="336"/>
      <c r="Q3" s="336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</row>
    <row r="4" spans="1:51" ht="15.4" customHeight="1" x14ac:dyDescent="0.2">
      <c r="A4" s="32" t="s">
        <v>570</v>
      </c>
      <c r="B4" s="149">
        <v>354200</v>
      </c>
      <c r="C4" s="150">
        <v>12.61</v>
      </c>
      <c r="D4" s="149">
        <v>329157</v>
      </c>
      <c r="E4" s="157">
        <v>1</v>
      </c>
      <c r="F4" s="150">
        <v>41.265067415519049</v>
      </c>
      <c r="G4" s="183">
        <v>59.665752209431972</v>
      </c>
      <c r="H4" s="183">
        <v>4.6889478273286</v>
      </c>
      <c r="I4" s="149">
        <v>25043</v>
      </c>
      <c r="J4" s="17"/>
      <c r="K4" s="21"/>
      <c r="L4" s="149"/>
      <c r="M4" s="147"/>
      <c r="N4" s="337"/>
      <c r="O4" s="338"/>
      <c r="P4" s="338"/>
      <c r="Q4" s="149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21"/>
      <c r="AS4" s="21"/>
      <c r="AT4" s="21"/>
      <c r="AU4" s="21"/>
      <c r="AV4" s="21"/>
      <c r="AW4" s="21"/>
      <c r="AX4" s="21"/>
      <c r="AY4" s="21"/>
    </row>
    <row r="5" spans="1:51" ht="15.4" customHeight="1" x14ac:dyDescent="0.2">
      <c r="A5" s="33" t="s">
        <v>571</v>
      </c>
      <c r="B5" s="38">
        <v>14408</v>
      </c>
      <c r="C5" s="26">
        <v>12.35</v>
      </c>
      <c r="D5" s="38">
        <v>10498</v>
      </c>
      <c r="E5" s="158">
        <f>D5/$D$4</f>
        <v>3.1893594849874071E-2</v>
      </c>
      <c r="F5" s="39">
        <v>37.515634492370367</v>
      </c>
      <c r="G5" s="184">
        <v>56.858449228424462</v>
      </c>
      <c r="H5" s="185">
        <v>8.8207277576681271</v>
      </c>
      <c r="I5" s="34">
        <v>3910</v>
      </c>
      <c r="J5" s="17"/>
      <c r="K5" s="36"/>
      <c r="L5" s="17"/>
      <c r="M5" s="31"/>
      <c r="N5" s="151"/>
      <c r="O5" s="339"/>
      <c r="P5" s="339"/>
      <c r="Q5" s="17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</row>
    <row r="6" spans="1:51" ht="15.4" customHeight="1" x14ac:dyDescent="0.2">
      <c r="A6" s="35" t="s">
        <v>288</v>
      </c>
      <c r="B6" s="36">
        <v>19729</v>
      </c>
      <c r="C6" s="31">
        <v>12.87</v>
      </c>
      <c r="D6" s="17">
        <v>17210</v>
      </c>
      <c r="E6" s="159">
        <f t="shared" ref="E6:E24" si="0">D6/$D$4</f>
        <v>5.2285079764367762E-2</v>
      </c>
      <c r="F6" s="151">
        <v>40.330896137982755</v>
      </c>
      <c r="G6" s="186">
        <v>57.745496804183617</v>
      </c>
      <c r="H6" s="186">
        <v>9.3492155723416612</v>
      </c>
      <c r="I6" s="17">
        <v>2519</v>
      </c>
      <c r="J6" s="17"/>
      <c r="K6" s="36"/>
      <c r="L6" s="17"/>
      <c r="M6" s="31"/>
      <c r="N6" s="151"/>
      <c r="O6" s="339"/>
      <c r="P6" s="339"/>
      <c r="Q6" s="17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</row>
    <row r="7" spans="1:51" ht="15.4" customHeight="1" x14ac:dyDescent="0.2">
      <c r="A7" s="33" t="s">
        <v>572</v>
      </c>
      <c r="B7" s="38">
        <v>21074</v>
      </c>
      <c r="C7" s="26">
        <v>12.67</v>
      </c>
      <c r="D7" s="34">
        <v>19218</v>
      </c>
      <c r="E7" s="158">
        <f t="shared" si="0"/>
        <v>5.838551208086111E-2</v>
      </c>
      <c r="F7" s="39">
        <v>39.595351903741552</v>
      </c>
      <c r="G7" s="185">
        <v>58.315121240503693</v>
      </c>
      <c r="H7" s="185">
        <v>6.1556873764179416</v>
      </c>
      <c r="I7" s="34">
        <v>1856</v>
      </c>
      <c r="J7" s="17"/>
      <c r="K7" s="36"/>
      <c r="L7" s="17"/>
      <c r="M7" s="31"/>
      <c r="N7" s="151"/>
      <c r="O7" s="339"/>
      <c r="P7" s="339"/>
      <c r="Q7" s="17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</row>
    <row r="8" spans="1:51" ht="15.4" customHeight="1" x14ac:dyDescent="0.2">
      <c r="A8" s="35" t="s">
        <v>573</v>
      </c>
      <c r="B8" s="36">
        <v>17450</v>
      </c>
      <c r="C8" s="31">
        <v>11.52</v>
      </c>
      <c r="D8" s="17">
        <v>16343</v>
      </c>
      <c r="E8" s="159">
        <f t="shared" si="0"/>
        <v>4.9651078360782239E-2</v>
      </c>
      <c r="F8" s="151">
        <v>41.729649678275969</v>
      </c>
      <c r="G8" s="186">
        <v>55.461053662118339</v>
      </c>
      <c r="H8" s="186">
        <v>4.460625344184054</v>
      </c>
      <c r="I8" s="17">
        <v>1107</v>
      </c>
      <c r="J8" s="17"/>
      <c r="K8" s="36"/>
      <c r="L8" s="17"/>
      <c r="M8" s="31"/>
      <c r="N8" s="151"/>
      <c r="O8" s="339"/>
      <c r="P8" s="339"/>
      <c r="Q8" s="17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</row>
    <row r="9" spans="1:51" ht="15.4" customHeight="1" x14ac:dyDescent="0.2">
      <c r="A9" s="33" t="s">
        <v>289</v>
      </c>
      <c r="B9" s="38">
        <v>19724</v>
      </c>
      <c r="C9" s="26">
        <v>12.68</v>
      </c>
      <c r="D9" s="34">
        <v>18776</v>
      </c>
      <c r="E9" s="158">
        <f t="shared" si="0"/>
        <v>5.7042687835895937E-2</v>
      </c>
      <c r="F9" s="39">
        <v>39.93788951992002</v>
      </c>
      <c r="G9" s="185">
        <v>60.364294844482316</v>
      </c>
      <c r="H9" s="185">
        <v>3.8346825734980827</v>
      </c>
      <c r="I9" s="34">
        <v>948</v>
      </c>
      <c r="J9" s="17"/>
      <c r="K9" s="36"/>
      <c r="L9" s="17"/>
      <c r="M9" s="31"/>
      <c r="N9" s="151"/>
      <c r="O9" s="339"/>
      <c r="P9" s="339"/>
      <c r="Q9" s="17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335"/>
    </row>
    <row r="10" spans="1:51" ht="15.4" customHeight="1" x14ac:dyDescent="0.2">
      <c r="A10" s="35" t="s">
        <v>290</v>
      </c>
      <c r="B10" s="36">
        <v>15327</v>
      </c>
      <c r="C10" s="31">
        <v>12.48</v>
      </c>
      <c r="D10" s="17">
        <v>13481</v>
      </c>
      <c r="E10" s="159">
        <f t="shared" si="0"/>
        <v>4.0956139471437641E-2</v>
      </c>
      <c r="F10" s="151">
        <v>44.281303376691632</v>
      </c>
      <c r="G10" s="186">
        <v>57.161931607447521</v>
      </c>
      <c r="H10" s="186">
        <v>9.3909947333283874</v>
      </c>
      <c r="I10" s="17">
        <v>1846</v>
      </c>
      <c r="J10" s="17"/>
      <c r="K10" s="36"/>
      <c r="L10" s="17"/>
      <c r="M10" s="31"/>
      <c r="N10" s="151"/>
      <c r="O10" s="339"/>
      <c r="P10" s="339"/>
      <c r="Q10" s="17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335"/>
    </row>
    <row r="11" spans="1:51" ht="15.4" customHeight="1" x14ac:dyDescent="0.2">
      <c r="A11" s="33" t="s">
        <v>291</v>
      </c>
      <c r="B11" s="38">
        <v>19750</v>
      </c>
      <c r="C11" s="26">
        <v>13.33</v>
      </c>
      <c r="D11" s="34">
        <v>18818</v>
      </c>
      <c r="E11" s="158">
        <f t="shared" si="0"/>
        <v>5.7170286519806657E-2</v>
      </c>
      <c r="F11" s="39">
        <v>38.651768475537118</v>
      </c>
      <c r="G11" s="185">
        <v>64.252311616537355</v>
      </c>
      <c r="H11" s="185">
        <v>3.6348177277075142</v>
      </c>
      <c r="I11" s="34">
        <v>932</v>
      </c>
      <c r="J11" s="17"/>
      <c r="K11" s="36"/>
      <c r="L11" s="17"/>
      <c r="M11" s="31"/>
      <c r="N11" s="151"/>
      <c r="O11" s="339"/>
      <c r="P11" s="339"/>
      <c r="Q11" s="17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335"/>
    </row>
    <row r="12" spans="1:51" ht="15.4" customHeight="1" x14ac:dyDescent="0.2">
      <c r="A12" s="35" t="s">
        <v>574</v>
      </c>
      <c r="B12" s="36">
        <v>27707</v>
      </c>
      <c r="C12" s="31">
        <v>11.91</v>
      </c>
      <c r="D12" s="17">
        <v>25789</v>
      </c>
      <c r="E12" s="159">
        <f t="shared" si="0"/>
        <v>7.8348629985083101E-2</v>
      </c>
      <c r="F12" s="151">
        <v>44.619190975466282</v>
      </c>
      <c r="G12" s="186">
        <v>57.512893093954787</v>
      </c>
      <c r="H12" s="186">
        <v>3.5635348404358447</v>
      </c>
      <c r="I12" s="17">
        <v>1918</v>
      </c>
      <c r="J12" s="17"/>
      <c r="K12" s="36"/>
      <c r="L12" s="17"/>
      <c r="M12" s="31"/>
      <c r="N12" s="151"/>
      <c r="O12" s="339"/>
      <c r="P12" s="339"/>
      <c r="Q12" s="17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335"/>
    </row>
    <row r="13" spans="1:51" ht="15.4" customHeight="1" x14ac:dyDescent="0.2">
      <c r="A13" s="33" t="s">
        <v>575</v>
      </c>
      <c r="B13" s="38">
        <v>22859</v>
      </c>
      <c r="C13" s="26">
        <v>12.78</v>
      </c>
      <c r="D13" s="34">
        <v>21955</v>
      </c>
      <c r="E13" s="158">
        <f t="shared" si="0"/>
        <v>6.6700692982376186E-2</v>
      </c>
      <c r="F13" s="39">
        <v>42.269113032094104</v>
      </c>
      <c r="G13" s="185">
        <v>61.612388977453882</v>
      </c>
      <c r="H13" s="185">
        <v>3.397859257572307</v>
      </c>
      <c r="I13" s="34">
        <v>904</v>
      </c>
      <c r="J13" s="17"/>
      <c r="K13" s="36"/>
      <c r="L13" s="17"/>
      <c r="M13" s="31"/>
      <c r="N13" s="151"/>
      <c r="O13" s="339"/>
      <c r="P13" s="339"/>
      <c r="Q13" s="17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335"/>
    </row>
    <row r="14" spans="1:51" ht="15.4" customHeight="1" x14ac:dyDescent="0.2">
      <c r="A14" s="35" t="s">
        <v>576</v>
      </c>
      <c r="B14" s="36">
        <v>32433</v>
      </c>
      <c r="C14" s="31">
        <v>12.99</v>
      </c>
      <c r="D14" s="17">
        <v>30869</v>
      </c>
      <c r="E14" s="159">
        <f t="shared" si="0"/>
        <v>9.3781994610474637E-2</v>
      </c>
      <c r="F14" s="151">
        <v>41.404332372074308</v>
      </c>
      <c r="G14" s="186">
        <v>61.845216884252807</v>
      </c>
      <c r="H14" s="186">
        <v>4.0655673977129156</v>
      </c>
      <c r="I14" s="17">
        <v>1564</v>
      </c>
      <c r="J14" s="17"/>
      <c r="K14" s="36"/>
      <c r="L14" s="17"/>
      <c r="M14" s="31"/>
      <c r="N14" s="151"/>
      <c r="O14" s="339"/>
      <c r="P14" s="339"/>
      <c r="Q14" s="17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335"/>
    </row>
    <row r="15" spans="1:51" ht="15.4" customHeight="1" x14ac:dyDescent="0.2">
      <c r="A15" s="33" t="s">
        <v>577</v>
      </c>
      <c r="B15" s="38">
        <v>23707</v>
      </c>
      <c r="C15" s="26">
        <v>13.6</v>
      </c>
      <c r="D15" s="34">
        <v>22480</v>
      </c>
      <c r="E15" s="158">
        <f t="shared" si="0"/>
        <v>6.829567653126016E-2</v>
      </c>
      <c r="F15" s="39">
        <v>40.514724434992608</v>
      </c>
      <c r="G15" s="185">
        <v>63.056049822064054</v>
      </c>
      <c r="H15" s="185">
        <v>3.6343416370106763</v>
      </c>
      <c r="I15" s="34">
        <v>1227</v>
      </c>
      <c r="J15" s="17"/>
      <c r="K15" s="36"/>
      <c r="L15" s="17"/>
      <c r="M15" s="31"/>
      <c r="N15" s="151"/>
      <c r="O15" s="339"/>
      <c r="P15" s="339"/>
      <c r="Q15" s="17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335"/>
    </row>
    <row r="16" spans="1:51" ht="15.4" customHeight="1" x14ac:dyDescent="0.2">
      <c r="A16" s="35" t="s">
        <v>578</v>
      </c>
      <c r="B16" s="36">
        <v>26930</v>
      </c>
      <c r="C16" s="31">
        <v>12.31</v>
      </c>
      <c r="D16" s="17">
        <v>25182</v>
      </c>
      <c r="E16" s="159">
        <f t="shared" si="0"/>
        <v>7.6504525196182976E-2</v>
      </c>
      <c r="F16" s="151">
        <v>38.415303880888452</v>
      </c>
      <c r="G16" s="186">
        <v>57.560956238583117</v>
      </c>
      <c r="H16" s="186">
        <v>4.6541180208085144</v>
      </c>
      <c r="I16" s="17">
        <v>1748</v>
      </c>
      <c r="J16" s="17"/>
      <c r="K16" s="36"/>
      <c r="L16" s="17"/>
      <c r="M16" s="31"/>
      <c r="N16" s="151"/>
      <c r="O16" s="339"/>
      <c r="P16" s="339"/>
      <c r="Q16" s="17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335"/>
    </row>
    <row r="17" spans="1:51" ht="15.4" customHeight="1" x14ac:dyDescent="0.2">
      <c r="A17" s="33" t="s">
        <v>579</v>
      </c>
      <c r="B17" s="38">
        <v>16729</v>
      </c>
      <c r="C17" s="26">
        <v>12.61</v>
      </c>
      <c r="D17" s="34">
        <v>16022</v>
      </c>
      <c r="E17" s="158">
        <f t="shared" si="0"/>
        <v>4.8675859848036046E-2</v>
      </c>
      <c r="F17" s="39">
        <v>44.66187210793332</v>
      </c>
      <c r="G17" s="185">
        <v>58.91898639370865</v>
      </c>
      <c r="H17" s="185">
        <v>4.0631631506678314</v>
      </c>
      <c r="I17" s="34">
        <v>707</v>
      </c>
      <c r="J17" s="17"/>
      <c r="K17" s="36"/>
      <c r="L17" s="17"/>
      <c r="M17" s="31"/>
      <c r="N17" s="151"/>
      <c r="O17" s="339"/>
      <c r="P17" s="339"/>
      <c r="Q17" s="17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335"/>
    </row>
    <row r="18" spans="1:51" ht="15.4" customHeight="1" x14ac:dyDescent="0.2">
      <c r="A18" s="35" t="s">
        <v>580</v>
      </c>
      <c r="B18" s="36">
        <v>12590</v>
      </c>
      <c r="C18" s="31">
        <v>12.22</v>
      </c>
      <c r="D18" s="17">
        <v>11840</v>
      </c>
      <c r="E18" s="159">
        <f t="shared" si="0"/>
        <v>3.5970676607211753E-2</v>
      </c>
      <c r="F18" s="151">
        <v>42.18928164196123</v>
      </c>
      <c r="G18" s="186">
        <v>58.648648648648646</v>
      </c>
      <c r="H18" s="186">
        <v>4.2398648648648649</v>
      </c>
      <c r="I18" s="17">
        <v>750</v>
      </c>
      <c r="J18" s="17"/>
      <c r="K18" s="36"/>
      <c r="L18" s="17"/>
      <c r="M18" s="31"/>
      <c r="N18" s="151"/>
      <c r="O18" s="339"/>
      <c r="P18" s="339"/>
      <c r="Q18" s="17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335"/>
    </row>
    <row r="19" spans="1:51" ht="15.4" customHeight="1" x14ac:dyDescent="0.2">
      <c r="A19" s="33" t="s">
        <v>581</v>
      </c>
      <c r="B19" s="38">
        <v>21634</v>
      </c>
      <c r="C19" s="26">
        <v>12.72</v>
      </c>
      <c r="D19" s="34">
        <v>20755</v>
      </c>
      <c r="E19" s="158">
        <f t="shared" si="0"/>
        <v>6.305501629921284E-2</v>
      </c>
      <c r="F19" s="39">
        <v>38.746592988089461</v>
      </c>
      <c r="G19" s="185">
        <v>61.89833774993977</v>
      </c>
      <c r="H19" s="185">
        <v>3.3919537460852807</v>
      </c>
      <c r="I19" s="34">
        <v>879</v>
      </c>
      <c r="J19" s="17"/>
      <c r="K19" s="36"/>
      <c r="L19" s="17"/>
      <c r="M19" s="31"/>
      <c r="N19" s="151"/>
      <c r="O19" s="339"/>
      <c r="P19" s="339"/>
      <c r="Q19" s="17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335"/>
    </row>
    <row r="20" spans="1:51" ht="15.4" customHeight="1" x14ac:dyDescent="0.2">
      <c r="A20" s="35" t="s">
        <v>582</v>
      </c>
      <c r="B20" s="36">
        <v>20218</v>
      </c>
      <c r="C20" s="31">
        <v>12.39</v>
      </c>
      <c r="D20" s="17">
        <v>19253</v>
      </c>
      <c r="E20" s="159">
        <f t="shared" si="0"/>
        <v>5.849184431745337E-2</v>
      </c>
      <c r="F20" s="151">
        <v>40.31873010554532</v>
      </c>
      <c r="G20" s="186">
        <v>59.138835506154884</v>
      </c>
      <c r="H20" s="186">
        <v>3.2306653508544123</v>
      </c>
      <c r="I20" s="17">
        <v>965</v>
      </c>
      <c r="J20" s="17"/>
      <c r="K20" s="36"/>
      <c r="L20" s="17"/>
      <c r="M20" s="31"/>
      <c r="N20" s="151"/>
      <c r="O20" s="339"/>
      <c r="P20" s="339"/>
      <c r="Q20" s="17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335"/>
    </row>
    <row r="21" spans="1:51" ht="15" customHeight="1" x14ac:dyDescent="0.2">
      <c r="A21" s="33" t="s">
        <v>583</v>
      </c>
      <c r="B21" s="38">
        <v>3527</v>
      </c>
      <c r="C21" s="26">
        <v>12.14</v>
      </c>
      <c r="D21" s="34">
        <v>3356</v>
      </c>
      <c r="E21" s="158">
        <f t="shared" si="0"/>
        <v>1.0195742457246845E-2</v>
      </c>
      <c r="F21" s="39">
        <v>49.762752075919337</v>
      </c>
      <c r="G21" s="185">
        <v>58.194278903456492</v>
      </c>
      <c r="H21" s="185">
        <v>5.3635280095351607</v>
      </c>
      <c r="I21" s="34">
        <v>171</v>
      </c>
      <c r="J21" s="17"/>
      <c r="K21" s="36"/>
      <c r="L21" s="17"/>
      <c r="M21" s="31"/>
      <c r="N21" s="151"/>
      <c r="O21" s="339"/>
      <c r="P21" s="339"/>
      <c r="Q21" s="17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335"/>
    </row>
    <row r="22" spans="1:51" ht="15.4" customHeight="1" x14ac:dyDescent="0.2">
      <c r="A22" s="35" t="s">
        <v>584</v>
      </c>
      <c r="B22" s="36">
        <v>6825</v>
      </c>
      <c r="C22" s="31">
        <v>12.87</v>
      </c>
      <c r="D22" s="17">
        <v>6528</v>
      </c>
      <c r="E22" s="159">
        <f t="shared" si="0"/>
        <v>1.9832481156408645E-2</v>
      </c>
      <c r="F22" s="151">
        <v>44.878317063110131</v>
      </c>
      <c r="G22" s="186">
        <v>62.040441176470587</v>
      </c>
      <c r="H22" s="186">
        <v>3.7224264705882355</v>
      </c>
      <c r="I22" s="17">
        <v>297</v>
      </c>
      <c r="J22" s="17"/>
      <c r="K22" s="36"/>
      <c r="L22" s="17"/>
      <c r="M22" s="31"/>
      <c r="N22" s="151"/>
      <c r="O22" s="339"/>
      <c r="P22" s="339"/>
      <c r="Q22" s="17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335"/>
    </row>
    <row r="23" spans="1:51" ht="15.4" customHeight="1" x14ac:dyDescent="0.2">
      <c r="A23" s="33" t="s">
        <v>585</v>
      </c>
      <c r="B23" s="38">
        <v>11048</v>
      </c>
      <c r="C23" s="26">
        <v>12.47</v>
      </c>
      <c r="D23" s="34">
        <v>10307</v>
      </c>
      <c r="E23" s="158">
        <f t="shared" si="0"/>
        <v>3.1313324644470571E-2</v>
      </c>
      <c r="F23" s="39">
        <v>48.414674244915211</v>
      </c>
      <c r="G23" s="185">
        <v>59.066653730474435</v>
      </c>
      <c r="H23" s="185">
        <v>4.6764334918016885</v>
      </c>
      <c r="I23" s="34">
        <v>741</v>
      </c>
      <c r="J23" s="17"/>
      <c r="K23" s="36"/>
      <c r="L23" s="17"/>
      <c r="M23" s="31"/>
      <c r="N23" s="151"/>
      <c r="O23" s="339"/>
      <c r="P23" s="339"/>
      <c r="Q23" s="17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335"/>
    </row>
    <row r="24" spans="1:51" ht="15" customHeight="1" x14ac:dyDescent="0.2">
      <c r="A24" s="35" t="s">
        <v>441</v>
      </c>
      <c r="B24" s="36">
        <v>531</v>
      </c>
      <c r="C24" s="31">
        <v>11.72</v>
      </c>
      <c r="D24" s="17">
        <v>477</v>
      </c>
      <c r="E24" s="159">
        <f t="shared" si="0"/>
        <v>1.4491564815574331E-3</v>
      </c>
      <c r="F24" s="151" t="s">
        <v>305</v>
      </c>
      <c r="G24" s="151">
        <v>53.878406708595385</v>
      </c>
      <c r="H24" s="151">
        <v>5.0314465408805029</v>
      </c>
      <c r="I24" s="17">
        <v>54</v>
      </c>
      <c r="J24" s="17"/>
      <c r="K24" s="36"/>
      <c r="L24" s="17"/>
      <c r="M24" s="31"/>
      <c r="N24" s="151"/>
      <c r="O24" s="339"/>
      <c r="P24" s="339"/>
      <c r="Q24" s="17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335"/>
    </row>
    <row r="25" spans="1:51" x14ac:dyDescent="0.2">
      <c r="A25" s="27" t="s">
        <v>1271</v>
      </c>
      <c r="B25" s="14"/>
      <c r="C25" s="14"/>
      <c r="D25" s="14"/>
      <c r="E25" s="14"/>
      <c r="F25" s="21"/>
      <c r="G25" s="21"/>
      <c r="H25" s="21"/>
      <c r="I25" s="14"/>
      <c r="J25" s="17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335"/>
    </row>
    <row r="26" spans="1:51" x14ac:dyDescent="0.2">
      <c r="A26" s="27" t="s">
        <v>728</v>
      </c>
      <c r="B26" s="14"/>
      <c r="C26" s="14"/>
      <c r="D26" s="14"/>
      <c r="E26" s="14"/>
      <c r="F26" s="21"/>
      <c r="G26" s="21"/>
      <c r="H26" s="21"/>
      <c r="I26" s="14"/>
      <c r="J26" s="17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335"/>
    </row>
    <row r="27" spans="1:51" x14ac:dyDescent="0.2">
      <c r="A27" s="21"/>
      <c r="B27" s="14"/>
      <c r="C27" s="14"/>
      <c r="D27" s="14"/>
      <c r="E27" s="14"/>
      <c r="F27" s="21"/>
      <c r="G27" s="21"/>
      <c r="H27" s="21"/>
      <c r="I27" s="14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33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E18:E24" evalError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"/>
  <sheetViews>
    <sheetView workbookViewId="0"/>
  </sheetViews>
  <sheetFormatPr baseColWidth="10" defaultRowHeight="12.75" x14ac:dyDescent="0.2"/>
  <sheetData/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"/>
  <sheetViews>
    <sheetView workbookViewId="0"/>
  </sheetViews>
  <sheetFormatPr baseColWidth="10" defaultRowHeight="12.75" x14ac:dyDescent="0.2"/>
  <sheetData/>
  <phoneticPr fontId="7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"/>
  <sheetViews>
    <sheetView workbookViewId="0"/>
  </sheetViews>
  <sheetFormatPr baseColWidth="10" defaultRowHeight="12.75" x14ac:dyDescent="0.2"/>
  <sheetData/>
  <phoneticPr fontId="7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"/>
  <sheetViews>
    <sheetView workbookViewId="0"/>
  </sheetViews>
  <sheetFormatPr baseColWidth="10" defaultRowHeight="12.75" x14ac:dyDescent="0.2"/>
  <sheetData/>
  <phoneticPr fontId="7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:G9"/>
  <sheetViews>
    <sheetView workbookViewId="0"/>
  </sheetViews>
  <sheetFormatPr baseColWidth="10" defaultRowHeight="12.75" x14ac:dyDescent="0.2"/>
  <cols>
    <col min="1" max="1" width="18.7109375" style="21" customWidth="1"/>
    <col min="2" max="2" width="11.42578125" style="1" customWidth="1"/>
    <col min="3" max="3" width="13" style="1" bestFit="1" customWidth="1"/>
    <col min="4" max="4" width="12" style="1" customWidth="1"/>
    <col min="5" max="5" width="11.42578125" style="1" customWidth="1"/>
    <col min="6" max="6" width="12" style="1" customWidth="1"/>
    <col min="7" max="7" width="11.42578125" style="1" customWidth="1"/>
  </cols>
  <sheetData>
    <row r="1" spans="1:7" ht="15.75" customHeight="1" x14ac:dyDescent="0.25">
      <c r="A1" s="22" t="s">
        <v>1263</v>
      </c>
      <c r="B1" s="23"/>
      <c r="C1" s="14"/>
      <c r="D1" s="14"/>
      <c r="E1" s="14"/>
      <c r="F1" s="14"/>
      <c r="G1" s="14"/>
    </row>
    <row r="2" spans="1:7" x14ac:dyDescent="0.2">
      <c r="B2" s="14"/>
      <c r="C2" s="14"/>
      <c r="D2" s="14"/>
      <c r="E2" s="14"/>
      <c r="F2" s="14"/>
      <c r="G2" s="14"/>
    </row>
    <row r="3" spans="1:7" ht="37.5" customHeight="1" x14ac:dyDescent="0.2">
      <c r="A3" s="311"/>
      <c r="B3" s="311" t="s">
        <v>351</v>
      </c>
      <c r="C3" s="311" t="s">
        <v>370</v>
      </c>
      <c r="D3" s="311" t="s">
        <v>356</v>
      </c>
      <c r="E3" s="311" t="s">
        <v>370</v>
      </c>
      <c r="F3" s="311" t="s">
        <v>371</v>
      </c>
      <c r="G3" s="311" t="s">
        <v>370</v>
      </c>
    </row>
    <row r="4" spans="1:7" ht="15" customHeight="1" x14ac:dyDescent="0.2">
      <c r="A4" s="19" t="s">
        <v>570</v>
      </c>
      <c r="B4" s="253">
        <v>10626</v>
      </c>
      <c r="C4" s="254">
        <v>-0.10818296265211901</v>
      </c>
      <c r="D4" s="255">
        <v>3014</v>
      </c>
      <c r="E4" s="254">
        <v>0.14731633041492201</v>
      </c>
      <c r="F4" s="253">
        <v>1448</v>
      </c>
      <c r="G4" s="256">
        <v>0.16492357200321803</v>
      </c>
    </row>
    <row r="5" spans="1:7" ht="15" customHeight="1" x14ac:dyDescent="0.2">
      <c r="A5" s="33" t="s">
        <v>1264</v>
      </c>
      <c r="B5" s="155">
        <v>2351</v>
      </c>
      <c r="C5" s="258">
        <v>-8.6280606296152307E-2</v>
      </c>
      <c r="D5" s="155">
        <v>644</v>
      </c>
      <c r="E5" s="258">
        <v>3.04E-2</v>
      </c>
      <c r="F5" s="155">
        <v>392</v>
      </c>
      <c r="G5" s="258">
        <v>0.57429718875502012</v>
      </c>
    </row>
    <row r="6" spans="1:7" ht="15" customHeight="1" x14ac:dyDescent="0.2">
      <c r="A6" s="35" t="s">
        <v>1266</v>
      </c>
      <c r="B6" s="111">
        <v>3003</v>
      </c>
      <c r="C6" s="220">
        <v>0.97565789473684195</v>
      </c>
      <c r="D6" s="221">
        <v>783</v>
      </c>
      <c r="E6" s="220">
        <v>0.80831408775981495</v>
      </c>
      <c r="F6" s="111">
        <v>480</v>
      </c>
      <c r="G6" s="112">
        <v>1.553191489361702</v>
      </c>
    </row>
    <row r="7" spans="1:7" ht="15" customHeight="1" x14ac:dyDescent="0.2">
      <c r="A7" s="33" t="s">
        <v>1265</v>
      </c>
      <c r="B7" s="155">
        <v>2455</v>
      </c>
      <c r="C7" s="258">
        <v>-0.36200623700623702</v>
      </c>
      <c r="D7" s="155">
        <v>788</v>
      </c>
      <c r="E7" s="258">
        <v>-6.5243179122182707E-2</v>
      </c>
      <c r="F7" s="155">
        <v>293</v>
      </c>
      <c r="G7" s="258">
        <v>-0.1253731343283582</v>
      </c>
    </row>
    <row r="8" spans="1:7" ht="15" customHeight="1" x14ac:dyDescent="0.2">
      <c r="A8" s="35" t="s">
        <v>1267</v>
      </c>
      <c r="B8" s="111">
        <v>2817</v>
      </c>
      <c r="C8" s="220">
        <v>-0.291142425767489</v>
      </c>
      <c r="D8" s="221">
        <v>799</v>
      </c>
      <c r="E8" s="220">
        <v>0.10055096418732801</v>
      </c>
      <c r="F8" s="111">
        <v>283</v>
      </c>
      <c r="G8" s="112">
        <v>-0.39915074309978771</v>
      </c>
    </row>
    <row r="9" spans="1:7" x14ac:dyDescent="0.2">
      <c r="A9" s="27" t="s">
        <v>701</v>
      </c>
      <c r="B9" s="14"/>
      <c r="C9" s="14"/>
      <c r="D9" s="14"/>
      <c r="E9" s="14"/>
      <c r="F9" s="14"/>
      <c r="G9" s="14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N26"/>
  <sheetViews>
    <sheetView zoomScaleNormal="100" workbookViewId="0"/>
  </sheetViews>
  <sheetFormatPr baseColWidth="10" defaultRowHeight="12.75" x14ac:dyDescent="0.2"/>
  <cols>
    <col min="1" max="1" width="23.85546875" customWidth="1"/>
    <col min="2" max="6" width="10.7109375" customWidth="1"/>
    <col min="7" max="7" width="11.7109375" bestFit="1" customWidth="1"/>
    <col min="8" max="8" width="10.7109375" customWidth="1"/>
    <col min="9" max="9" width="12.42578125" customWidth="1"/>
    <col min="10" max="10" width="15" customWidth="1"/>
    <col min="11" max="11" width="10.7109375" customWidth="1"/>
  </cols>
  <sheetData>
    <row r="1" spans="1:14" ht="15.75" customHeight="1" x14ac:dyDescent="0.2">
      <c r="A1" s="22" t="s">
        <v>1254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</row>
    <row r="2" spans="1:14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3" spans="1:14" ht="37.5" customHeight="1" x14ac:dyDescent="0.2">
      <c r="A3" s="89"/>
      <c r="B3" s="311" t="s">
        <v>570</v>
      </c>
      <c r="C3" s="101" t="s">
        <v>351</v>
      </c>
      <c r="D3" s="101" t="s">
        <v>871</v>
      </c>
      <c r="E3" s="101" t="s">
        <v>353</v>
      </c>
      <c r="F3" s="101" t="s">
        <v>352</v>
      </c>
      <c r="G3" s="101" t="s">
        <v>356</v>
      </c>
      <c r="H3" s="101" t="s">
        <v>372</v>
      </c>
      <c r="I3" s="101" t="s">
        <v>361</v>
      </c>
      <c r="J3" s="101" t="s">
        <v>674</v>
      </c>
      <c r="K3" s="101" t="s">
        <v>373</v>
      </c>
      <c r="L3" s="21"/>
      <c r="M3" s="21"/>
      <c r="N3" s="21"/>
    </row>
    <row r="4" spans="1:14" ht="15" customHeight="1" x14ac:dyDescent="0.2">
      <c r="A4" s="153" t="s">
        <v>570</v>
      </c>
      <c r="B4" s="148">
        <f>SUM(C4:K4)</f>
        <v>513827</v>
      </c>
      <c r="C4" s="148">
        <v>362874</v>
      </c>
      <c r="D4" s="148">
        <v>24582</v>
      </c>
      <c r="E4" s="148">
        <v>24832</v>
      </c>
      <c r="F4" s="148">
        <v>1066</v>
      </c>
      <c r="G4" s="148">
        <v>68001</v>
      </c>
      <c r="H4" s="148">
        <v>3267</v>
      </c>
      <c r="I4" s="148">
        <v>20066</v>
      </c>
      <c r="J4" s="148">
        <v>6117</v>
      </c>
      <c r="K4" s="148">
        <v>3022</v>
      </c>
      <c r="L4" s="21"/>
      <c r="M4" s="21"/>
      <c r="N4" s="21"/>
    </row>
    <row r="5" spans="1:14" ht="15" customHeight="1" x14ac:dyDescent="0.2">
      <c r="A5" s="33" t="s">
        <v>627</v>
      </c>
      <c r="B5" s="34">
        <f t="shared" ref="B5:B16" si="0">SUM(C5:K5)</f>
        <v>286000</v>
      </c>
      <c r="C5" s="34">
        <v>191983</v>
      </c>
      <c r="D5" s="34">
        <v>5666</v>
      </c>
      <c r="E5" s="34">
        <v>794</v>
      </c>
      <c r="F5" s="34">
        <v>2</v>
      </c>
      <c r="G5" s="34">
        <v>67328</v>
      </c>
      <c r="H5" s="34">
        <v>0</v>
      </c>
      <c r="I5" s="34">
        <v>19509</v>
      </c>
      <c r="J5" s="34">
        <v>0</v>
      </c>
      <c r="K5" s="34">
        <v>718</v>
      </c>
      <c r="L5" s="21"/>
      <c r="M5" s="21"/>
      <c r="N5" s="21"/>
    </row>
    <row r="6" spans="1:14" ht="15" customHeight="1" x14ac:dyDescent="0.2">
      <c r="A6" s="35" t="s">
        <v>1256</v>
      </c>
      <c r="B6" s="24">
        <f t="shared" si="0"/>
        <v>218140</v>
      </c>
      <c r="C6" s="24">
        <v>168706</v>
      </c>
      <c r="D6" s="24">
        <v>18753</v>
      </c>
      <c r="E6" s="24">
        <v>23875</v>
      </c>
      <c r="F6" s="24">
        <v>990</v>
      </c>
      <c r="G6" s="24">
        <v>62</v>
      </c>
      <c r="H6" s="24">
        <v>3267</v>
      </c>
      <c r="I6" s="24">
        <v>337</v>
      </c>
      <c r="J6" s="24">
        <v>0</v>
      </c>
      <c r="K6" s="24">
        <v>2150</v>
      </c>
      <c r="L6" s="21"/>
      <c r="M6" s="21"/>
      <c r="N6" s="21"/>
    </row>
    <row r="7" spans="1:14" ht="15" customHeight="1" x14ac:dyDescent="0.2">
      <c r="A7" s="33" t="s">
        <v>603</v>
      </c>
      <c r="B7" s="34">
        <f t="shared" si="0"/>
        <v>1878</v>
      </c>
      <c r="C7" s="34">
        <v>848</v>
      </c>
      <c r="D7" s="34">
        <v>91</v>
      </c>
      <c r="E7" s="34">
        <v>70</v>
      </c>
      <c r="F7" s="34">
        <v>23</v>
      </c>
      <c r="G7" s="34">
        <v>571</v>
      </c>
      <c r="H7" s="34">
        <v>0</v>
      </c>
      <c r="I7" s="34">
        <v>217</v>
      </c>
      <c r="J7" s="34">
        <v>0</v>
      </c>
      <c r="K7" s="34">
        <v>58</v>
      </c>
      <c r="L7" s="21"/>
      <c r="M7" s="21"/>
      <c r="N7" s="21"/>
    </row>
    <row r="8" spans="1:14" ht="15" customHeight="1" x14ac:dyDescent="0.2">
      <c r="A8" s="35" t="s">
        <v>1257</v>
      </c>
      <c r="B8" s="24">
        <f t="shared" si="0"/>
        <v>14</v>
      </c>
      <c r="C8" s="24">
        <v>6</v>
      </c>
      <c r="D8" s="24">
        <v>0</v>
      </c>
      <c r="E8" s="24">
        <v>8</v>
      </c>
      <c r="F8" s="24">
        <v>0</v>
      </c>
      <c r="G8" s="24">
        <v>0</v>
      </c>
      <c r="H8" s="36">
        <v>0</v>
      </c>
      <c r="I8" s="24">
        <v>0</v>
      </c>
      <c r="J8" s="36">
        <v>0</v>
      </c>
      <c r="K8" s="24">
        <v>0</v>
      </c>
      <c r="L8" s="21"/>
      <c r="M8" s="21"/>
      <c r="N8" s="21"/>
    </row>
    <row r="9" spans="1:14" ht="15" customHeight="1" x14ac:dyDescent="0.2">
      <c r="A9" s="33" t="s">
        <v>1258</v>
      </c>
      <c r="B9" s="34">
        <f t="shared" si="0"/>
        <v>1</v>
      </c>
      <c r="C9" s="34">
        <v>1</v>
      </c>
      <c r="D9" s="34">
        <v>0</v>
      </c>
      <c r="E9" s="34">
        <v>0</v>
      </c>
      <c r="F9" s="34">
        <v>0</v>
      </c>
      <c r="G9" s="34">
        <v>0</v>
      </c>
      <c r="H9" s="38">
        <v>0</v>
      </c>
      <c r="I9" s="34">
        <v>0</v>
      </c>
      <c r="J9" s="38">
        <v>0</v>
      </c>
      <c r="K9" s="34">
        <v>0</v>
      </c>
      <c r="L9" s="21"/>
      <c r="M9" s="21"/>
      <c r="N9" s="21"/>
    </row>
    <row r="10" spans="1:14" ht="15" customHeight="1" x14ac:dyDescent="0.2">
      <c r="A10" s="35" t="s">
        <v>1259</v>
      </c>
      <c r="B10" s="24">
        <f t="shared" si="0"/>
        <v>1</v>
      </c>
      <c r="C10" s="24">
        <v>1</v>
      </c>
      <c r="D10" s="24">
        <v>0</v>
      </c>
      <c r="E10" s="24">
        <v>0</v>
      </c>
      <c r="F10" s="24">
        <v>0</v>
      </c>
      <c r="G10" s="24">
        <v>0</v>
      </c>
      <c r="H10" s="24">
        <v>0</v>
      </c>
      <c r="I10" s="24">
        <v>0</v>
      </c>
      <c r="J10" s="36">
        <v>0</v>
      </c>
      <c r="K10" s="24">
        <v>0</v>
      </c>
      <c r="L10" s="21"/>
      <c r="M10" s="21"/>
      <c r="N10" s="21"/>
    </row>
    <row r="11" spans="1:14" ht="15" customHeight="1" x14ac:dyDescent="0.2">
      <c r="A11" s="33" t="s">
        <v>1260</v>
      </c>
      <c r="B11" s="34">
        <f t="shared" si="0"/>
        <v>2</v>
      </c>
      <c r="C11" s="34">
        <v>2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  <c r="I11" s="34">
        <v>0</v>
      </c>
      <c r="J11" s="38">
        <v>0</v>
      </c>
      <c r="K11" s="34">
        <v>0</v>
      </c>
      <c r="L11" s="21"/>
      <c r="M11" s="21"/>
      <c r="N11" s="17"/>
    </row>
    <row r="12" spans="1:14" ht="15" customHeight="1" x14ac:dyDescent="0.2">
      <c r="A12" s="35" t="s">
        <v>762</v>
      </c>
      <c r="B12" s="24">
        <f t="shared" si="0"/>
        <v>262</v>
      </c>
      <c r="C12" s="24">
        <v>150</v>
      </c>
      <c r="D12" s="24">
        <v>18</v>
      </c>
      <c r="E12" s="24">
        <v>65</v>
      </c>
      <c r="F12" s="24">
        <v>28</v>
      </c>
      <c r="G12" s="24">
        <v>0</v>
      </c>
      <c r="H12" s="24">
        <v>0</v>
      </c>
      <c r="I12" s="24">
        <v>0</v>
      </c>
      <c r="J12" s="36">
        <v>0</v>
      </c>
      <c r="K12" s="24">
        <v>1</v>
      </c>
      <c r="L12" s="21"/>
      <c r="M12" s="21"/>
      <c r="N12" s="21"/>
    </row>
    <row r="13" spans="1:14" ht="15" customHeight="1" x14ac:dyDescent="0.2">
      <c r="A13" s="33" t="s">
        <v>1261</v>
      </c>
      <c r="B13" s="34">
        <f t="shared" si="0"/>
        <v>4</v>
      </c>
      <c r="C13" s="34">
        <v>3</v>
      </c>
      <c r="D13" s="34">
        <v>0</v>
      </c>
      <c r="E13" s="34">
        <v>1</v>
      </c>
      <c r="F13" s="34">
        <v>0</v>
      </c>
      <c r="G13" s="34">
        <v>0</v>
      </c>
      <c r="H13" s="34">
        <v>0</v>
      </c>
      <c r="I13" s="34">
        <v>0</v>
      </c>
      <c r="J13" s="38">
        <v>0</v>
      </c>
      <c r="K13" s="34">
        <v>0</v>
      </c>
      <c r="L13" s="21"/>
      <c r="M13" s="21"/>
      <c r="N13" s="21"/>
    </row>
    <row r="14" spans="1:14" ht="15" customHeight="1" x14ac:dyDescent="0.2">
      <c r="A14" s="35" t="s">
        <v>761</v>
      </c>
      <c r="B14" s="24">
        <f t="shared" si="0"/>
        <v>1198</v>
      </c>
      <c r="C14" s="24">
        <v>1122</v>
      </c>
      <c r="D14" s="24">
        <v>52</v>
      </c>
      <c r="E14" s="24">
        <v>17</v>
      </c>
      <c r="F14" s="24">
        <v>1</v>
      </c>
      <c r="G14" s="24">
        <v>1</v>
      </c>
      <c r="H14" s="36">
        <v>0</v>
      </c>
      <c r="I14" s="24">
        <v>0</v>
      </c>
      <c r="J14" s="24">
        <v>0</v>
      </c>
      <c r="K14" s="24">
        <v>5</v>
      </c>
      <c r="L14" s="21"/>
      <c r="M14" s="21"/>
      <c r="N14" s="21"/>
    </row>
    <row r="15" spans="1:14" ht="15" customHeight="1" x14ac:dyDescent="0.2">
      <c r="A15" s="33" t="s">
        <v>379</v>
      </c>
      <c r="B15" s="34">
        <f t="shared" si="0"/>
        <v>115</v>
      </c>
      <c r="C15" s="34">
        <v>48</v>
      </c>
      <c r="D15" s="34">
        <v>2</v>
      </c>
      <c r="E15" s="34">
        <v>1</v>
      </c>
      <c r="F15" s="34">
        <v>22</v>
      </c>
      <c r="G15" s="34">
        <v>37</v>
      </c>
      <c r="H15" s="38">
        <v>0</v>
      </c>
      <c r="I15" s="34">
        <v>0</v>
      </c>
      <c r="J15" s="34">
        <v>0</v>
      </c>
      <c r="K15" s="34">
        <v>5</v>
      </c>
      <c r="L15" s="21"/>
      <c r="M15" s="21"/>
      <c r="N15" s="21"/>
    </row>
    <row r="16" spans="1:14" ht="15" customHeight="1" x14ac:dyDescent="0.2">
      <c r="A16" s="35" t="s">
        <v>1262</v>
      </c>
      <c r="B16" s="24">
        <f t="shared" si="0"/>
        <v>6212</v>
      </c>
      <c r="C16" s="24">
        <v>4</v>
      </c>
      <c r="D16" s="24">
        <v>0</v>
      </c>
      <c r="E16" s="24">
        <v>1</v>
      </c>
      <c r="F16" s="24">
        <v>0</v>
      </c>
      <c r="G16" s="24">
        <v>2</v>
      </c>
      <c r="H16" s="36">
        <v>0</v>
      </c>
      <c r="I16" s="24">
        <v>3</v>
      </c>
      <c r="J16" s="24">
        <v>6117</v>
      </c>
      <c r="K16" s="24">
        <v>85</v>
      </c>
      <c r="L16" s="21"/>
      <c r="M16" s="21"/>
      <c r="N16" s="21"/>
    </row>
    <row r="17" spans="1:14" ht="12.75" customHeight="1" x14ac:dyDescent="0.2">
      <c r="A17" s="27" t="s">
        <v>876</v>
      </c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x14ac:dyDescent="0.2">
      <c r="A18" s="27" t="s">
        <v>874</v>
      </c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21"/>
      <c r="M19" s="21"/>
      <c r="N19" s="21"/>
    </row>
    <row r="20" spans="1:14" x14ac:dyDescent="0.2">
      <c r="A20" s="340"/>
      <c r="B20" s="340"/>
      <c r="C20" s="341"/>
      <c r="D20" s="340"/>
      <c r="E20" s="340"/>
      <c r="F20" s="340"/>
      <c r="G20" s="341"/>
      <c r="H20" s="341"/>
      <c r="I20" s="341"/>
      <c r="J20" s="341"/>
      <c r="K20" s="32"/>
      <c r="L20" s="21"/>
      <c r="M20" s="21"/>
      <c r="N20" s="21"/>
    </row>
    <row r="21" spans="1:14" x14ac:dyDescent="0.2">
      <c r="A21" s="342"/>
      <c r="B21" s="342"/>
      <c r="C21" s="342"/>
      <c r="D21" s="342"/>
      <c r="E21" s="342"/>
      <c r="F21" s="342"/>
      <c r="G21" s="342"/>
      <c r="H21" s="342"/>
      <c r="I21" s="342"/>
      <c r="J21" s="342"/>
      <c r="K21" s="32"/>
      <c r="L21" s="21"/>
      <c r="M21" s="21"/>
      <c r="N21" s="21"/>
    </row>
    <row r="22" spans="1:14" x14ac:dyDescent="0.2">
      <c r="A22" s="342"/>
      <c r="B22" s="342"/>
      <c r="C22" s="342"/>
      <c r="D22" s="342"/>
      <c r="E22" s="342"/>
      <c r="F22" s="342"/>
      <c r="G22" s="342"/>
      <c r="H22" s="342"/>
      <c r="I22" s="342"/>
      <c r="J22" s="342"/>
      <c r="K22" s="32"/>
      <c r="L22" s="21"/>
      <c r="M22" s="21"/>
      <c r="N22" s="21"/>
    </row>
    <row r="23" spans="1:14" x14ac:dyDescent="0.2">
      <c r="A23" s="342"/>
      <c r="B23" s="342"/>
      <c r="C23" s="342"/>
      <c r="D23" s="342"/>
      <c r="E23" s="342"/>
      <c r="F23" s="342"/>
      <c r="G23" s="342"/>
      <c r="H23" s="342"/>
      <c r="I23" s="342"/>
      <c r="J23" s="342"/>
      <c r="K23" s="32"/>
      <c r="L23" s="21"/>
      <c r="M23" s="21"/>
      <c r="N23" s="21"/>
    </row>
    <row r="24" spans="1:14" x14ac:dyDescent="0.2">
      <c r="A24" s="342"/>
      <c r="B24" s="342"/>
      <c r="C24" s="342"/>
      <c r="D24" s="342"/>
      <c r="E24" s="342"/>
      <c r="F24" s="342"/>
      <c r="G24" s="342"/>
      <c r="H24" s="342"/>
      <c r="I24" s="342"/>
      <c r="J24" s="342"/>
      <c r="K24" s="32"/>
      <c r="L24" s="21"/>
      <c r="M24" s="21"/>
      <c r="N24" s="21"/>
    </row>
    <row r="25" spans="1:14" x14ac:dyDescent="0.2">
      <c r="A25" s="342"/>
      <c r="B25" s="342"/>
      <c r="C25" s="342"/>
      <c r="D25" s="342"/>
      <c r="E25" s="342"/>
      <c r="F25" s="342"/>
      <c r="G25" s="342"/>
      <c r="H25" s="342"/>
      <c r="I25" s="342"/>
      <c r="J25" s="342"/>
      <c r="K25" s="32"/>
      <c r="L25" s="21"/>
      <c r="M25" s="21"/>
      <c r="N25" s="21"/>
    </row>
    <row r="26" spans="1:14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21"/>
      <c r="M26" s="21"/>
      <c r="N26" s="2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A1:N15"/>
  <sheetViews>
    <sheetView zoomScaleNormal="100" workbookViewId="0"/>
  </sheetViews>
  <sheetFormatPr baseColWidth="10" defaultColWidth="11.42578125" defaultRowHeight="12.75" x14ac:dyDescent="0.2"/>
  <cols>
    <col min="1" max="1" width="24.42578125" style="21" customWidth="1"/>
    <col min="2" max="14" width="10.85546875" style="21" customWidth="1"/>
    <col min="15" max="16384" width="11.42578125" style="21"/>
  </cols>
  <sheetData>
    <row r="1" spans="1:14" ht="15.75" customHeight="1" x14ac:dyDescent="0.2">
      <c r="A1" s="22" t="s">
        <v>1255</v>
      </c>
    </row>
    <row r="2" spans="1:14" ht="15.75" customHeight="1" x14ac:dyDescent="0.25">
      <c r="A2" s="23"/>
    </row>
    <row r="3" spans="1:14" ht="20.25" customHeight="1" x14ac:dyDescent="0.2">
      <c r="A3" s="89"/>
      <c r="B3" s="311" t="s">
        <v>570</v>
      </c>
      <c r="C3" s="311" t="s">
        <v>542</v>
      </c>
      <c r="D3" s="311" t="s">
        <v>543</v>
      </c>
      <c r="E3" s="311" t="s">
        <v>544</v>
      </c>
      <c r="F3" s="311" t="s">
        <v>601</v>
      </c>
      <c r="G3" s="311" t="s">
        <v>545</v>
      </c>
      <c r="H3" s="311" t="s">
        <v>546</v>
      </c>
      <c r="I3" s="311" t="s">
        <v>547</v>
      </c>
      <c r="J3" s="311" t="s">
        <v>548</v>
      </c>
      <c r="K3" s="311" t="s">
        <v>549</v>
      </c>
      <c r="L3" s="311" t="s">
        <v>602</v>
      </c>
      <c r="M3" s="311" t="s">
        <v>550</v>
      </c>
      <c r="N3" s="311" t="s">
        <v>551</v>
      </c>
    </row>
    <row r="4" spans="1:14" ht="15" customHeight="1" x14ac:dyDescent="0.2">
      <c r="A4" s="19" t="s">
        <v>597</v>
      </c>
      <c r="B4" s="192">
        <f>SUM(B5:B14)</f>
        <v>13532</v>
      </c>
      <c r="C4" s="192">
        <f>SUM(C5:C14)</f>
        <v>834</v>
      </c>
      <c r="D4" s="192">
        <f>SUM(D5:D14)</f>
        <v>985</v>
      </c>
      <c r="E4" s="192">
        <f t="shared" ref="E4:N4" si="0">SUM(E5:E14)</f>
        <v>1151</v>
      </c>
      <c r="F4" s="192">
        <f t="shared" si="0"/>
        <v>1028</v>
      </c>
      <c r="G4" s="192">
        <f t="shared" si="0"/>
        <v>1103</v>
      </c>
      <c r="H4" s="192">
        <f t="shared" si="0"/>
        <v>1172</v>
      </c>
      <c r="I4" s="192">
        <f t="shared" si="0"/>
        <v>1139</v>
      </c>
      <c r="J4" s="192">
        <f t="shared" si="0"/>
        <v>994</v>
      </c>
      <c r="K4" s="192">
        <f t="shared" si="0"/>
        <v>1293</v>
      </c>
      <c r="L4" s="192">
        <f t="shared" si="0"/>
        <v>1120</v>
      </c>
      <c r="M4" s="192">
        <f t="shared" si="0"/>
        <v>1161</v>
      </c>
      <c r="N4" s="192">
        <f t="shared" si="0"/>
        <v>1552</v>
      </c>
    </row>
    <row r="5" spans="1:14" ht="15" customHeight="1" x14ac:dyDescent="0.2">
      <c r="A5" s="41" t="s">
        <v>351</v>
      </c>
      <c r="B5" s="155">
        <v>10271</v>
      </c>
      <c r="C5" s="155">
        <v>643</v>
      </c>
      <c r="D5" s="155">
        <v>732</v>
      </c>
      <c r="E5" s="155">
        <v>876</v>
      </c>
      <c r="F5" s="155">
        <v>705</v>
      </c>
      <c r="G5" s="155">
        <v>842</v>
      </c>
      <c r="H5" s="155">
        <v>910</v>
      </c>
      <c r="I5" s="155">
        <v>899</v>
      </c>
      <c r="J5" s="155">
        <v>789</v>
      </c>
      <c r="K5" s="155">
        <v>996</v>
      </c>
      <c r="L5" s="155">
        <v>848</v>
      </c>
      <c r="M5" s="155">
        <v>880</v>
      </c>
      <c r="N5" s="155">
        <v>1151</v>
      </c>
    </row>
    <row r="6" spans="1:14" ht="15" customHeight="1" x14ac:dyDescent="0.2">
      <c r="A6" s="172" t="s">
        <v>871</v>
      </c>
      <c r="B6" s="174">
        <v>467</v>
      </c>
      <c r="C6" s="174">
        <v>30</v>
      </c>
      <c r="D6" s="174">
        <v>36</v>
      </c>
      <c r="E6" s="174">
        <v>47</v>
      </c>
      <c r="F6" s="174">
        <v>23</v>
      </c>
      <c r="G6" s="174">
        <v>40</v>
      </c>
      <c r="H6" s="174">
        <v>43</v>
      </c>
      <c r="I6" s="174">
        <v>42</v>
      </c>
      <c r="J6" s="174">
        <v>48</v>
      </c>
      <c r="K6" s="174">
        <v>42</v>
      </c>
      <c r="L6" s="174">
        <v>29</v>
      </c>
      <c r="M6" s="174">
        <v>42</v>
      </c>
      <c r="N6" s="174">
        <v>45</v>
      </c>
    </row>
    <row r="7" spans="1:14" ht="15" customHeight="1" x14ac:dyDescent="0.2">
      <c r="A7" s="41" t="s">
        <v>872</v>
      </c>
      <c r="B7" s="155">
        <v>795</v>
      </c>
      <c r="C7" s="155">
        <v>60</v>
      </c>
      <c r="D7" s="155">
        <v>56</v>
      </c>
      <c r="E7" s="155">
        <v>72</v>
      </c>
      <c r="F7" s="155">
        <v>61</v>
      </c>
      <c r="G7" s="155">
        <v>70</v>
      </c>
      <c r="H7" s="155">
        <v>68</v>
      </c>
      <c r="I7" s="155">
        <v>69</v>
      </c>
      <c r="J7" s="155">
        <v>42</v>
      </c>
      <c r="K7" s="155">
        <v>66</v>
      </c>
      <c r="L7" s="155">
        <v>71</v>
      </c>
      <c r="M7" s="155">
        <v>71</v>
      </c>
      <c r="N7" s="155">
        <v>89</v>
      </c>
    </row>
    <row r="8" spans="1:14" ht="15" customHeight="1" x14ac:dyDescent="0.2">
      <c r="A8" s="172" t="s">
        <v>873</v>
      </c>
      <c r="B8" s="174">
        <v>86</v>
      </c>
      <c r="C8" s="174">
        <v>3</v>
      </c>
      <c r="D8" s="174">
        <v>12</v>
      </c>
      <c r="E8" s="174">
        <v>7</v>
      </c>
      <c r="F8" s="174">
        <v>3</v>
      </c>
      <c r="G8" s="174">
        <v>5</v>
      </c>
      <c r="H8" s="174">
        <v>3</v>
      </c>
      <c r="I8" s="174">
        <v>10</v>
      </c>
      <c r="J8" s="174">
        <v>3</v>
      </c>
      <c r="K8" s="174">
        <v>3</v>
      </c>
      <c r="L8" s="174">
        <v>10</v>
      </c>
      <c r="M8" s="174">
        <v>12</v>
      </c>
      <c r="N8" s="174">
        <v>15</v>
      </c>
    </row>
    <row r="9" spans="1:14" ht="15" customHeight="1" x14ac:dyDescent="0.2">
      <c r="A9" s="41" t="s">
        <v>352</v>
      </c>
      <c r="B9" s="155">
        <v>143</v>
      </c>
      <c r="C9" s="155">
        <v>17</v>
      </c>
      <c r="D9" s="155">
        <v>32</v>
      </c>
      <c r="E9" s="155">
        <v>11</v>
      </c>
      <c r="F9" s="155">
        <v>30</v>
      </c>
      <c r="G9" s="155">
        <v>3</v>
      </c>
      <c r="H9" s="155">
        <v>19</v>
      </c>
      <c r="I9" s="155">
        <v>2</v>
      </c>
      <c r="J9" s="155">
        <v>1</v>
      </c>
      <c r="K9" s="155">
        <v>0</v>
      </c>
      <c r="L9" s="155">
        <v>14</v>
      </c>
      <c r="M9" s="155">
        <v>12</v>
      </c>
      <c r="N9" s="155">
        <v>2</v>
      </c>
    </row>
    <row r="10" spans="1:14" ht="15" customHeight="1" x14ac:dyDescent="0.2">
      <c r="A10" s="172" t="s">
        <v>356</v>
      </c>
      <c r="B10" s="174">
        <v>737</v>
      </c>
      <c r="C10" s="174">
        <v>32</v>
      </c>
      <c r="D10" s="174">
        <v>43</v>
      </c>
      <c r="E10" s="174">
        <v>65</v>
      </c>
      <c r="F10" s="174">
        <v>55</v>
      </c>
      <c r="G10" s="174">
        <v>63</v>
      </c>
      <c r="H10" s="174">
        <v>59</v>
      </c>
      <c r="I10" s="174">
        <v>48</v>
      </c>
      <c r="J10" s="174">
        <v>50</v>
      </c>
      <c r="K10" s="174">
        <v>75</v>
      </c>
      <c r="L10" s="174">
        <v>56</v>
      </c>
      <c r="M10" s="174">
        <v>66</v>
      </c>
      <c r="N10" s="174">
        <v>125</v>
      </c>
    </row>
    <row r="11" spans="1:14" ht="15" customHeight="1" x14ac:dyDescent="0.2">
      <c r="A11" s="41" t="s">
        <v>372</v>
      </c>
      <c r="B11" s="155">
        <v>178</v>
      </c>
      <c r="C11" s="155">
        <v>10</v>
      </c>
      <c r="D11" s="155">
        <v>22</v>
      </c>
      <c r="E11" s="155">
        <v>11</v>
      </c>
      <c r="F11" s="155">
        <v>24</v>
      </c>
      <c r="G11" s="155">
        <v>13</v>
      </c>
      <c r="H11" s="155">
        <v>13</v>
      </c>
      <c r="I11" s="155">
        <v>17</v>
      </c>
      <c r="J11" s="155">
        <v>13</v>
      </c>
      <c r="K11" s="155">
        <v>15</v>
      </c>
      <c r="L11" s="155">
        <v>11</v>
      </c>
      <c r="M11" s="155">
        <v>14</v>
      </c>
      <c r="N11" s="155">
        <v>15</v>
      </c>
    </row>
    <row r="12" spans="1:14" ht="15" customHeight="1" x14ac:dyDescent="0.2">
      <c r="A12" s="172" t="s">
        <v>361</v>
      </c>
      <c r="B12" s="174">
        <v>725</v>
      </c>
      <c r="C12" s="174">
        <v>37</v>
      </c>
      <c r="D12" s="174">
        <v>45</v>
      </c>
      <c r="E12" s="174">
        <v>55</v>
      </c>
      <c r="F12" s="174">
        <v>118</v>
      </c>
      <c r="G12" s="174">
        <v>62</v>
      </c>
      <c r="H12" s="174">
        <v>44</v>
      </c>
      <c r="I12" s="174">
        <v>48</v>
      </c>
      <c r="J12" s="174">
        <v>39</v>
      </c>
      <c r="K12" s="174">
        <v>60</v>
      </c>
      <c r="L12" s="174">
        <v>70</v>
      </c>
      <c r="M12" s="174">
        <v>55</v>
      </c>
      <c r="N12" s="174">
        <v>92</v>
      </c>
    </row>
    <row r="13" spans="1:14" ht="15" customHeight="1" x14ac:dyDescent="0.2">
      <c r="A13" s="41" t="s">
        <v>674</v>
      </c>
      <c r="B13" s="155">
        <v>78</v>
      </c>
      <c r="C13" s="155">
        <v>2</v>
      </c>
      <c r="D13" s="155">
        <v>2</v>
      </c>
      <c r="E13" s="155">
        <v>5</v>
      </c>
      <c r="F13" s="155">
        <v>6</v>
      </c>
      <c r="G13" s="155">
        <v>4</v>
      </c>
      <c r="H13" s="155">
        <v>11</v>
      </c>
      <c r="I13" s="155">
        <v>2</v>
      </c>
      <c r="J13" s="155">
        <v>7</v>
      </c>
      <c r="K13" s="155">
        <v>14</v>
      </c>
      <c r="L13" s="155">
        <v>8</v>
      </c>
      <c r="M13" s="155">
        <v>7</v>
      </c>
      <c r="N13" s="155">
        <v>10</v>
      </c>
    </row>
    <row r="14" spans="1:14" ht="15" customHeight="1" x14ac:dyDescent="0.2">
      <c r="A14" s="172" t="s">
        <v>708</v>
      </c>
      <c r="B14" s="174">
        <v>52</v>
      </c>
      <c r="C14" s="174">
        <v>0</v>
      </c>
      <c r="D14" s="174">
        <v>5</v>
      </c>
      <c r="E14" s="174">
        <v>2</v>
      </c>
      <c r="F14" s="174">
        <v>3</v>
      </c>
      <c r="G14" s="174">
        <v>1</v>
      </c>
      <c r="H14" s="174">
        <v>2</v>
      </c>
      <c r="I14" s="174">
        <v>2</v>
      </c>
      <c r="J14" s="174">
        <v>2</v>
      </c>
      <c r="K14" s="174">
        <v>22</v>
      </c>
      <c r="L14" s="174">
        <v>3</v>
      </c>
      <c r="M14" s="174">
        <v>2</v>
      </c>
      <c r="N14" s="174">
        <v>8</v>
      </c>
    </row>
    <row r="15" spans="1:14" ht="12.75" customHeight="1" x14ac:dyDescent="0.2">
      <c r="A15" s="27" t="s">
        <v>874</v>
      </c>
    </row>
  </sheetData>
  <phoneticPr fontId="0" type="noConversion"/>
  <pageMargins left="0.39370078740157477" right="0.39370078740157477" top="0.59055118110236215" bottom="0.59055118110236215" header="0" footer="0"/>
  <pageSetup paperSize="9" scale="5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G70"/>
  <sheetViews>
    <sheetView workbookViewId="0"/>
  </sheetViews>
  <sheetFormatPr baseColWidth="10" defaultRowHeight="12.75" x14ac:dyDescent="0.2"/>
  <cols>
    <col min="1" max="1" width="17.7109375" customWidth="1"/>
    <col min="2" max="7" width="10" customWidth="1"/>
  </cols>
  <sheetData>
    <row r="1" spans="1:7" ht="15.75" customHeight="1" x14ac:dyDescent="0.2">
      <c r="A1" s="22" t="s">
        <v>1250</v>
      </c>
      <c r="B1" s="21"/>
      <c r="C1" s="21"/>
      <c r="D1" s="21"/>
      <c r="E1" s="21"/>
      <c r="F1" s="21"/>
      <c r="G1" s="21"/>
    </row>
    <row r="2" spans="1:7" x14ac:dyDescent="0.2">
      <c r="A2" s="21"/>
      <c r="B2" s="21"/>
      <c r="C2" s="21"/>
      <c r="D2" s="21"/>
      <c r="E2" s="21"/>
      <c r="F2" s="21"/>
      <c r="G2" s="21"/>
    </row>
    <row r="3" spans="1:7" ht="18.75" customHeight="1" x14ac:dyDescent="0.2">
      <c r="A3" s="89"/>
      <c r="B3" s="311">
        <v>2018</v>
      </c>
      <c r="C3" s="311" t="s">
        <v>569</v>
      </c>
      <c r="D3" s="311">
        <v>2019</v>
      </c>
      <c r="E3" s="311" t="s">
        <v>569</v>
      </c>
      <c r="F3" s="311">
        <v>2020</v>
      </c>
      <c r="G3" s="311" t="s">
        <v>569</v>
      </c>
    </row>
    <row r="4" spans="1:7" ht="15" customHeight="1" x14ac:dyDescent="0.2">
      <c r="A4" s="153" t="s">
        <v>570</v>
      </c>
      <c r="B4" s="24">
        <v>451500</v>
      </c>
      <c r="C4" s="168">
        <f>100*B4/B$4</f>
        <v>100</v>
      </c>
      <c r="D4" s="24">
        <v>457181</v>
      </c>
      <c r="E4" s="168">
        <f>100*D4/D$4</f>
        <v>100</v>
      </c>
      <c r="F4" s="24">
        <v>453335</v>
      </c>
      <c r="G4" s="168">
        <f>100*F4/F$4</f>
        <v>100</v>
      </c>
    </row>
    <row r="5" spans="1:7" s="11" customFormat="1" ht="15" customHeight="1" x14ac:dyDescent="0.2">
      <c r="A5" s="155" t="s">
        <v>1170</v>
      </c>
      <c r="B5" s="155"/>
      <c r="C5" s="155"/>
      <c r="D5" s="155"/>
      <c r="E5" s="155"/>
      <c r="F5" s="155"/>
      <c r="G5" s="155"/>
    </row>
    <row r="6" spans="1:7" ht="15" customHeight="1" x14ac:dyDescent="0.2">
      <c r="A6" s="35" t="s">
        <v>875</v>
      </c>
      <c r="B6" s="24">
        <v>259470</v>
      </c>
      <c r="C6" s="168">
        <f t="shared" ref="C6:C22" si="0">100*B6/B$4</f>
        <v>57.46843853820598</v>
      </c>
      <c r="D6" s="24">
        <v>261140</v>
      </c>
      <c r="E6" s="168">
        <f t="shared" ref="E6" si="1">100*D6/D$4</f>
        <v>57.119609082617167</v>
      </c>
      <c r="F6" s="24">
        <v>258405</v>
      </c>
      <c r="G6" s="168">
        <f t="shared" ref="G6:G7" si="2">100*F6/F$4</f>
        <v>57.000893379068458</v>
      </c>
    </row>
    <row r="7" spans="1:7" s="11" customFormat="1" ht="15" customHeight="1" x14ac:dyDescent="0.2">
      <c r="A7" s="41" t="s">
        <v>410</v>
      </c>
      <c r="B7" s="155">
        <v>192030</v>
      </c>
      <c r="C7" s="234">
        <f t="shared" si="0"/>
        <v>42.53156146179402</v>
      </c>
      <c r="D7" s="155">
        <v>196041</v>
      </c>
      <c r="E7" s="234">
        <f t="shared" ref="E7" si="3">100*D7/D$4</f>
        <v>42.880390917382833</v>
      </c>
      <c r="F7" s="155">
        <v>194930</v>
      </c>
      <c r="G7" s="234">
        <f t="shared" si="2"/>
        <v>42.999106620931542</v>
      </c>
    </row>
    <row r="8" spans="1:7" s="11" customFormat="1" ht="15" customHeight="1" x14ac:dyDescent="0.2">
      <c r="A8" s="257" t="s">
        <v>1200</v>
      </c>
      <c r="B8" s="24"/>
      <c r="C8" s="24"/>
      <c r="D8" s="24"/>
      <c r="E8" s="24"/>
      <c r="F8" s="24"/>
      <c r="G8" s="24"/>
    </row>
    <row r="9" spans="1:7" ht="15" customHeight="1" x14ac:dyDescent="0.2">
      <c r="A9" s="41" t="s">
        <v>1201</v>
      </c>
      <c r="B9" s="155">
        <v>257</v>
      </c>
      <c r="C9" s="234">
        <f t="shared" si="0"/>
        <v>5.6921373200442965E-2</v>
      </c>
      <c r="D9" s="155">
        <v>279</v>
      </c>
      <c r="E9" s="234">
        <f t="shared" ref="E9" si="4">100*D9/D$4</f>
        <v>6.1026158129931035E-2</v>
      </c>
      <c r="F9" s="155">
        <v>262</v>
      </c>
      <c r="G9" s="234">
        <f t="shared" ref="G9:G28" si="5">100*F9/F$4</f>
        <v>5.7793905169466288E-2</v>
      </c>
    </row>
    <row r="10" spans="1:7" s="11" customFormat="1" ht="15" customHeight="1" x14ac:dyDescent="0.2">
      <c r="A10" s="35" t="s">
        <v>1202</v>
      </c>
      <c r="B10" s="24">
        <v>6606</v>
      </c>
      <c r="C10" s="168">
        <f t="shared" si="0"/>
        <v>1.4631229235880399</v>
      </c>
      <c r="D10" s="24">
        <v>6876</v>
      </c>
      <c r="E10" s="168">
        <f t="shared" ref="E10" si="6">100*D10/D$4</f>
        <v>1.5039995100408809</v>
      </c>
      <c r="F10" s="24">
        <v>6141</v>
      </c>
      <c r="G10" s="168">
        <f t="shared" si="5"/>
        <v>1.3546273726934828</v>
      </c>
    </row>
    <row r="11" spans="1:7" s="11" customFormat="1" ht="15" customHeight="1" x14ac:dyDescent="0.2">
      <c r="A11" s="41" t="s">
        <v>1203</v>
      </c>
      <c r="B11" s="155">
        <v>18531</v>
      </c>
      <c r="C11" s="234">
        <f t="shared" si="0"/>
        <v>4.1043189368770765</v>
      </c>
      <c r="D11" s="155">
        <v>18575</v>
      </c>
      <c r="E11" s="234">
        <f t="shared" ref="E11" si="7">100*D11/D$4</f>
        <v>4.062942248256161</v>
      </c>
      <c r="F11" s="155">
        <v>18432</v>
      </c>
      <c r="G11" s="234">
        <f t="shared" si="5"/>
        <v>4.0658674048992465</v>
      </c>
    </row>
    <row r="12" spans="1:7" ht="15" customHeight="1" x14ac:dyDescent="0.2">
      <c r="A12" s="35" t="s">
        <v>1204</v>
      </c>
      <c r="B12" s="24">
        <v>30338</v>
      </c>
      <c r="C12" s="168">
        <f t="shared" si="0"/>
        <v>6.7193798449612405</v>
      </c>
      <c r="D12" s="24">
        <v>30402</v>
      </c>
      <c r="E12" s="168">
        <f t="shared" ref="E12" si="8">100*D12/D$4</f>
        <v>6.6498826504163562</v>
      </c>
      <c r="F12" s="24">
        <v>29985</v>
      </c>
      <c r="G12" s="168">
        <f t="shared" si="5"/>
        <v>6.6143139179635373</v>
      </c>
    </row>
    <row r="13" spans="1:7" s="11" customFormat="1" ht="15" customHeight="1" x14ac:dyDescent="0.2">
      <c r="A13" s="41" t="s">
        <v>1205</v>
      </c>
      <c r="B13" s="155">
        <v>36135</v>
      </c>
      <c r="C13" s="234">
        <f t="shared" si="0"/>
        <v>8.0033222591362119</v>
      </c>
      <c r="D13" s="155">
        <v>35564</v>
      </c>
      <c r="E13" s="234">
        <f t="shared" ref="E13" si="9">100*D13/D$4</f>
        <v>7.7789759416948652</v>
      </c>
      <c r="F13" s="155">
        <v>34958</v>
      </c>
      <c r="G13" s="234">
        <f t="shared" si="5"/>
        <v>7.7112951790618416</v>
      </c>
    </row>
    <row r="14" spans="1:7" s="11" customFormat="1" ht="15" customHeight="1" x14ac:dyDescent="0.2">
      <c r="A14" s="35" t="s">
        <v>1206</v>
      </c>
      <c r="B14" s="24">
        <v>45547</v>
      </c>
      <c r="C14" s="168">
        <f t="shared" si="0"/>
        <v>10.087929125138427</v>
      </c>
      <c r="D14" s="24">
        <v>44129</v>
      </c>
      <c r="E14" s="168">
        <f t="shared" ref="E14" si="10">100*D14/D$4</f>
        <v>9.6524133767588776</v>
      </c>
      <c r="F14" s="24">
        <v>41945</v>
      </c>
      <c r="G14" s="168">
        <f t="shared" si="5"/>
        <v>9.2525395127223788</v>
      </c>
    </row>
    <row r="15" spans="1:7" ht="15" customHeight="1" x14ac:dyDescent="0.2">
      <c r="A15" s="41" t="s">
        <v>1207</v>
      </c>
      <c r="B15" s="155">
        <v>54703</v>
      </c>
      <c r="C15" s="234">
        <f t="shared" si="0"/>
        <v>12.115836101882614</v>
      </c>
      <c r="D15" s="155">
        <v>53955</v>
      </c>
      <c r="E15" s="234">
        <f t="shared" ref="E15" si="11">100*D15/D$4</f>
        <v>11.80167154803021</v>
      </c>
      <c r="F15" s="155">
        <v>51987</v>
      </c>
      <c r="G15" s="234">
        <f t="shared" si="5"/>
        <v>11.467678427652839</v>
      </c>
    </row>
    <row r="16" spans="1:7" s="11" customFormat="1" ht="15" customHeight="1" x14ac:dyDescent="0.2">
      <c r="A16" s="35" t="s">
        <v>1208</v>
      </c>
      <c r="B16" s="24">
        <v>53212</v>
      </c>
      <c r="C16" s="168">
        <f t="shared" si="0"/>
        <v>11.785603543743079</v>
      </c>
      <c r="D16" s="24">
        <v>54347</v>
      </c>
      <c r="E16" s="168">
        <f t="shared" ref="E16" si="12">100*D16/D$4</f>
        <v>11.887414393861512</v>
      </c>
      <c r="F16" s="24">
        <v>54654</v>
      </c>
      <c r="G16" s="168">
        <f t="shared" si="5"/>
        <v>12.055985088290116</v>
      </c>
    </row>
    <row r="17" spans="1:7" s="11" customFormat="1" ht="15" customHeight="1" x14ac:dyDescent="0.2">
      <c r="A17" s="41" t="s">
        <v>1209</v>
      </c>
      <c r="B17" s="155">
        <v>50508</v>
      </c>
      <c r="C17" s="234">
        <f t="shared" si="0"/>
        <v>11.18671096345515</v>
      </c>
      <c r="D17" s="155">
        <v>51283</v>
      </c>
      <c r="E17" s="234">
        <f t="shared" ref="E17" si="13">100*D17/D$4</f>
        <v>11.217220313180119</v>
      </c>
      <c r="F17" s="155">
        <v>50958</v>
      </c>
      <c r="G17" s="234">
        <f t="shared" si="5"/>
        <v>11.240693968036883</v>
      </c>
    </row>
    <row r="18" spans="1:7" s="11" customFormat="1" ht="15" customHeight="1" x14ac:dyDescent="0.2">
      <c r="A18" s="35" t="s">
        <v>1210</v>
      </c>
      <c r="B18" s="24">
        <v>45084</v>
      </c>
      <c r="C18" s="168">
        <f t="shared" si="0"/>
        <v>9.9853820598006653</v>
      </c>
      <c r="D18" s="24">
        <v>46335</v>
      </c>
      <c r="E18" s="168">
        <f t="shared" ref="E18" si="14">100*D18/D$4</f>
        <v>10.134935616309514</v>
      </c>
      <c r="F18" s="24">
        <v>46867</v>
      </c>
      <c r="G18" s="168">
        <f t="shared" si="5"/>
        <v>10.338270815180827</v>
      </c>
    </row>
    <row r="19" spans="1:7" ht="15" customHeight="1" x14ac:dyDescent="0.2">
      <c r="A19" s="41" t="s">
        <v>1211</v>
      </c>
      <c r="B19" s="155">
        <v>36983</v>
      </c>
      <c r="C19" s="234">
        <f t="shared" si="0"/>
        <v>8.1911406423034325</v>
      </c>
      <c r="D19" s="155">
        <v>39024</v>
      </c>
      <c r="E19" s="234">
        <f t="shared" ref="E19" si="15">100*D19/D$4</f>
        <v>8.5357877952058381</v>
      </c>
      <c r="F19" s="155">
        <v>39537</v>
      </c>
      <c r="G19" s="234">
        <f t="shared" si="5"/>
        <v>8.7213649949816361</v>
      </c>
    </row>
    <row r="20" spans="1:7" s="11" customFormat="1" ht="15" customHeight="1" x14ac:dyDescent="0.2">
      <c r="A20" s="35" t="s">
        <v>1212</v>
      </c>
      <c r="B20" s="24">
        <v>30350</v>
      </c>
      <c r="C20" s="168">
        <f t="shared" si="0"/>
        <v>6.7220376522702106</v>
      </c>
      <c r="D20" s="24">
        <v>30569</v>
      </c>
      <c r="E20" s="168">
        <f t="shared" ref="E20" si="16">100*D20/D$4</f>
        <v>6.686410852594487</v>
      </c>
      <c r="F20" s="24">
        <v>30508</v>
      </c>
      <c r="G20" s="168">
        <f t="shared" si="5"/>
        <v>6.7296811408781583</v>
      </c>
    </row>
    <row r="21" spans="1:7" s="11" customFormat="1" ht="15" customHeight="1" x14ac:dyDescent="0.2">
      <c r="A21" s="41" t="s">
        <v>1213</v>
      </c>
      <c r="B21" s="155">
        <v>21083</v>
      </c>
      <c r="C21" s="234">
        <f t="shared" si="0"/>
        <v>4.6695459579180509</v>
      </c>
      <c r="D21" s="155">
        <v>22275</v>
      </c>
      <c r="E21" s="234">
        <f t="shared" ref="E21" si="17">100*D21/D$4</f>
        <v>4.8722497216638487</v>
      </c>
      <c r="F21" s="155">
        <v>22756</v>
      </c>
      <c r="G21" s="234">
        <f t="shared" si="5"/>
        <v>5.0196874276197514</v>
      </c>
    </row>
    <row r="22" spans="1:7" ht="15" customHeight="1" x14ac:dyDescent="0.2">
      <c r="A22" s="35" t="s">
        <v>1214</v>
      </c>
      <c r="B22" s="24">
        <v>22163</v>
      </c>
      <c r="C22" s="168">
        <f t="shared" si="0"/>
        <v>4.9087486157253597</v>
      </c>
      <c r="D22" s="24">
        <v>23568</v>
      </c>
      <c r="E22" s="168">
        <f t="shared" ref="E22:E64" si="18">100*D22/D$4</f>
        <v>5.1550698738573999</v>
      </c>
      <c r="F22" s="24">
        <v>24345</v>
      </c>
      <c r="G22" s="168">
        <f t="shared" si="5"/>
        <v>5.3702008448498351</v>
      </c>
    </row>
    <row r="23" spans="1:7" s="11" customFormat="1" ht="15" customHeight="1" x14ac:dyDescent="0.2">
      <c r="A23" s="155" t="s">
        <v>1215</v>
      </c>
      <c r="B23" s="155"/>
      <c r="C23" s="155"/>
      <c r="D23" s="155"/>
      <c r="E23" s="155"/>
      <c r="F23" s="155"/>
      <c r="G23" s="155"/>
    </row>
    <row r="24" spans="1:7" s="11" customFormat="1" ht="15" customHeight="1" x14ac:dyDescent="0.2">
      <c r="A24" s="35" t="s">
        <v>1216</v>
      </c>
      <c r="B24" s="24">
        <v>275725</v>
      </c>
      <c r="C24" s="168">
        <f t="shared" ref="C24" si="19">100*B24/B$4</f>
        <v>61.068660022148393</v>
      </c>
      <c r="D24" s="24">
        <v>272680</v>
      </c>
      <c r="E24" s="168">
        <f t="shared" si="18"/>
        <v>59.643773472650878</v>
      </c>
      <c r="F24" s="24">
        <v>262807</v>
      </c>
      <c r="G24" s="168">
        <f t="shared" si="5"/>
        <v>57.971919220885219</v>
      </c>
    </row>
    <row r="25" spans="1:7" ht="15" customHeight="1" x14ac:dyDescent="0.2">
      <c r="A25" s="41" t="s">
        <v>1217</v>
      </c>
      <c r="B25" s="155">
        <v>36896</v>
      </c>
      <c r="C25" s="234">
        <f t="shared" ref="C25" si="20">100*B25/B$4</f>
        <v>8.1718715393134005</v>
      </c>
      <c r="D25" s="155">
        <v>36845</v>
      </c>
      <c r="E25" s="234">
        <f t="shared" si="18"/>
        <v>8.0591713128935805</v>
      </c>
      <c r="F25" s="155">
        <v>36487</v>
      </c>
      <c r="G25" s="234">
        <f t="shared" si="5"/>
        <v>8.0485733508332693</v>
      </c>
    </row>
    <row r="26" spans="1:7" s="11" customFormat="1" ht="15" customHeight="1" x14ac:dyDescent="0.2">
      <c r="A26" s="35" t="s">
        <v>1218</v>
      </c>
      <c r="B26" s="24">
        <v>57249</v>
      </c>
      <c r="C26" s="168">
        <f t="shared" ref="C26" si="21">100*B26/B$4</f>
        <v>12.679734219269102</v>
      </c>
      <c r="D26" s="24">
        <v>57218</v>
      </c>
      <c r="E26" s="168">
        <f t="shared" si="18"/>
        <v>12.515393246875965</v>
      </c>
      <c r="F26" s="24">
        <v>57365</v>
      </c>
      <c r="G26" s="168">
        <f t="shared" si="5"/>
        <v>12.653997595597074</v>
      </c>
    </row>
    <row r="27" spans="1:7" s="11" customFormat="1" ht="15" customHeight="1" x14ac:dyDescent="0.2">
      <c r="A27" s="41" t="s">
        <v>1219</v>
      </c>
      <c r="B27" s="155">
        <v>44391</v>
      </c>
      <c r="C27" s="234">
        <f t="shared" ref="C27" si="22">100*B27/B$4</f>
        <v>9.831893687707641</v>
      </c>
      <c r="D27" s="155">
        <v>43537</v>
      </c>
      <c r="E27" s="234">
        <f t="shared" si="18"/>
        <v>9.5229241810136465</v>
      </c>
      <c r="F27" s="155">
        <v>41384</v>
      </c>
      <c r="G27" s="234">
        <f t="shared" si="5"/>
        <v>9.128789967683943</v>
      </c>
    </row>
    <row r="28" spans="1:7" ht="15" customHeight="1" x14ac:dyDescent="0.2">
      <c r="A28" s="35" t="s">
        <v>1253</v>
      </c>
      <c r="B28" s="24">
        <v>37239</v>
      </c>
      <c r="C28" s="168">
        <f t="shared" ref="C28:C64" si="23">100*B28/B$4</f>
        <v>8.2478405315614616</v>
      </c>
      <c r="D28" s="24">
        <v>46901</v>
      </c>
      <c r="E28" s="168">
        <f t="shared" si="18"/>
        <v>10.258737786565934</v>
      </c>
      <c r="F28" s="24">
        <v>55292</v>
      </c>
      <c r="G28" s="168">
        <f t="shared" si="5"/>
        <v>12.196719865000496</v>
      </c>
    </row>
    <row r="29" spans="1:7" s="11" customFormat="1" ht="15" customHeight="1" x14ac:dyDescent="0.2">
      <c r="A29" s="155" t="s">
        <v>1220</v>
      </c>
      <c r="B29" s="155"/>
      <c r="C29" s="155"/>
      <c r="D29" s="155"/>
      <c r="E29" s="155"/>
      <c r="F29" s="155"/>
      <c r="G29" s="155"/>
    </row>
    <row r="30" spans="1:7" s="11" customFormat="1" ht="15" customHeight="1" x14ac:dyDescent="0.2">
      <c r="A30" s="35" t="s">
        <v>1221</v>
      </c>
      <c r="B30" s="24">
        <v>165</v>
      </c>
      <c r="C30" s="168">
        <f t="shared" si="23"/>
        <v>3.6544850498338874E-2</v>
      </c>
      <c r="D30" s="24">
        <v>185</v>
      </c>
      <c r="E30" s="168">
        <f t="shared" si="18"/>
        <v>4.0465373670384379E-2</v>
      </c>
      <c r="F30" s="24">
        <v>207</v>
      </c>
      <c r="G30" s="168">
        <f t="shared" ref="G30" si="24">100*F30/F$4</f>
        <v>4.5661596832364586E-2</v>
      </c>
    </row>
    <row r="31" spans="1:7" s="11" customFormat="1" ht="15" customHeight="1" x14ac:dyDescent="0.2">
      <c r="A31" s="41" t="s">
        <v>1222</v>
      </c>
      <c r="B31" s="155">
        <v>126</v>
      </c>
      <c r="C31" s="234">
        <f t="shared" si="23"/>
        <v>2.7906976744186046E-2</v>
      </c>
      <c r="D31" s="155">
        <v>128</v>
      </c>
      <c r="E31" s="234">
        <f t="shared" si="18"/>
        <v>2.7997663944914597E-2</v>
      </c>
      <c r="F31" s="155">
        <v>123</v>
      </c>
      <c r="G31" s="234">
        <f t="shared" ref="G31" si="25">100*F31/F$4</f>
        <v>2.7132253190245623E-2</v>
      </c>
    </row>
    <row r="32" spans="1:7" s="11" customFormat="1" ht="15" customHeight="1" x14ac:dyDescent="0.2">
      <c r="A32" s="35" t="s">
        <v>1223</v>
      </c>
      <c r="B32" s="24">
        <v>55</v>
      </c>
      <c r="C32" s="168">
        <f t="shared" si="23"/>
        <v>1.2181616832779624E-2</v>
      </c>
      <c r="D32" s="24">
        <v>50</v>
      </c>
      <c r="E32" s="168">
        <f t="shared" si="18"/>
        <v>1.0936587478482264E-2</v>
      </c>
      <c r="F32" s="24">
        <v>52</v>
      </c>
      <c r="G32" s="168">
        <f t="shared" ref="G32" si="26">100*F32/F$4</f>
        <v>1.1470546064168882E-2</v>
      </c>
    </row>
    <row r="33" spans="1:7" s="11" customFormat="1" ht="15" customHeight="1" x14ac:dyDescent="0.2">
      <c r="A33" s="41" t="s">
        <v>1224</v>
      </c>
      <c r="B33" s="155">
        <v>13562</v>
      </c>
      <c r="C33" s="234">
        <f t="shared" si="23"/>
        <v>3.0037652270210411</v>
      </c>
      <c r="D33" s="155">
        <v>13293</v>
      </c>
      <c r="E33" s="234">
        <f t="shared" si="18"/>
        <v>2.9076011470292946</v>
      </c>
      <c r="F33" s="155">
        <v>12953</v>
      </c>
      <c r="G33" s="234">
        <f t="shared" ref="G33" si="27">100*F33/F$4</f>
        <v>2.8572689070996065</v>
      </c>
    </row>
    <row r="34" spans="1:7" s="11" customFormat="1" ht="15" customHeight="1" x14ac:dyDescent="0.2">
      <c r="A34" s="35" t="s">
        <v>1225</v>
      </c>
      <c r="B34" s="24">
        <v>319488</v>
      </c>
      <c r="C34" s="168">
        <f t="shared" si="23"/>
        <v>70.761461794019937</v>
      </c>
      <c r="D34" s="24">
        <v>270394</v>
      </c>
      <c r="E34" s="168">
        <f t="shared" si="18"/>
        <v>59.143752693134665</v>
      </c>
      <c r="F34" s="24">
        <v>270414</v>
      </c>
      <c r="G34" s="168">
        <f t="shared" ref="G34" si="28">100*F34/F$4</f>
        <v>59.649927757618535</v>
      </c>
    </row>
    <row r="35" spans="1:7" s="11" customFormat="1" ht="15" customHeight="1" x14ac:dyDescent="0.2">
      <c r="A35" s="41" t="s">
        <v>1226</v>
      </c>
      <c r="B35" s="155">
        <v>74061</v>
      </c>
      <c r="C35" s="234">
        <f t="shared" si="23"/>
        <v>16.403322259136214</v>
      </c>
      <c r="D35" s="155">
        <v>74938</v>
      </c>
      <c r="E35" s="234">
        <f t="shared" si="18"/>
        <v>16.391319849250078</v>
      </c>
      <c r="F35" s="155">
        <v>73273</v>
      </c>
      <c r="G35" s="234">
        <f t="shared" ref="G35" si="29">100*F35/F$4</f>
        <v>16.16310234153551</v>
      </c>
    </row>
    <row r="36" spans="1:7" s="11" customFormat="1" ht="15" customHeight="1" x14ac:dyDescent="0.2">
      <c r="A36" s="35" t="s">
        <v>1227</v>
      </c>
      <c r="B36" s="24">
        <v>5299</v>
      </c>
      <c r="C36" s="168">
        <f t="shared" si="23"/>
        <v>1.1736434108527132</v>
      </c>
      <c r="D36" s="24">
        <v>5340</v>
      </c>
      <c r="E36" s="168">
        <f t="shared" si="18"/>
        <v>1.1680275427019058</v>
      </c>
      <c r="F36" s="24">
        <v>5321</v>
      </c>
      <c r="G36" s="168">
        <f t="shared" ref="G36" si="30">100*F36/F$4</f>
        <v>1.1737456847585119</v>
      </c>
    </row>
    <row r="37" spans="1:7" s="11" customFormat="1" ht="15" customHeight="1" x14ac:dyDescent="0.2">
      <c r="A37" s="41" t="s">
        <v>1228</v>
      </c>
      <c r="B37" s="155">
        <v>4933</v>
      </c>
      <c r="C37" s="234">
        <f t="shared" si="23"/>
        <v>1.0925802879291251</v>
      </c>
      <c r="D37" s="155">
        <v>4263</v>
      </c>
      <c r="E37" s="234">
        <f t="shared" si="18"/>
        <v>0.93245344841539779</v>
      </c>
      <c r="F37" s="155">
        <v>4330</v>
      </c>
      <c r="G37" s="234">
        <f t="shared" ref="G37" si="31">100*F37/F$4</f>
        <v>0.9551435472663703</v>
      </c>
    </row>
    <row r="38" spans="1:7" s="11" customFormat="1" ht="15" customHeight="1" x14ac:dyDescent="0.2">
      <c r="A38" s="35" t="s">
        <v>1229</v>
      </c>
      <c r="B38" s="24">
        <v>7300</v>
      </c>
      <c r="C38" s="168">
        <f t="shared" si="23"/>
        <v>1.6168327796234774</v>
      </c>
      <c r="D38" s="24">
        <v>7148</v>
      </c>
      <c r="E38" s="168">
        <f t="shared" si="18"/>
        <v>1.5634945459238245</v>
      </c>
      <c r="F38" s="24">
        <v>6998</v>
      </c>
      <c r="G38" s="168">
        <f t="shared" ref="G38" si="32">100*F38/F$4</f>
        <v>1.5436707953279583</v>
      </c>
    </row>
    <row r="39" spans="1:7" s="11" customFormat="1" ht="15" customHeight="1" x14ac:dyDescent="0.2">
      <c r="A39" s="41" t="s">
        <v>1230</v>
      </c>
      <c r="B39" s="155">
        <v>157</v>
      </c>
      <c r="C39" s="234">
        <f t="shared" si="23"/>
        <v>3.4772978959025473E-2</v>
      </c>
      <c r="D39" s="155">
        <v>154</v>
      </c>
      <c r="E39" s="234">
        <f t="shared" si="18"/>
        <v>3.3684689433725372E-2</v>
      </c>
      <c r="F39" s="155">
        <v>157</v>
      </c>
      <c r="G39" s="234">
        <f t="shared" ref="G39" si="33">100*F39/F$4</f>
        <v>3.4632225616817586E-2</v>
      </c>
    </row>
    <row r="40" spans="1:7" s="11" customFormat="1" ht="15" customHeight="1" x14ac:dyDescent="0.2">
      <c r="A40" s="35" t="s">
        <v>364</v>
      </c>
      <c r="B40" s="24">
        <v>2112</v>
      </c>
      <c r="C40" s="168">
        <f t="shared" si="23"/>
        <v>0.46777408637873752</v>
      </c>
      <c r="D40" s="24">
        <v>1462</v>
      </c>
      <c r="E40" s="168">
        <f t="shared" si="18"/>
        <v>0.31978581787082139</v>
      </c>
      <c r="F40" s="24">
        <v>1746</v>
      </c>
      <c r="G40" s="168">
        <f t="shared" ref="G40" si="34">100*F40/F$4</f>
        <v>0.38514564284690128</v>
      </c>
    </row>
    <row r="41" spans="1:7" s="11" customFormat="1" ht="15" customHeight="1" x14ac:dyDescent="0.2">
      <c r="A41" s="41" t="s">
        <v>1231</v>
      </c>
      <c r="B41" s="155">
        <v>1345</v>
      </c>
      <c r="C41" s="234">
        <f t="shared" si="23"/>
        <v>0.29789590254706533</v>
      </c>
      <c r="D41" s="155">
        <v>1465</v>
      </c>
      <c r="E41" s="234">
        <f t="shared" si="18"/>
        <v>0.32044201311953036</v>
      </c>
      <c r="F41" s="155">
        <v>2300</v>
      </c>
      <c r="G41" s="234">
        <f t="shared" ref="G41" si="35">100*F41/F$4</f>
        <v>0.50735107591516204</v>
      </c>
    </row>
    <row r="42" spans="1:7" s="11" customFormat="1" ht="15" customHeight="1" x14ac:dyDescent="0.2">
      <c r="A42" s="35" t="s">
        <v>1232</v>
      </c>
      <c r="B42" s="24">
        <v>54</v>
      </c>
      <c r="C42" s="168">
        <f t="shared" si="23"/>
        <v>1.1960132890365448E-2</v>
      </c>
      <c r="D42" s="24">
        <v>65</v>
      </c>
      <c r="E42" s="168">
        <f t="shared" si="18"/>
        <v>1.4217563722026944E-2</v>
      </c>
      <c r="F42" s="24">
        <v>101</v>
      </c>
      <c r="G42" s="168">
        <f t="shared" ref="G42" si="36">100*F42/F$4</f>
        <v>2.2279329855404942E-2</v>
      </c>
    </row>
    <row r="43" spans="1:7" s="11" customFormat="1" ht="15" customHeight="1" x14ac:dyDescent="0.2">
      <c r="A43" s="41" t="s">
        <v>1233</v>
      </c>
      <c r="B43" s="155">
        <v>61</v>
      </c>
      <c r="C43" s="234">
        <f t="shared" si="23"/>
        <v>1.3510520487264673E-2</v>
      </c>
      <c r="D43" s="155">
        <v>56</v>
      </c>
      <c r="E43" s="234">
        <f t="shared" si="18"/>
        <v>1.2248977975900136E-2</v>
      </c>
      <c r="F43" s="155">
        <v>63</v>
      </c>
      <c r="G43" s="234">
        <f t="shared" ref="G43" si="37">100*F43/F$4</f>
        <v>1.3897007731589223E-2</v>
      </c>
    </row>
    <row r="44" spans="1:7" s="11" customFormat="1" ht="15" customHeight="1" x14ac:dyDescent="0.2">
      <c r="A44" s="35" t="s">
        <v>1234</v>
      </c>
      <c r="B44" s="24">
        <v>3196</v>
      </c>
      <c r="C44" s="168">
        <f t="shared" si="23"/>
        <v>0.70786267995570318</v>
      </c>
      <c r="D44" s="24">
        <v>2239</v>
      </c>
      <c r="E44" s="168">
        <f t="shared" si="18"/>
        <v>0.48974038728643576</v>
      </c>
      <c r="F44" s="24">
        <v>2289</v>
      </c>
      <c r="G44" s="168">
        <f t="shared" ref="G44" si="38">100*F44/F$4</f>
        <v>0.50492461424774171</v>
      </c>
    </row>
    <row r="45" spans="1:7" s="11" customFormat="1" ht="15" customHeight="1" x14ac:dyDescent="0.2">
      <c r="A45" s="41" t="s">
        <v>1235</v>
      </c>
      <c r="B45" s="155">
        <v>2683</v>
      </c>
      <c r="C45" s="234">
        <f t="shared" si="23"/>
        <v>0.59424141749723147</v>
      </c>
      <c r="D45" s="155">
        <v>2763</v>
      </c>
      <c r="E45" s="234">
        <f t="shared" si="18"/>
        <v>0.60435582406092991</v>
      </c>
      <c r="F45" s="155">
        <v>2815</v>
      </c>
      <c r="G45" s="234">
        <f t="shared" ref="G45" si="39">100*F45/F$4</f>
        <v>0.62095359943529616</v>
      </c>
    </row>
    <row r="46" spans="1:7" s="11" customFormat="1" ht="15" customHeight="1" x14ac:dyDescent="0.2">
      <c r="A46" s="35" t="s">
        <v>1069</v>
      </c>
      <c r="B46" s="24">
        <v>725</v>
      </c>
      <c r="C46" s="168">
        <f t="shared" si="23"/>
        <v>0.16057585825027684</v>
      </c>
      <c r="D46" s="24">
        <v>427</v>
      </c>
      <c r="E46" s="168">
        <f t="shared" si="18"/>
        <v>9.3398457066238533E-2</v>
      </c>
      <c r="F46" s="24">
        <v>63</v>
      </c>
      <c r="G46" s="168">
        <f t="shared" ref="G46" si="40">100*F46/F$4</f>
        <v>1.3897007731589223E-2</v>
      </c>
    </row>
    <row r="47" spans="1:7" s="11" customFormat="1" ht="15" customHeight="1" x14ac:dyDescent="0.2">
      <c r="A47" s="41" t="s">
        <v>1236</v>
      </c>
      <c r="B47" s="155">
        <v>1066</v>
      </c>
      <c r="C47" s="234">
        <f t="shared" si="23"/>
        <v>0.23610188261351053</v>
      </c>
      <c r="D47" s="155">
        <v>1015</v>
      </c>
      <c r="E47" s="234">
        <f t="shared" si="18"/>
        <v>0.22201272581318995</v>
      </c>
      <c r="F47" s="155">
        <v>94</v>
      </c>
      <c r="G47" s="234">
        <f t="shared" ref="G47" si="41">100*F47/F$4</f>
        <v>2.0735217885228363E-2</v>
      </c>
    </row>
    <row r="48" spans="1:7" s="11" customFormat="1" ht="15" customHeight="1" x14ac:dyDescent="0.2">
      <c r="A48" s="35" t="s">
        <v>1237</v>
      </c>
      <c r="B48" s="24">
        <v>44</v>
      </c>
      <c r="C48" s="168">
        <f t="shared" si="23"/>
        <v>9.7452934662236989E-3</v>
      </c>
      <c r="D48" s="24">
        <v>44</v>
      </c>
      <c r="E48" s="168">
        <f t="shared" si="18"/>
        <v>9.6241969810643927E-3</v>
      </c>
      <c r="F48" s="24">
        <v>9</v>
      </c>
      <c r="G48" s="168">
        <f t="shared" ref="G48" si="42">100*F48/F$4</f>
        <v>1.9852868187984602E-3</v>
      </c>
    </row>
    <row r="49" spans="1:7" s="11" customFormat="1" ht="15" customHeight="1" x14ac:dyDescent="0.2">
      <c r="A49" s="41" t="s">
        <v>1238</v>
      </c>
      <c r="B49" s="155">
        <v>16</v>
      </c>
      <c r="C49" s="234">
        <f t="shared" si="23"/>
        <v>3.5437430786267998E-3</v>
      </c>
      <c r="D49" s="155">
        <v>18</v>
      </c>
      <c r="E49" s="234">
        <f t="shared" si="18"/>
        <v>3.9371714922536152E-3</v>
      </c>
      <c r="F49" s="155">
        <v>11</v>
      </c>
      <c r="G49" s="234">
        <f t="shared" ref="G49" si="43">100*F49/F$4</f>
        <v>2.4264616674203403E-3</v>
      </c>
    </row>
    <row r="50" spans="1:7" s="11" customFormat="1" ht="15" customHeight="1" x14ac:dyDescent="0.2">
      <c r="A50" s="35" t="s">
        <v>1239</v>
      </c>
      <c r="B50" s="24">
        <v>282</v>
      </c>
      <c r="C50" s="168">
        <f t="shared" si="23"/>
        <v>6.2458471760797343E-2</v>
      </c>
      <c r="D50" s="24">
        <v>239</v>
      </c>
      <c r="E50" s="168">
        <f t="shared" si="18"/>
        <v>5.227688814714522E-2</v>
      </c>
      <c r="F50" s="24">
        <v>133</v>
      </c>
      <c r="G50" s="168">
        <f t="shared" ref="G50" si="44">100*F50/F$4</f>
        <v>2.9338127433355024E-2</v>
      </c>
    </row>
    <row r="51" spans="1:7" s="11" customFormat="1" ht="15" customHeight="1" x14ac:dyDescent="0.2">
      <c r="A51" s="41" t="s">
        <v>1251</v>
      </c>
      <c r="B51" s="155">
        <v>220</v>
      </c>
      <c r="C51" s="234">
        <f t="shared" si="23"/>
        <v>4.8726467331118496E-2</v>
      </c>
      <c r="D51" s="155">
        <v>229</v>
      </c>
      <c r="E51" s="234">
        <f t="shared" si="18"/>
        <v>5.008957065144877E-2</v>
      </c>
      <c r="F51" s="155">
        <v>47</v>
      </c>
      <c r="G51" s="234">
        <f t="shared" ref="G51" si="45">100*F51/F$4</f>
        <v>1.0367608942614182E-2</v>
      </c>
    </row>
    <row r="52" spans="1:7" s="11" customFormat="1" ht="15" customHeight="1" x14ac:dyDescent="0.2">
      <c r="A52" s="35" t="s">
        <v>1240</v>
      </c>
      <c r="B52" s="24">
        <v>463</v>
      </c>
      <c r="C52" s="168">
        <f t="shared" si="23"/>
        <v>0.10254706533776302</v>
      </c>
      <c r="D52" s="24">
        <v>317</v>
      </c>
      <c r="E52" s="168">
        <f t="shared" si="18"/>
        <v>6.9337964613577552E-2</v>
      </c>
      <c r="F52" s="24">
        <v>295</v>
      </c>
      <c r="G52" s="168">
        <f t="shared" ref="G52" si="46">100*F52/F$4</f>
        <v>6.5073290171727305E-2</v>
      </c>
    </row>
    <row r="53" spans="1:7" s="11" customFormat="1" ht="15" customHeight="1" x14ac:dyDescent="0.2">
      <c r="A53" s="41" t="s">
        <v>1241</v>
      </c>
      <c r="B53" s="155">
        <v>311</v>
      </c>
      <c r="C53" s="234">
        <f t="shared" si="23"/>
        <v>6.8881506090808411E-2</v>
      </c>
      <c r="D53" s="155">
        <v>326</v>
      </c>
      <c r="E53" s="234">
        <f t="shared" si="18"/>
        <v>7.130655035970436E-2</v>
      </c>
      <c r="F53" s="155">
        <v>323</v>
      </c>
      <c r="G53" s="234">
        <f t="shared" ref="G53" si="47">100*F53/F$4</f>
        <v>7.1249738052433634E-2</v>
      </c>
    </row>
    <row r="54" spans="1:7" s="11" customFormat="1" ht="15" customHeight="1" x14ac:dyDescent="0.2">
      <c r="A54" s="35" t="s">
        <v>1242</v>
      </c>
      <c r="B54" s="24">
        <v>13</v>
      </c>
      <c r="C54" s="168">
        <f t="shared" si="23"/>
        <v>2.8792912513842745E-3</v>
      </c>
      <c r="D54" s="24">
        <v>13</v>
      </c>
      <c r="E54" s="168">
        <f t="shared" si="18"/>
        <v>2.8435127444053888E-3</v>
      </c>
      <c r="F54" s="24">
        <v>14</v>
      </c>
      <c r="G54" s="168">
        <f t="shared" ref="G54" si="48">100*F54/F$4</f>
        <v>3.0882239403531605E-3</v>
      </c>
    </row>
    <row r="55" spans="1:7" s="11" customFormat="1" ht="15" customHeight="1" x14ac:dyDescent="0.2">
      <c r="A55" s="41" t="s">
        <v>1243</v>
      </c>
      <c r="B55" s="155">
        <v>10</v>
      </c>
      <c r="C55" s="234">
        <f t="shared" si="23"/>
        <v>2.2148394241417496E-3</v>
      </c>
      <c r="D55" s="155">
        <v>9</v>
      </c>
      <c r="E55" s="234">
        <f t="shared" si="18"/>
        <v>1.9685857461268076E-3</v>
      </c>
      <c r="F55" s="155">
        <v>7</v>
      </c>
      <c r="G55" s="234">
        <f t="shared" ref="G55" si="49">100*F55/F$4</f>
        <v>1.5441119701765803E-3</v>
      </c>
    </row>
    <row r="56" spans="1:7" s="11" customFormat="1" ht="15" customHeight="1" x14ac:dyDescent="0.2">
      <c r="A56" s="35" t="s">
        <v>1244</v>
      </c>
      <c r="B56" s="24">
        <v>4</v>
      </c>
      <c r="C56" s="168">
        <f t="shared" si="23"/>
        <v>8.8593576965669994E-4</v>
      </c>
      <c r="D56" s="24">
        <v>5</v>
      </c>
      <c r="E56" s="168">
        <f t="shared" si="18"/>
        <v>1.0936587478482264E-3</v>
      </c>
      <c r="F56" s="24">
        <v>5</v>
      </c>
      <c r="G56" s="168">
        <f t="shared" ref="G56" si="50">100*F56/F$4</f>
        <v>1.1029371215547001E-3</v>
      </c>
    </row>
    <row r="57" spans="1:7" s="11" customFormat="1" ht="15" customHeight="1" x14ac:dyDescent="0.2">
      <c r="A57" s="41" t="s">
        <v>1245</v>
      </c>
      <c r="B57" s="155">
        <v>1800</v>
      </c>
      <c r="C57" s="234">
        <f t="shared" si="23"/>
        <v>0.39867109634551495</v>
      </c>
      <c r="D57" s="155">
        <v>1109</v>
      </c>
      <c r="E57" s="234">
        <f t="shared" si="18"/>
        <v>0.24257351027273663</v>
      </c>
      <c r="F57" s="155">
        <v>1059</v>
      </c>
      <c r="G57" s="234">
        <f t="shared" ref="G57" si="51">100*F57/F$4</f>
        <v>0.23360208234528548</v>
      </c>
    </row>
    <row r="58" spans="1:7" s="11" customFormat="1" ht="15" customHeight="1" x14ac:dyDescent="0.2">
      <c r="A58" s="35" t="s">
        <v>1246</v>
      </c>
      <c r="B58" s="24">
        <v>3122</v>
      </c>
      <c r="C58" s="168">
        <f t="shared" si="23"/>
        <v>0.69147286821705423</v>
      </c>
      <c r="D58" s="24">
        <v>3122</v>
      </c>
      <c r="E58" s="168">
        <f t="shared" si="18"/>
        <v>0.68288052215643258</v>
      </c>
      <c r="F58" s="24">
        <v>2988</v>
      </c>
      <c r="G58" s="168">
        <f t="shared" ref="G58" si="52">100*F58/F$4</f>
        <v>0.65911522384108878</v>
      </c>
    </row>
    <row r="59" spans="1:7" s="11" customFormat="1" ht="15" customHeight="1" x14ac:dyDescent="0.2">
      <c r="A59" s="41" t="s">
        <v>1247</v>
      </c>
      <c r="B59" s="155">
        <v>6</v>
      </c>
      <c r="C59" s="234">
        <f t="shared" si="23"/>
        <v>1.3289036544850499E-3</v>
      </c>
      <c r="D59" s="155">
        <v>6</v>
      </c>
      <c r="E59" s="234">
        <f t="shared" si="18"/>
        <v>1.3123904974178717E-3</v>
      </c>
      <c r="F59" s="155">
        <v>5</v>
      </c>
      <c r="G59" s="234">
        <f t="shared" ref="G59" si="53">100*F59/F$4</f>
        <v>1.1029371215547001E-3</v>
      </c>
    </row>
    <row r="60" spans="1:7" s="11" customFormat="1" ht="15" customHeight="1" x14ac:dyDescent="0.2">
      <c r="A60" s="35" t="s">
        <v>1248</v>
      </c>
      <c r="B60" s="24">
        <v>5</v>
      </c>
      <c r="C60" s="168">
        <f t="shared" si="23"/>
        <v>1.1074197120708748E-3</v>
      </c>
      <c r="D60" s="24">
        <v>7</v>
      </c>
      <c r="E60" s="168">
        <f t="shared" si="18"/>
        <v>1.531122246987517E-3</v>
      </c>
      <c r="F60" s="24">
        <v>8</v>
      </c>
      <c r="G60" s="168">
        <f t="shared" ref="G60" si="54">100*F60/F$4</f>
        <v>1.7646993944875203E-3</v>
      </c>
    </row>
    <row r="61" spans="1:7" s="11" customFormat="1" ht="15" customHeight="1" x14ac:dyDescent="0.2">
      <c r="A61" s="41" t="s">
        <v>1269</v>
      </c>
      <c r="B61" s="155">
        <v>9</v>
      </c>
      <c r="C61" s="234">
        <f t="shared" si="23"/>
        <v>1.9933554817275745E-3</v>
      </c>
      <c r="D61" s="155">
        <v>9</v>
      </c>
      <c r="E61" s="234">
        <f t="shared" si="18"/>
        <v>1.9685857461268076E-3</v>
      </c>
      <c r="F61" s="155">
        <v>8</v>
      </c>
      <c r="G61" s="234">
        <f t="shared" ref="G61" si="55">100*F61/F$4</f>
        <v>1.7646993944875203E-3</v>
      </c>
    </row>
    <row r="62" spans="1:7" s="11" customFormat="1" ht="15" customHeight="1" x14ac:dyDescent="0.2">
      <c r="A62" s="35" t="s">
        <v>1249</v>
      </c>
      <c r="B62" s="24">
        <v>2</v>
      </c>
      <c r="C62" s="168">
        <f t="shared" si="23"/>
        <v>4.4296788482834997E-4</v>
      </c>
      <c r="D62" s="24">
        <v>2</v>
      </c>
      <c r="E62" s="168">
        <f t="shared" si="18"/>
        <v>4.3746349913929058E-4</v>
      </c>
      <c r="F62" s="24">
        <v>3</v>
      </c>
      <c r="G62" s="168">
        <f t="shared" ref="G62" si="56">100*F62/F$4</f>
        <v>6.617622729328201E-4</v>
      </c>
    </row>
    <row r="63" spans="1:7" s="11" customFormat="1" ht="15" customHeight="1" x14ac:dyDescent="0.2">
      <c r="A63" s="41" t="s">
        <v>379</v>
      </c>
      <c r="B63" s="155">
        <v>8805</v>
      </c>
      <c r="C63" s="234">
        <f t="shared" si="23"/>
        <v>1.9501661129568106</v>
      </c>
      <c r="D63" s="155">
        <v>66341</v>
      </c>
      <c r="E63" s="234">
        <f t="shared" si="18"/>
        <v>14.510882998199838</v>
      </c>
      <c r="F63" s="155">
        <v>65121</v>
      </c>
      <c r="G63" s="234">
        <f t="shared" ref="G63:G64" si="57">100*F63/F$4</f>
        <v>14.364873658552726</v>
      </c>
    </row>
    <row r="64" spans="1:7" s="11" customFormat="1" ht="15" customHeight="1" x14ac:dyDescent="0.2">
      <c r="A64" s="257" t="s">
        <v>1268</v>
      </c>
      <c r="B64" s="24">
        <v>10081</v>
      </c>
      <c r="C64" s="168">
        <f t="shared" si="23"/>
        <v>2.2327796234772981</v>
      </c>
      <c r="D64" s="24">
        <v>9478</v>
      </c>
      <c r="E64" s="168">
        <f t="shared" si="18"/>
        <v>2.0731395224210978</v>
      </c>
      <c r="F64" s="24">
        <v>7298</v>
      </c>
      <c r="G64" s="168">
        <f t="shared" si="57"/>
        <v>1.6098470226212405</v>
      </c>
    </row>
    <row r="65" spans="1:7" ht="12.75" customHeight="1" x14ac:dyDescent="0.2">
      <c r="A65" s="27" t="s">
        <v>1252</v>
      </c>
      <c r="B65" s="21"/>
      <c r="C65" s="21"/>
      <c r="D65" s="24"/>
      <c r="E65" s="21"/>
      <c r="F65" s="21"/>
      <c r="G65" s="21"/>
    </row>
    <row r="66" spans="1:7" ht="12.75" customHeight="1" x14ac:dyDescent="0.2">
      <c r="A66" s="27" t="s">
        <v>874</v>
      </c>
      <c r="B66" s="21"/>
      <c r="C66" s="21"/>
      <c r="D66" s="24"/>
      <c r="E66" s="21"/>
      <c r="F66" s="21"/>
      <c r="G66" s="21"/>
    </row>
    <row r="67" spans="1:7" x14ac:dyDescent="0.2">
      <c r="A67" s="21"/>
      <c r="B67" s="21"/>
      <c r="C67" s="21"/>
      <c r="D67" s="21"/>
      <c r="E67" s="21"/>
      <c r="F67" s="21"/>
      <c r="G67" s="21"/>
    </row>
    <row r="68" spans="1:7" x14ac:dyDescent="0.2">
      <c r="A68" s="21"/>
      <c r="B68" s="21"/>
      <c r="C68" s="21"/>
      <c r="D68" s="21"/>
      <c r="E68" s="21"/>
      <c r="F68" s="21"/>
      <c r="G68" s="21"/>
    </row>
    <row r="69" spans="1:7" x14ac:dyDescent="0.2">
      <c r="A69" s="21"/>
      <c r="B69" s="24"/>
      <c r="C69" s="21"/>
      <c r="D69" s="24"/>
      <c r="E69" s="21"/>
      <c r="F69" s="21"/>
      <c r="G69" s="21"/>
    </row>
    <row r="70" spans="1:7" x14ac:dyDescent="0.2">
      <c r="A70" s="21"/>
      <c r="B70" s="24"/>
      <c r="C70" s="21"/>
      <c r="D70" s="24"/>
      <c r="E70" s="21"/>
      <c r="F70" s="21"/>
      <c r="G70" s="21"/>
    </row>
  </sheetData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0" t="s">
        <v>568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N18"/>
  <sheetViews>
    <sheetView workbookViewId="0"/>
  </sheetViews>
  <sheetFormatPr baseColWidth="10" defaultRowHeight="12.75" x14ac:dyDescent="0.2"/>
  <cols>
    <col min="1" max="1" width="22.42578125" customWidth="1"/>
    <col min="2" max="14" width="7.140625" customWidth="1"/>
  </cols>
  <sheetData>
    <row r="1" spans="1:14" ht="15.75" customHeight="1" x14ac:dyDescent="0.2">
      <c r="A1" s="22" t="s">
        <v>877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</row>
    <row r="2" spans="1:14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3" spans="1:14" ht="18.75" customHeight="1" x14ac:dyDescent="0.2">
      <c r="A3" s="305"/>
      <c r="B3" s="305" t="s">
        <v>570</v>
      </c>
      <c r="C3" s="305" t="s">
        <v>442</v>
      </c>
      <c r="D3" s="305" t="s">
        <v>443</v>
      </c>
      <c r="E3" s="305" t="s">
        <v>444</v>
      </c>
      <c r="F3" s="305" t="s">
        <v>445</v>
      </c>
      <c r="G3" s="305" t="s">
        <v>446</v>
      </c>
      <c r="H3" s="305" t="s">
        <v>447</v>
      </c>
      <c r="I3" s="305" t="s">
        <v>448</v>
      </c>
      <c r="J3" s="305" t="s">
        <v>449</v>
      </c>
      <c r="K3" s="305" t="s">
        <v>450</v>
      </c>
      <c r="L3" s="305" t="s">
        <v>451</v>
      </c>
      <c r="M3" s="305" t="s">
        <v>452</v>
      </c>
      <c r="N3" s="305" t="s">
        <v>453</v>
      </c>
    </row>
    <row r="4" spans="1:14" ht="15" customHeight="1" x14ac:dyDescent="0.2">
      <c r="A4" s="209" t="s">
        <v>570</v>
      </c>
      <c r="B4" s="148">
        <v>15516</v>
      </c>
      <c r="C4" s="210">
        <v>996</v>
      </c>
      <c r="D4" s="210">
        <v>1077</v>
      </c>
      <c r="E4" s="210">
        <v>1437</v>
      </c>
      <c r="F4" s="210">
        <v>1345</v>
      </c>
      <c r="G4" s="210">
        <v>1462</v>
      </c>
      <c r="H4" s="210">
        <v>1518</v>
      </c>
      <c r="I4" s="210">
        <v>1440</v>
      </c>
      <c r="J4" s="210">
        <v>972</v>
      </c>
      <c r="K4" s="210">
        <v>1242</v>
      </c>
      <c r="L4" s="210">
        <v>1233</v>
      </c>
      <c r="M4" s="210">
        <v>1353</v>
      </c>
      <c r="N4" s="210">
        <v>1441</v>
      </c>
    </row>
    <row r="5" spans="1:14" ht="15" customHeight="1" x14ac:dyDescent="0.2">
      <c r="A5" s="41" t="s">
        <v>340</v>
      </c>
      <c r="B5" s="34">
        <v>10624</v>
      </c>
      <c r="C5" s="34">
        <v>690</v>
      </c>
      <c r="D5" s="34">
        <v>696</v>
      </c>
      <c r="E5" s="34">
        <v>961</v>
      </c>
      <c r="F5" s="34">
        <v>937</v>
      </c>
      <c r="G5" s="34">
        <v>1004</v>
      </c>
      <c r="H5" s="34">
        <v>1004</v>
      </c>
      <c r="I5" s="34">
        <v>951</v>
      </c>
      <c r="J5" s="34">
        <v>709</v>
      </c>
      <c r="K5" s="34">
        <v>826</v>
      </c>
      <c r="L5" s="34">
        <v>810</v>
      </c>
      <c r="M5" s="34">
        <v>927</v>
      </c>
      <c r="N5" s="34">
        <v>1109</v>
      </c>
    </row>
    <row r="6" spans="1:14" ht="15" customHeight="1" x14ac:dyDescent="0.2">
      <c r="A6" s="45" t="s">
        <v>374</v>
      </c>
      <c r="B6" s="24">
        <v>9539</v>
      </c>
      <c r="C6" s="24">
        <v>622</v>
      </c>
      <c r="D6" s="24">
        <v>622</v>
      </c>
      <c r="E6" s="42">
        <v>870</v>
      </c>
      <c r="F6" s="42">
        <v>870</v>
      </c>
      <c r="G6" s="42">
        <v>913</v>
      </c>
      <c r="H6" s="42">
        <v>925</v>
      </c>
      <c r="I6" s="42">
        <v>853</v>
      </c>
      <c r="J6" s="42">
        <v>632</v>
      </c>
      <c r="K6" s="42">
        <v>724</v>
      </c>
      <c r="L6" s="42">
        <v>703</v>
      </c>
      <c r="M6" s="42">
        <v>803</v>
      </c>
      <c r="N6" s="42">
        <v>1002</v>
      </c>
    </row>
    <row r="7" spans="1:14" ht="15" customHeight="1" x14ac:dyDescent="0.2">
      <c r="A7" s="44" t="s">
        <v>375</v>
      </c>
      <c r="B7" s="34">
        <v>1085</v>
      </c>
      <c r="C7" s="34">
        <v>68</v>
      </c>
      <c r="D7" s="34">
        <v>74</v>
      </c>
      <c r="E7" s="43">
        <v>91</v>
      </c>
      <c r="F7" s="43">
        <v>67</v>
      </c>
      <c r="G7" s="43">
        <v>91</v>
      </c>
      <c r="H7" s="43">
        <v>79</v>
      </c>
      <c r="I7" s="43">
        <v>98</v>
      </c>
      <c r="J7" s="43">
        <v>77</v>
      </c>
      <c r="K7" s="43">
        <v>102</v>
      </c>
      <c r="L7" s="43">
        <v>107</v>
      </c>
      <c r="M7" s="43">
        <v>124</v>
      </c>
      <c r="N7" s="43">
        <v>107</v>
      </c>
    </row>
    <row r="8" spans="1:14" ht="15" customHeight="1" x14ac:dyDescent="0.2">
      <c r="A8" s="35" t="s">
        <v>356</v>
      </c>
      <c r="B8" s="24">
        <v>3007</v>
      </c>
      <c r="C8" s="24">
        <v>144</v>
      </c>
      <c r="D8" s="24">
        <v>201</v>
      </c>
      <c r="E8" s="42">
        <v>298</v>
      </c>
      <c r="F8" s="42">
        <v>233</v>
      </c>
      <c r="G8" s="42">
        <v>250</v>
      </c>
      <c r="H8" s="42">
        <v>300</v>
      </c>
      <c r="I8" s="42">
        <v>326</v>
      </c>
      <c r="J8" s="42">
        <v>168</v>
      </c>
      <c r="K8" s="42">
        <v>289</v>
      </c>
      <c r="L8" s="42">
        <v>274</v>
      </c>
      <c r="M8" s="42">
        <v>291</v>
      </c>
      <c r="N8" s="42">
        <v>233</v>
      </c>
    </row>
    <row r="9" spans="1:14" ht="15" customHeight="1" x14ac:dyDescent="0.2">
      <c r="A9" s="33" t="s">
        <v>376</v>
      </c>
      <c r="B9" s="34">
        <v>788</v>
      </c>
      <c r="C9" s="34">
        <v>72</v>
      </c>
      <c r="D9" s="34">
        <v>89</v>
      </c>
      <c r="E9" s="43">
        <v>75</v>
      </c>
      <c r="F9" s="43">
        <v>89</v>
      </c>
      <c r="G9" s="43">
        <v>78</v>
      </c>
      <c r="H9" s="43">
        <v>87</v>
      </c>
      <c r="I9" s="43">
        <v>54</v>
      </c>
      <c r="J9" s="43">
        <v>28</v>
      </c>
      <c r="K9" s="43">
        <v>38</v>
      </c>
      <c r="L9" s="43">
        <v>70</v>
      </c>
      <c r="M9" s="43">
        <v>61</v>
      </c>
      <c r="N9" s="43">
        <v>47</v>
      </c>
    </row>
    <row r="10" spans="1:14" ht="15" customHeight="1" x14ac:dyDescent="0.2">
      <c r="A10" s="35" t="s">
        <v>361</v>
      </c>
      <c r="B10" s="24">
        <v>228</v>
      </c>
      <c r="C10" s="24">
        <v>11</v>
      </c>
      <c r="D10" s="24">
        <v>11</v>
      </c>
      <c r="E10" s="42">
        <v>21</v>
      </c>
      <c r="F10" s="42">
        <v>11</v>
      </c>
      <c r="G10" s="42">
        <v>32</v>
      </c>
      <c r="H10" s="42">
        <v>18</v>
      </c>
      <c r="I10" s="42">
        <v>30</v>
      </c>
      <c r="J10" s="42">
        <v>12</v>
      </c>
      <c r="K10" s="42">
        <v>29</v>
      </c>
      <c r="L10" s="42">
        <v>18</v>
      </c>
      <c r="M10" s="42">
        <v>20</v>
      </c>
      <c r="N10" s="42">
        <v>15</v>
      </c>
    </row>
    <row r="11" spans="1:14" ht="15" customHeight="1" x14ac:dyDescent="0.2">
      <c r="A11" s="33" t="s">
        <v>355</v>
      </c>
      <c r="B11" s="34">
        <v>281</v>
      </c>
      <c r="C11" s="34">
        <v>29</v>
      </c>
      <c r="D11" s="34">
        <v>30</v>
      </c>
      <c r="E11" s="43">
        <v>20</v>
      </c>
      <c r="F11" s="43">
        <v>35</v>
      </c>
      <c r="G11" s="43">
        <v>24</v>
      </c>
      <c r="H11" s="43">
        <v>33</v>
      </c>
      <c r="I11" s="43">
        <v>18</v>
      </c>
      <c r="J11" s="43">
        <v>21</v>
      </c>
      <c r="K11" s="43">
        <v>24</v>
      </c>
      <c r="L11" s="43">
        <v>25</v>
      </c>
      <c r="M11" s="43">
        <v>14</v>
      </c>
      <c r="N11" s="43">
        <v>8</v>
      </c>
    </row>
    <row r="12" spans="1:14" ht="15" customHeight="1" x14ac:dyDescent="0.2">
      <c r="A12" s="35" t="s">
        <v>354</v>
      </c>
      <c r="B12" s="24">
        <v>172</v>
      </c>
      <c r="C12" s="24">
        <v>13</v>
      </c>
      <c r="D12" s="24">
        <v>14</v>
      </c>
      <c r="E12" s="42">
        <v>19</v>
      </c>
      <c r="F12" s="42">
        <v>10</v>
      </c>
      <c r="G12" s="42">
        <v>31</v>
      </c>
      <c r="H12" s="42">
        <v>26</v>
      </c>
      <c r="I12" s="42">
        <v>15</v>
      </c>
      <c r="J12" s="42">
        <v>3</v>
      </c>
      <c r="K12" s="42">
        <v>11</v>
      </c>
      <c r="L12" s="42">
        <v>11</v>
      </c>
      <c r="M12" s="42">
        <v>13</v>
      </c>
      <c r="N12" s="42">
        <v>6</v>
      </c>
    </row>
    <row r="13" spans="1:14" ht="15" customHeight="1" x14ac:dyDescent="0.2">
      <c r="A13" s="33" t="s">
        <v>352</v>
      </c>
      <c r="B13" s="34">
        <v>90</v>
      </c>
      <c r="C13" s="34">
        <v>9</v>
      </c>
      <c r="D13" s="34">
        <v>12</v>
      </c>
      <c r="E13" s="43">
        <v>20</v>
      </c>
      <c r="F13" s="43">
        <v>12</v>
      </c>
      <c r="G13" s="43">
        <v>18</v>
      </c>
      <c r="H13" s="43">
        <v>18</v>
      </c>
      <c r="I13" s="43">
        <v>0</v>
      </c>
      <c r="J13" s="43">
        <v>0</v>
      </c>
      <c r="K13" s="43">
        <v>1</v>
      </c>
      <c r="L13" s="43">
        <v>0</v>
      </c>
      <c r="M13" s="43">
        <v>0</v>
      </c>
      <c r="N13" s="43">
        <v>0</v>
      </c>
    </row>
    <row r="14" spans="1:14" ht="15" customHeight="1" x14ac:dyDescent="0.2">
      <c r="A14" s="35" t="s">
        <v>1171</v>
      </c>
      <c r="B14" s="24">
        <v>136</v>
      </c>
      <c r="C14" s="24">
        <v>8</v>
      </c>
      <c r="D14" s="24">
        <v>10</v>
      </c>
      <c r="E14" s="42">
        <v>7</v>
      </c>
      <c r="F14" s="42">
        <v>12</v>
      </c>
      <c r="G14" s="42">
        <v>14</v>
      </c>
      <c r="H14" s="42">
        <v>21</v>
      </c>
      <c r="I14" s="42">
        <v>17</v>
      </c>
      <c r="J14" s="42">
        <v>15</v>
      </c>
      <c r="K14" s="42">
        <v>6</v>
      </c>
      <c r="L14" s="42">
        <v>6</v>
      </c>
      <c r="M14" s="42">
        <v>14</v>
      </c>
      <c r="N14" s="42">
        <v>6</v>
      </c>
    </row>
    <row r="15" spans="1:14" ht="15" customHeight="1" x14ac:dyDescent="0.2">
      <c r="A15" s="33" t="s">
        <v>441</v>
      </c>
      <c r="B15" s="34">
        <v>190</v>
      </c>
      <c r="C15" s="34">
        <v>20</v>
      </c>
      <c r="D15" s="34">
        <v>14</v>
      </c>
      <c r="E15" s="43">
        <v>16</v>
      </c>
      <c r="F15" s="43">
        <v>6</v>
      </c>
      <c r="G15" s="43">
        <v>11</v>
      </c>
      <c r="H15" s="43">
        <v>11</v>
      </c>
      <c r="I15" s="43">
        <v>29</v>
      </c>
      <c r="J15" s="43">
        <v>16</v>
      </c>
      <c r="K15" s="43">
        <v>18</v>
      </c>
      <c r="L15" s="43">
        <v>19</v>
      </c>
      <c r="M15" s="43">
        <v>13</v>
      </c>
      <c r="N15" s="43">
        <v>17</v>
      </c>
    </row>
    <row r="16" spans="1:14" s="21" customFormat="1" x14ac:dyDescent="0.2">
      <c r="A16" s="27" t="s">
        <v>729</v>
      </c>
    </row>
    <row r="17" spans="1:14" x14ac:dyDescent="0.2">
      <c r="A17" s="27" t="s">
        <v>381</v>
      </c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x14ac:dyDescent="0.2">
      <c r="A18" s="21"/>
      <c r="B18" s="24"/>
      <c r="C18" s="24"/>
      <c r="D18" s="24"/>
      <c r="E18" s="42"/>
      <c r="F18" s="42"/>
      <c r="G18" s="42"/>
      <c r="H18" s="42"/>
      <c r="I18" s="42"/>
      <c r="J18" s="42"/>
      <c r="K18" s="42"/>
      <c r="L18" s="42"/>
      <c r="M18" s="42"/>
      <c r="N18" s="42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B1:F89"/>
  <sheetViews>
    <sheetView workbookViewId="0"/>
  </sheetViews>
  <sheetFormatPr baseColWidth="10" defaultColWidth="11.42578125" defaultRowHeight="12.75" x14ac:dyDescent="0.2"/>
  <cols>
    <col min="1" max="1" width="5.5703125" style="113" customWidth="1"/>
    <col min="2" max="2" width="75.7109375" style="113" customWidth="1"/>
    <col min="3" max="3" width="5.5703125" style="113" customWidth="1"/>
    <col min="4" max="16384" width="11.42578125" style="113"/>
  </cols>
  <sheetData>
    <row r="1" spans="6:6" s="11" customFormat="1" x14ac:dyDescent="0.2"/>
    <row r="4" spans="6:6" s="11" customFormat="1" x14ac:dyDescent="0.2"/>
    <row r="5" spans="6:6" s="11" customFormat="1" x14ac:dyDescent="0.2">
      <c r="F5" s="132"/>
    </row>
    <row r="6" spans="6:6" s="11" customFormat="1" x14ac:dyDescent="0.2">
      <c r="F6" s="132"/>
    </row>
    <row r="7" spans="6:6" s="11" customFormat="1" x14ac:dyDescent="0.2">
      <c r="F7" s="132"/>
    </row>
    <row r="8" spans="6:6" s="11" customFormat="1" x14ac:dyDescent="0.2">
      <c r="F8" s="132"/>
    </row>
    <row r="9" spans="6:6" s="11" customFormat="1" x14ac:dyDescent="0.2">
      <c r="F9" s="132"/>
    </row>
    <row r="10" spans="6:6" s="11" customFormat="1" x14ac:dyDescent="0.2">
      <c r="F10" s="132"/>
    </row>
    <row r="11" spans="6:6" s="11" customFormat="1" x14ac:dyDescent="0.2">
      <c r="F11" s="132"/>
    </row>
    <row r="12" spans="6:6" s="11" customFormat="1" x14ac:dyDescent="0.2">
      <c r="F12" s="132"/>
    </row>
    <row r="13" spans="6:6" s="11" customFormat="1" x14ac:dyDescent="0.2">
      <c r="F13" s="132"/>
    </row>
    <row r="14" spans="6:6" s="11" customFormat="1" x14ac:dyDescent="0.2">
      <c r="F14" s="132"/>
    </row>
    <row r="15" spans="6:6" s="11" customFormat="1" x14ac:dyDescent="0.2">
      <c r="F15" s="132"/>
    </row>
    <row r="16" spans="6:6" s="11" customFormat="1" x14ac:dyDescent="0.2">
      <c r="F16" s="132"/>
    </row>
    <row r="18" spans="2:6" s="11" customFormat="1" x14ac:dyDescent="0.2">
      <c r="F18" s="132"/>
    </row>
    <row r="19" spans="2:6" s="11" customFormat="1" x14ac:dyDescent="0.2">
      <c r="F19" s="132"/>
    </row>
    <row r="20" spans="2:6" s="11" customFormat="1" x14ac:dyDescent="0.2">
      <c r="F20" s="132"/>
    </row>
    <row r="21" spans="2:6" s="11" customFormat="1" x14ac:dyDescent="0.2">
      <c r="F21" s="132"/>
    </row>
    <row r="22" spans="2:6" s="11" customFormat="1" x14ac:dyDescent="0.2">
      <c r="F22" s="132"/>
    </row>
    <row r="23" spans="2:6" s="11" customFormat="1" x14ac:dyDescent="0.2">
      <c r="F23" s="132"/>
    </row>
    <row r="24" spans="2:6" s="11" customFormat="1" x14ac:dyDescent="0.2">
      <c r="F24" s="132"/>
    </row>
    <row r="25" spans="2:6" ht="14.25" x14ac:dyDescent="0.2">
      <c r="B25" s="22"/>
      <c r="F25" s="133"/>
    </row>
    <row r="26" spans="2:6" x14ac:dyDescent="0.2">
      <c r="F26" s="133"/>
    </row>
    <row r="27" spans="2:6" x14ac:dyDescent="0.2">
      <c r="F27" s="133"/>
    </row>
    <row r="28" spans="2:6" x14ac:dyDescent="0.2">
      <c r="F28" s="133"/>
    </row>
    <row r="29" spans="2:6" x14ac:dyDescent="0.2">
      <c r="E29" s="134"/>
      <c r="F29" s="133"/>
    </row>
    <row r="30" spans="2:6" x14ac:dyDescent="0.2">
      <c r="F30" s="133"/>
    </row>
    <row r="31" spans="2:6" x14ac:dyDescent="0.2">
      <c r="F31" s="133"/>
    </row>
    <row r="32" spans="2:6" x14ac:dyDescent="0.2">
      <c r="F32" s="133"/>
    </row>
    <row r="33" spans="5:6" x14ac:dyDescent="0.2">
      <c r="F33" s="133"/>
    </row>
    <row r="34" spans="5:6" x14ac:dyDescent="0.2">
      <c r="F34" s="133"/>
    </row>
    <row r="35" spans="5:6" x14ac:dyDescent="0.2">
      <c r="F35" s="133"/>
    </row>
    <row r="36" spans="5:6" x14ac:dyDescent="0.2">
      <c r="F36" s="133"/>
    </row>
    <row r="37" spans="5:6" x14ac:dyDescent="0.2">
      <c r="F37" s="133"/>
    </row>
    <row r="38" spans="5:6" x14ac:dyDescent="0.2">
      <c r="F38" s="133"/>
    </row>
    <row r="39" spans="5:6" x14ac:dyDescent="0.2">
      <c r="F39" s="133"/>
    </row>
    <row r="40" spans="5:6" x14ac:dyDescent="0.2">
      <c r="F40" s="133"/>
    </row>
    <row r="41" spans="5:6" x14ac:dyDescent="0.2">
      <c r="E41" s="134"/>
      <c r="F41" s="133"/>
    </row>
    <row r="42" spans="5:6" x14ac:dyDescent="0.2">
      <c r="F42" s="133"/>
    </row>
    <row r="43" spans="5:6" x14ac:dyDescent="0.2">
      <c r="F43" s="133"/>
    </row>
    <row r="44" spans="5:6" x14ac:dyDescent="0.2">
      <c r="F44" s="133"/>
    </row>
    <row r="45" spans="5:6" x14ac:dyDescent="0.2">
      <c r="F45" s="133"/>
    </row>
    <row r="46" spans="5:6" x14ac:dyDescent="0.2">
      <c r="F46" s="133"/>
    </row>
    <row r="47" spans="5:6" x14ac:dyDescent="0.2">
      <c r="F47" s="133"/>
    </row>
    <row r="48" spans="5:6" x14ac:dyDescent="0.2">
      <c r="F48" s="133"/>
    </row>
    <row r="49" spans="5:6" x14ac:dyDescent="0.2">
      <c r="F49" s="133"/>
    </row>
    <row r="50" spans="5:6" x14ac:dyDescent="0.2">
      <c r="F50" s="133"/>
    </row>
    <row r="51" spans="5:6" x14ac:dyDescent="0.2">
      <c r="F51" s="133"/>
    </row>
    <row r="52" spans="5:6" x14ac:dyDescent="0.2">
      <c r="F52" s="133"/>
    </row>
    <row r="53" spans="5:6" x14ac:dyDescent="0.2">
      <c r="E53" s="134"/>
      <c r="F53" s="133"/>
    </row>
    <row r="54" spans="5:6" x14ac:dyDescent="0.2">
      <c r="F54" s="133"/>
    </row>
    <row r="55" spans="5:6" x14ac:dyDescent="0.2">
      <c r="F55" s="133"/>
    </row>
    <row r="56" spans="5:6" x14ac:dyDescent="0.2">
      <c r="F56" s="133"/>
    </row>
    <row r="57" spans="5:6" x14ac:dyDescent="0.2">
      <c r="F57" s="133"/>
    </row>
    <row r="58" spans="5:6" x14ac:dyDescent="0.2">
      <c r="F58" s="133"/>
    </row>
    <row r="59" spans="5:6" x14ac:dyDescent="0.2">
      <c r="F59" s="133"/>
    </row>
    <row r="60" spans="5:6" x14ac:dyDescent="0.2">
      <c r="F60" s="133"/>
    </row>
    <row r="61" spans="5:6" x14ac:dyDescent="0.2">
      <c r="F61" s="133"/>
    </row>
    <row r="62" spans="5:6" x14ac:dyDescent="0.2">
      <c r="F62" s="133"/>
    </row>
    <row r="63" spans="5:6" x14ac:dyDescent="0.2">
      <c r="F63" s="133"/>
    </row>
    <row r="64" spans="5:6" x14ac:dyDescent="0.2">
      <c r="F64" s="133"/>
    </row>
    <row r="65" spans="5:6" x14ac:dyDescent="0.2">
      <c r="E65" s="134"/>
    </row>
    <row r="77" spans="5:6" x14ac:dyDescent="0.2">
      <c r="E77" s="134"/>
      <c r="F77" s="133"/>
    </row>
    <row r="89" spans="5:6" x14ac:dyDescent="0.2">
      <c r="E89" s="134"/>
      <c r="F89" s="133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J11"/>
  <sheetViews>
    <sheetView workbookViewId="0"/>
  </sheetViews>
  <sheetFormatPr baseColWidth="10" defaultRowHeight="12.75" x14ac:dyDescent="0.2"/>
  <cols>
    <col min="1" max="1" width="13.7109375" customWidth="1"/>
    <col min="2" max="8" width="12.85546875" customWidth="1"/>
  </cols>
  <sheetData>
    <row r="1" spans="1:10" ht="15.75" customHeight="1" x14ac:dyDescent="0.2">
      <c r="A1" s="22" t="s">
        <v>878</v>
      </c>
      <c r="B1" s="21"/>
      <c r="C1" s="21"/>
      <c r="D1" s="21"/>
      <c r="E1" s="21"/>
      <c r="F1" s="21"/>
      <c r="G1" s="21"/>
      <c r="H1" s="21"/>
      <c r="I1" s="21"/>
      <c r="J1" s="21"/>
    </row>
    <row r="2" spans="1:10" x14ac:dyDescent="0.2">
      <c r="A2" s="21"/>
      <c r="B2" s="21"/>
      <c r="C2" s="21"/>
      <c r="D2" s="21"/>
      <c r="E2" s="21"/>
      <c r="F2" s="21"/>
      <c r="G2" s="21"/>
      <c r="H2" s="21"/>
      <c r="I2" s="21"/>
      <c r="J2" s="21"/>
    </row>
    <row r="3" spans="1:10" ht="37.5" customHeight="1" x14ac:dyDescent="0.2">
      <c r="A3" s="89"/>
      <c r="B3" s="101" t="s">
        <v>570</v>
      </c>
      <c r="C3" s="101" t="s">
        <v>340</v>
      </c>
      <c r="D3" s="101" t="s">
        <v>376</v>
      </c>
      <c r="E3" s="101" t="s">
        <v>356</v>
      </c>
      <c r="F3" s="101" t="s">
        <v>361</v>
      </c>
      <c r="G3" s="101" t="s">
        <v>355</v>
      </c>
      <c r="H3" s="101" t="s">
        <v>377</v>
      </c>
      <c r="I3" s="101" t="s">
        <v>441</v>
      </c>
      <c r="J3" s="21"/>
    </row>
    <row r="4" spans="1:10" ht="15" customHeight="1" x14ac:dyDescent="0.2">
      <c r="A4" s="211" t="s">
        <v>570</v>
      </c>
      <c r="B4" s="212">
        <f t="shared" ref="B4:I4" si="0">B5+B6+B9</f>
        <v>15516</v>
      </c>
      <c r="C4" s="212">
        <f t="shared" si="0"/>
        <v>10624</v>
      </c>
      <c r="D4" s="212">
        <f t="shared" si="0"/>
        <v>788</v>
      </c>
      <c r="E4" s="212">
        <f t="shared" si="0"/>
        <v>3007</v>
      </c>
      <c r="F4" s="212">
        <f t="shared" si="0"/>
        <v>228</v>
      </c>
      <c r="G4" s="212">
        <f t="shared" si="0"/>
        <v>281</v>
      </c>
      <c r="H4" s="212">
        <f t="shared" si="0"/>
        <v>398</v>
      </c>
      <c r="I4" s="212">
        <f t="shared" si="0"/>
        <v>190</v>
      </c>
      <c r="J4" s="17"/>
    </row>
    <row r="5" spans="1:10" ht="15" customHeight="1" x14ac:dyDescent="0.2">
      <c r="A5" s="35" t="s">
        <v>599</v>
      </c>
      <c r="B5" s="24">
        <v>1139</v>
      </c>
      <c r="C5" s="24">
        <v>662</v>
      </c>
      <c r="D5" s="24">
        <v>157</v>
      </c>
      <c r="E5" s="24">
        <v>27</v>
      </c>
      <c r="F5" s="24">
        <v>19</v>
      </c>
      <c r="G5" s="24">
        <v>231</v>
      </c>
      <c r="H5" s="24">
        <v>43</v>
      </c>
      <c r="I5" s="24">
        <v>0</v>
      </c>
      <c r="J5" s="17"/>
    </row>
    <row r="6" spans="1:10" ht="15" customHeight="1" x14ac:dyDescent="0.2">
      <c r="A6" s="178" t="s">
        <v>378</v>
      </c>
      <c r="B6" s="179">
        <f>B7+B8</f>
        <v>14200</v>
      </c>
      <c r="C6" s="179">
        <f>C7+C8</f>
        <v>9931</v>
      </c>
      <c r="D6" s="179">
        <f t="shared" ref="D6:I6" si="1">D7+D8</f>
        <v>630</v>
      </c>
      <c r="E6" s="179">
        <f t="shared" si="1"/>
        <v>2980</v>
      </c>
      <c r="F6" s="179">
        <f t="shared" si="1"/>
        <v>208</v>
      </c>
      <c r="G6" s="179">
        <f t="shared" si="1"/>
        <v>44</v>
      </c>
      <c r="H6" s="179">
        <f t="shared" si="1"/>
        <v>347</v>
      </c>
      <c r="I6" s="179">
        <f t="shared" si="1"/>
        <v>60</v>
      </c>
      <c r="J6" s="17"/>
    </row>
    <row r="7" spans="1:10" ht="15" customHeight="1" x14ac:dyDescent="0.2">
      <c r="A7" s="45" t="s">
        <v>195</v>
      </c>
      <c r="B7" s="24">
        <v>3549</v>
      </c>
      <c r="C7" s="24">
        <v>2147</v>
      </c>
      <c r="D7" s="24">
        <v>122</v>
      </c>
      <c r="E7" s="24">
        <v>1164</v>
      </c>
      <c r="F7" s="24">
        <v>77</v>
      </c>
      <c r="G7" s="24">
        <v>1</v>
      </c>
      <c r="H7" s="24">
        <v>28</v>
      </c>
      <c r="I7" s="24">
        <v>10</v>
      </c>
      <c r="J7" s="17"/>
    </row>
    <row r="8" spans="1:10" ht="15" customHeight="1" x14ac:dyDescent="0.2">
      <c r="A8" s="193" t="s">
        <v>130</v>
      </c>
      <c r="B8" s="179">
        <v>10651</v>
      </c>
      <c r="C8" s="179">
        <v>7784</v>
      </c>
      <c r="D8" s="179">
        <v>508</v>
      </c>
      <c r="E8" s="179">
        <v>1816</v>
      </c>
      <c r="F8" s="179">
        <v>131</v>
      </c>
      <c r="G8" s="179">
        <v>43</v>
      </c>
      <c r="H8" s="179">
        <v>319</v>
      </c>
      <c r="I8" s="179">
        <v>50</v>
      </c>
      <c r="J8" s="17"/>
    </row>
    <row r="9" spans="1:10" ht="15" customHeight="1" x14ac:dyDescent="0.2">
      <c r="A9" s="35" t="s">
        <v>441</v>
      </c>
      <c r="B9" s="24">
        <v>177</v>
      </c>
      <c r="C9" s="24">
        <v>31</v>
      </c>
      <c r="D9" s="24">
        <v>1</v>
      </c>
      <c r="E9" s="24">
        <v>0</v>
      </c>
      <c r="F9" s="24">
        <v>1</v>
      </c>
      <c r="G9" s="24">
        <v>6</v>
      </c>
      <c r="H9" s="24">
        <v>8</v>
      </c>
      <c r="I9" s="24">
        <v>130</v>
      </c>
      <c r="J9" s="17"/>
    </row>
    <row r="10" spans="1:10" s="21" customFormat="1" x14ac:dyDescent="0.2">
      <c r="A10" s="27" t="s">
        <v>718</v>
      </c>
    </row>
    <row r="11" spans="1:10" x14ac:dyDescent="0.2">
      <c r="A11" s="27" t="s">
        <v>702</v>
      </c>
      <c r="B11" s="21"/>
      <c r="C11" s="21"/>
      <c r="D11" s="21"/>
      <c r="E11" s="21"/>
      <c r="F11" s="21"/>
      <c r="G11" s="21"/>
      <c r="H11" s="21"/>
      <c r="I11" s="21"/>
      <c r="J11" s="2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J23"/>
  <sheetViews>
    <sheetView workbookViewId="0"/>
  </sheetViews>
  <sheetFormatPr baseColWidth="10" defaultColWidth="11.42578125" defaultRowHeight="12.75" x14ac:dyDescent="0.2"/>
  <cols>
    <col min="1" max="1" width="5.5703125" style="113" customWidth="1"/>
    <col min="2" max="2" width="75.7109375" style="113" customWidth="1"/>
    <col min="3" max="3" width="5.5703125" style="113" customWidth="1"/>
    <col min="4" max="5" width="11.42578125" style="7"/>
    <col min="6" max="16384" width="11.42578125" style="113"/>
  </cols>
  <sheetData>
    <row r="1" spans="1:10" x14ac:dyDescent="0.2">
      <c r="C1" s="7"/>
      <c r="E1" s="113"/>
    </row>
    <row r="2" spans="1:10" x14ac:dyDescent="0.2">
      <c r="A2" s="115"/>
      <c r="B2" s="116"/>
      <c r="C2" s="116"/>
      <c r="D2" s="118"/>
    </row>
    <row r="3" spans="1:10" x14ac:dyDescent="0.2">
      <c r="C3" s="117"/>
      <c r="E3" s="119"/>
    </row>
    <row r="4" spans="1:10" x14ac:dyDescent="0.2">
      <c r="C4" s="135"/>
      <c r="D4" s="114"/>
      <c r="E4" s="120"/>
    </row>
    <row r="5" spans="1:10" x14ac:dyDescent="0.2">
      <c r="A5" s="11"/>
      <c r="B5" s="11"/>
      <c r="C5" s="136"/>
      <c r="E5" s="137"/>
      <c r="F5" s="137"/>
      <c r="G5" s="137"/>
      <c r="H5" s="137"/>
      <c r="I5" s="137"/>
      <c r="J5" s="137"/>
    </row>
    <row r="6" spans="1:10" x14ac:dyDescent="0.2">
      <c r="C6" s="122"/>
      <c r="E6" s="121"/>
    </row>
    <row r="7" spans="1:10" x14ac:dyDescent="0.2">
      <c r="C7" s="122"/>
      <c r="E7" s="121"/>
    </row>
    <row r="8" spans="1:10" x14ac:dyDescent="0.2">
      <c r="C8" s="122"/>
      <c r="E8" s="121"/>
    </row>
    <row r="9" spans="1:10" x14ac:dyDescent="0.2">
      <c r="C9" s="122"/>
      <c r="E9" s="121"/>
    </row>
    <row r="10" spans="1:10" x14ac:dyDescent="0.2">
      <c r="C10" s="122"/>
      <c r="E10" s="121"/>
    </row>
    <row r="11" spans="1:10" x14ac:dyDescent="0.2">
      <c r="A11" s="121"/>
      <c r="B11" s="122"/>
      <c r="C11" s="122"/>
      <c r="D11" s="122"/>
    </row>
    <row r="12" spans="1:10" x14ac:dyDescent="0.2">
      <c r="A12" s="121"/>
      <c r="B12" s="122"/>
      <c r="C12" s="122"/>
      <c r="D12" s="122"/>
    </row>
    <row r="13" spans="1:10" x14ac:dyDescent="0.2">
      <c r="A13" s="121"/>
      <c r="B13" s="122"/>
      <c r="C13" s="122"/>
      <c r="D13" s="122"/>
    </row>
    <row r="14" spans="1:10" x14ac:dyDescent="0.2">
      <c r="A14" s="121"/>
      <c r="B14" s="122"/>
      <c r="C14" s="122"/>
      <c r="D14" s="122"/>
    </row>
    <row r="15" spans="1:10" x14ac:dyDescent="0.2">
      <c r="A15" s="121"/>
      <c r="B15" s="122"/>
      <c r="C15" s="122"/>
      <c r="D15" s="122"/>
    </row>
    <row r="16" spans="1:10" x14ac:dyDescent="0.2">
      <c r="A16" s="121"/>
      <c r="B16" s="122"/>
      <c r="C16" s="122"/>
      <c r="D16" s="122"/>
    </row>
    <row r="17" spans="1:4" x14ac:dyDescent="0.2">
      <c r="A17" s="121"/>
      <c r="B17" s="122"/>
      <c r="C17" s="122"/>
      <c r="D17" s="122"/>
    </row>
    <row r="18" spans="1:4" x14ac:dyDescent="0.2">
      <c r="A18" s="121"/>
      <c r="B18" s="122"/>
      <c r="C18" s="122"/>
      <c r="D18" s="122"/>
    </row>
    <row r="19" spans="1:4" x14ac:dyDescent="0.2">
      <c r="A19" s="121"/>
      <c r="B19" s="122"/>
      <c r="C19" s="122"/>
      <c r="D19" s="122"/>
    </row>
    <row r="20" spans="1:4" x14ac:dyDescent="0.2">
      <c r="A20" s="121"/>
      <c r="B20" s="122"/>
      <c r="C20" s="122"/>
      <c r="D20" s="122"/>
    </row>
    <row r="21" spans="1:4" x14ac:dyDescent="0.2">
      <c r="A21" s="121"/>
      <c r="B21" s="122"/>
      <c r="C21" s="122"/>
      <c r="D21" s="122"/>
    </row>
    <row r="22" spans="1:4" x14ac:dyDescent="0.2">
      <c r="A22" s="121"/>
      <c r="B22" s="122"/>
      <c r="C22" s="122"/>
      <c r="D22" s="122"/>
    </row>
    <row r="23" spans="1:4" x14ac:dyDescent="0.2">
      <c r="A23" s="121"/>
      <c r="B23" s="122"/>
      <c r="C23" s="122"/>
      <c r="D23" s="122"/>
    </row>
  </sheetData>
  <phoneticPr fontId="7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A1:F14"/>
  <sheetViews>
    <sheetView workbookViewId="0"/>
  </sheetViews>
  <sheetFormatPr baseColWidth="10" defaultRowHeight="12.75" x14ac:dyDescent="0.2"/>
  <cols>
    <col min="1" max="1" width="21.42578125" bestFit="1" customWidth="1"/>
    <col min="2" max="5" width="14" customWidth="1"/>
  </cols>
  <sheetData>
    <row r="1" spans="1:6" ht="15.75" customHeight="1" x14ac:dyDescent="0.2">
      <c r="A1" s="22" t="s">
        <v>879</v>
      </c>
      <c r="B1" s="21"/>
      <c r="C1" s="21"/>
      <c r="D1" s="21"/>
      <c r="E1" s="21"/>
      <c r="F1" s="21"/>
    </row>
    <row r="2" spans="1:6" x14ac:dyDescent="0.2">
      <c r="A2" s="17"/>
      <c r="B2" s="17"/>
      <c r="C2" s="17"/>
      <c r="D2" s="17"/>
      <c r="E2" s="17"/>
      <c r="F2" s="21"/>
    </row>
    <row r="3" spans="1:6" ht="44.25" customHeight="1" x14ac:dyDescent="0.2">
      <c r="A3" s="165"/>
      <c r="B3" s="101" t="s">
        <v>340</v>
      </c>
      <c r="C3" s="101" t="s">
        <v>376</v>
      </c>
      <c r="D3" s="101" t="s">
        <v>132</v>
      </c>
      <c r="E3" s="101" t="s">
        <v>133</v>
      </c>
      <c r="F3" s="21"/>
    </row>
    <row r="4" spans="1:6" ht="15" customHeight="1" x14ac:dyDescent="0.2">
      <c r="A4" s="213" t="s">
        <v>570</v>
      </c>
      <c r="B4" s="212">
        <v>10624</v>
      </c>
      <c r="C4" s="212">
        <v>788</v>
      </c>
      <c r="D4" s="212">
        <v>3235</v>
      </c>
      <c r="E4" s="212">
        <v>398</v>
      </c>
      <c r="F4" s="21"/>
    </row>
    <row r="5" spans="1:6" ht="15" customHeight="1" x14ac:dyDescent="0.2">
      <c r="A5" s="40" t="s">
        <v>627</v>
      </c>
      <c r="B5" s="24">
        <v>7644</v>
      </c>
      <c r="C5" s="24">
        <v>11</v>
      </c>
      <c r="D5" s="24">
        <v>3030</v>
      </c>
      <c r="E5" s="24">
        <v>20</v>
      </c>
      <c r="F5" s="21"/>
    </row>
    <row r="6" spans="1:6" ht="15" customHeight="1" x14ac:dyDescent="0.2">
      <c r="A6" s="194" t="s">
        <v>11</v>
      </c>
      <c r="B6" s="179">
        <v>2408</v>
      </c>
      <c r="C6" s="179">
        <v>733</v>
      </c>
      <c r="D6" s="176">
        <v>7</v>
      </c>
      <c r="E6" s="179">
        <v>366</v>
      </c>
      <c r="F6" s="21"/>
    </row>
    <row r="7" spans="1:6" ht="15" customHeight="1" x14ac:dyDescent="0.2">
      <c r="A7" s="40" t="s">
        <v>603</v>
      </c>
      <c r="B7" s="24">
        <v>292</v>
      </c>
      <c r="C7" s="24">
        <v>20</v>
      </c>
      <c r="D7" s="24">
        <v>196</v>
      </c>
      <c r="E7" s="24">
        <v>6</v>
      </c>
      <c r="F7" s="21"/>
    </row>
    <row r="8" spans="1:6" ht="15" customHeight="1" x14ac:dyDescent="0.2">
      <c r="A8" s="194" t="s">
        <v>761</v>
      </c>
      <c r="B8" s="179">
        <v>232</v>
      </c>
      <c r="C8" s="179">
        <v>15</v>
      </c>
      <c r="D8" s="176">
        <v>1</v>
      </c>
      <c r="E8" s="179">
        <v>0</v>
      </c>
      <c r="F8" s="21"/>
    </row>
    <row r="9" spans="1:6" ht="15" customHeight="1" x14ac:dyDescent="0.2">
      <c r="A9" s="40" t="s">
        <v>762</v>
      </c>
      <c r="B9" s="24">
        <v>6</v>
      </c>
      <c r="C9" s="24">
        <v>8</v>
      </c>
      <c r="D9" s="24">
        <v>0</v>
      </c>
      <c r="E9" s="24">
        <v>0</v>
      </c>
      <c r="F9" s="21"/>
    </row>
    <row r="10" spans="1:6" ht="15" customHeight="1" x14ac:dyDescent="0.2">
      <c r="A10" s="194" t="s">
        <v>379</v>
      </c>
      <c r="B10" s="179">
        <v>6</v>
      </c>
      <c r="C10" s="179">
        <v>0</v>
      </c>
      <c r="D10" s="176">
        <v>1</v>
      </c>
      <c r="E10" s="179">
        <v>0</v>
      </c>
      <c r="F10" s="21"/>
    </row>
    <row r="11" spans="1:6" ht="15" customHeight="1" x14ac:dyDescent="0.2">
      <c r="A11" s="40" t="s">
        <v>441</v>
      </c>
      <c r="B11" s="24">
        <v>36</v>
      </c>
      <c r="C11" s="24">
        <v>1</v>
      </c>
      <c r="D11" s="24">
        <v>0</v>
      </c>
      <c r="E11" s="24">
        <v>6</v>
      </c>
      <c r="F11" s="21"/>
    </row>
    <row r="12" spans="1:6" ht="15" customHeight="1" x14ac:dyDescent="0.2">
      <c r="A12" s="27" t="s">
        <v>718</v>
      </c>
      <c r="B12" s="21"/>
      <c r="C12" s="21"/>
      <c r="D12" s="21"/>
      <c r="E12" s="21"/>
      <c r="F12" s="21"/>
    </row>
    <row r="13" spans="1:6" ht="15" customHeight="1" x14ac:dyDescent="0.2">
      <c r="A13" s="46" t="s">
        <v>702</v>
      </c>
      <c r="B13" s="17"/>
      <c r="C13" s="17"/>
      <c r="D13" s="17"/>
      <c r="E13" s="17"/>
      <c r="F13" s="21"/>
    </row>
    <row r="14" spans="1:6" ht="15" customHeight="1" x14ac:dyDescent="0.2">
      <c r="A14" s="21"/>
      <c r="B14" s="17"/>
      <c r="C14" s="17"/>
      <c r="D14" s="17"/>
      <c r="E14" s="17"/>
      <c r="F14" s="21"/>
    </row>
  </sheetData>
  <phoneticPr fontId="7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7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A1:H27"/>
  <sheetViews>
    <sheetView workbookViewId="0"/>
  </sheetViews>
  <sheetFormatPr baseColWidth="10" defaultRowHeight="12.75" x14ac:dyDescent="0.2"/>
  <cols>
    <col min="1" max="1" width="21" bestFit="1" customWidth="1"/>
    <col min="2" max="2" width="13.7109375" bestFit="1" customWidth="1"/>
  </cols>
  <sheetData>
    <row r="1" spans="1:8" ht="15.75" customHeight="1" x14ac:dyDescent="0.2">
      <c r="A1" s="22" t="s">
        <v>880</v>
      </c>
      <c r="B1" s="21"/>
      <c r="C1" s="21"/>
      <c r="D1" s="21"/>
      <c r="E1" s="21"/>
      <c r="F1" s="21"/>
      <c r="G1" s="21"/>
      <c r="H1" s="21"/>
    </row>
    <row r="2" spans="1:8" x14ac:dyDescent="0.2">
      <c r="A2" s="21"/>
      <c r="B2" s="35"/>
      <c r="C2" s="35"/>
      <c r="D2" s="32"/>
      <c r="E2" s="32"/>
      <c r="F2" s="32"/>
      <c r="G2" s="32"/>
      <c r="H2" s="32"/>
    </row>
    <row r="3" spans="1:8" ht="18.600000000000001" customHeight="1" x14ac:dyDescent="0.2">
      <c r="A3" s="89" t="s">
        <v>251</v>
      </c>
      <c r="B3" s="305" t="s">
        <v>719</v>
      </c>
      <c r="C3" s="21"/>
      <c r="D3" s="21"/>
      <c r="E3" s="35"/>
      <c r="F3" s="35"/>
      <c r="G3" s="21"/>
      <c r="H3" s="21"/>
    </row>
    <row r="4" spans="1:8" ht="15" customHeight="1" x14ac:dyDescent="0.2">
      <c r="A4" s="153" t="s">
        <v>570</v>
      </c>
      <c r="B4" s="148">
        <v>9539</v>
      </c>
      <c r="C4" s="21"/>
      <c r="D4" s="21"/>
      <c r="E4" s="21"/>
      <c r="F4" s="21"/>
      <c r="G4" s="21"/>
      <c r="H4" s="21"/>
    </row>
    <row r="5" spans="1:8" ht="15" customHeight="1" x14ac:dyDescent="0.2">
      <c r="A5" s="33" t="s">
        <v>183</v>
      </c>
      <c r="B5" s="34">
        <v>349</v>
      </c>
      <c r="C5" s="35"/>
      <c r="D5" s="21"/>
      <c r="E5" s="21"/>
      <c r="F5" s="21"/>
      <c r="G5" s="21"/>
      <c r="H5" s="21"/>
    </row>
    <row r="6" spans="1:8" ht="15" customHeight="1" x14ac:dyDescent="0.2">
      <c r="A6" s="35" t="s">
        <v>862</v>
      </c>
      <c r="B6" s="24">
        <v>225</v>
      </c>
      <c r="C6" s="21"/>
      <c r="D6" s="21"/>
      <c r="E6" s="21"/>
      <c r="F6" s="21"/>
      <c r="G6" s="21"/>
      <c r="H6" s="21"/>
    </row>
    <row r="7" spans="1:8" ht="15" customHeight="1" x14ac:dyDescent="0.2">
      <c r="A7" s="33" t="s">
        <v>1172</v>
      </c>
      <c r="B7" s="34">
        <v>225</v>
      </c>
      <c r="C7" s="21"/>
      <c r="D7" s="21"/>
      <c r="E7" s="21"/>
      <c r="F7" s="21"/>
      <c r="G7" s="21"/>
      <c r="H7" s="21"/>
    </row>
    <row r="8" spans="1:8" ht="15" customHeight="1" x14ac:dyDescent="0.2">
      <c r="A8" s="35" t="s">
        <v>1173</v>
      </c>
      <c r="B8" s="24">
        <v>220</v>
      </c>
      <c r="C8" s="21"/>
      <c r="D8" s="21"/>
      <c r="E8" s="21"/>
      <c r="F8" s="21"/>
      <c r="G8" s="21"/>
      <c r="H8" s="21"/>
    </row>
    <row r="9" spans="1:8" ht="15" customHeight="1" x14ac:dyDescent="0.2">
      <c r="A9" s="33" t="s">
        <v>1174</v>
      </c>
      <c r="B9" s="34">
        <v>202</v>
      </c>
      <c r="C9" s="21"/>
      <c r="D9" s="21"/>
      <c r="E9" s="21"/>
      <c r="F9" s="21"/>
      <c r="G9" s="21"/>
      <c r="H9" s="21"/>
    </row>
    <row r="10" spans="1:8" ht="15" customHeight="1" x14ac:dyDescent="0.2">
      <c r="A10" s="35" t="s">
        <v>1175</v>
      </c>
      <c r="B10" s="24">
        <v>188</v>
      </c>
      <c r="C10" s="21"/>
      <c r="D10" s="21"/>
      <c r="E10" s="21"/>
      <c r="F10" s="21"/>
      <c r="G10" s="21"/>
      <c r="H10" s="21"/>
    </row>
    <row r="11" spans="1:8" ht="15" customHeight="1" x14ac:dyDescent="0.2">
      <c r="A11" s="178" t="s">
        <v>1176</v>
      </c>
      <c r="B11" s="179">
        <v>186</v>
      </c>
      <c r="C11" s="21"/>
      <c r="D11" s="21"/>
      <c r="E11" s="21"/>
      <c r="F11" s="21"/>
      <c r="G11" s="21"/>
      <c r="H11" s="21"/>
    </row>
    <row r="12" spans="1:8" ht="15" customHeight="1" x14ac:dyDescent="0.2">
      <c r="A12" s="35" t="s">
        <v>662</v>
      </c>
      <c r="B12" s="24">
        <v>184</v>
      </c>
      <c r="C12" s="21"/>
      <c r="D12" s="21"/>
      <c r="E12" s="21"/>
      <c r="F12" s="21"/>
      <c r="G12" s="21"/>
      <c r="H12" s="21"/>
    </row>
    <row r="13" spans="1:8" ht="15" customHeight="1" x14ac:dyDescent="0.2">
      <c r="A13" s="178" t="s">
        <v>1177</v>
      </c>
      <c r="B13" s="179">
        <v>183</v>
      </c>
      <c r="C13" s="21"/>
      <c r="D13" s="21"/>
      <c r="E13" s="21"/>
      <c r="F13" s="21"/>
      <c r="G13" s="21"/>
      <c r="H13" s="21"/>
    </row>
    <row r="14" spans="1:8" ht="15" customHeight="1" x14ac:dyDescent="0.2">
      <c r="A14" s="35" t="s">
        <v>1178</v>
      </c>
      <c r="B14" s="24">
        <v>170</v>
      </c>
      <c r="C14" s="21"/>
      <c r="D14" s="21"/>
      <c r="E14" s="21"/>
      <c r="F14" s="21"/>
      <c r="G14" s="21"/>
      <c r="H14" s="21"/>
    </row>
    <row r="15" spans="1:8" ht="15" customHeight="1" x14ac:dyDescent="0.2">
      <c r="A15" s="178" t="s">
        <v>1179</v>
      </c>
      <c r="B15" s="179">
        <v>169</v>
      </c>
      <c r="C15" s="21"/>
      <c r="D15" s="21"/>
      <c r="E15" s="21"/>
      <c r="F15" s="21"/>
      <c r="G15" s="21"/>
      <c r="H15" s="21"/>
    </row>
    <row r="16" spans="1:8" ht="15" customHeight="1" x14ac:dyDescent="0.2">
      <c r="A16" s="35" t="s">
        <v>1180</v>
      </c>
      <c r="B16" s="24">
        <v>158</v>
      </c>
      <c r="C16" s="21"/>
      <c r="D16" s="21"/>
      <c r="E16" s="21"/>
      <c r="F16" s="21"/>
      <c r="G16" s="21"/>
      <c r="H16" s="21"/>
    </row>
    <row r="17" spans="1:8" ht="15" customHeight="1" x14ac:dyDescent="0.2">
      <c r="A17" s="33" t="s">
        <v>1181</v>
      </c>
      <c r="B17" s="179">
        <v>153</v>
      </c>
      <c r="C17" s="21"/>
      <c r="D17" s="21"/>
      <c r="E17" s="21"/>
      <c r="F17" s="21"/>
      <c r="G17" s="21"/>
      <c r="H17" s="21"/>
    </row>
    <row r="18" spans="1:8" ht="15" customHeight="1" x14ac:dyDescent="0.2">
      <c r="A18" s="35" t="s">
        <v>863</v>
      </c>
      <c r="B18" s="24">
        <v>153</v>
      </c>
      <c r="C18" s="21"/>
      <c r="D18" s="21"/>
      <c r="E18" s="21"/>
      <c r="F18" s="21"/>
      <c r="G18" s="21"/>
      <c r="H18" s="21"/>
    </row>
    <row r="19" spans="1:8" ht="15" customHeight="1" x14ac:dyDescent="0.2">
      <c r="A19" s="178" t="s">
        <v>1182</v>
      </c>
      <c r="B19" s="179">
        <v>141</v>
      </c>
      <c r="C19" s="21"/>
      <c r="D19" s="21"/>
      <c r="E19" s="21"/>
      <c r="F19" s="21"/>
      <c r="G19" s="21"/>
      <c r="H19" s="21"/>
    </row>
    <row r="20" spans="1:8" ht="15" customHeight="1" x14ac:dyDescent="0.2">
      <c r="A20" s="35" t="s">
        <v>604</v>
      </c>
      <c r="B20" s="24">
        <v>140</v>
      </c>
      <c r="C20" s="21"/>
      <c r="D20" s="21"/>
      <c r="E20" s="21"/>
      <c r="F20" s="21"/>
      <c r="G20" s="21"/>
      <c r="H20" s="21"/>
    </row>
    <row r="21" spans="1:8" ht="15" customHeight="1" x14ac:dyDescent="0.2">
      <c r="A21" s="33" t="s">
        <v>1183</v>
      </c>
      <c r="B21" s="179">
        <v>140</v>
      </c>
      <c r="C21" s="21"/>
      <c r="D21" s="21"/>
      <c r="E21" s="21"/>
      <c r="F21" s="21"/>
      <c r="G21" s="21"/>
      <c r="H21" s="21"/>
    </row>
    <row r="22" spans="1:8" ht="15" customHeight="1" x14ac:dyDescent="0.2">
      <c r="A22" s="35" t="s">
        <v>1184</v>
      </c>
      <c r="B22" s="24">
        <v>139</v>
      </c>
      <c r="C22" s="21"/>
      <c r="D22" s="21"/>
      <c r="E22" s="21"/>
      <c r="F22" s="21"/>
      <c r="G22" s="21"/>
      <c r="H22" s="21"/>
    </row>
    <row r="23" spans="1:8" ht="15" customHeight="1" x14ac:dyDescent="0.2">
      <c r="A23" s="178" t="s">
        <v>182</v>
      </c>
      <c r="B23" s="179">
        <v>136</v>
      </c>
      <c r="C23" s="21"/>
      <c r="D23" s="21"/>
      <c r="E23" s="21"/>
      <c r="F23" s="21"/>
      <c r="G23" s="21"/>
      <c r="H23" s="21"/>
    </row>
    <row r="24" spans="1:8" ht="15" customHeight="1" x14ac:dyDescent="0.2">
      <c r="A24" s="35" t="s">
        <v>1185</v>
      </c>
      <c r="B24" s="24">
        <v>134</v>
      </c>
      <c r="C24" s="21"/>
      <c r="D24" s="21"/>
      <c r="E24" s="21"/>
      <c r="F24" s="21"/>
      <c r="G24" s="21"/>
      <c r="H24" s="21"/>
    </row>
    <row r="25" spans="1:8" ht="15" customHeight="1" x14ac:dyDescent="0.2">
      <c r="A25" s="178" t="s">
        <v>379</v>
      </c>
      <c r="B25" s="179">
        <f>B4-SUM(B5:B24)</f>
        <v>5944</v>
      </c>
      <c r="C25" s="21"/>
      <c r="D25" s="21"/>
      <c r="E25" s="21"/>
      <c r="F25" s="21"/>
      <c r="G25" s="21"/>
      <c r="H25" s="21"/>
    </row>
    <row r="26" spans="1:8" x14ac:dyDescent="0.2">
      <c r="A26" s="27" t="s">
        <v>718</v>
      </c>
      <c r="B26" s="21"/>
      <c r="C26" s="21"/>
      <c r="D26" s="21"/>
      <c r="E26" s="21"/>
      <c r="F26" s="21"/>
      <c r="G26" s="21"/>
      <c r="H26" s="21"/>
    </row>
    <row r="27" spans="1:8" x14ac:dyDescent="0.2">
      <c r="A27" s="27" t="s">
        <v>381</v>
      </c>
      <c r="B27" s="21"/>
      <c r="C27" s="21"/>
      <c r="D27" s="21"/>
      <c r="E27" s="21"/>
      <c r="F27" s="21"/>
      <c r="G27" s="21"/>
      <c r="H27" s="21"/>
    </row>
  </sheetData>
  <phoneticPr fontId="7" type="noConversion"/>
  <pageMargins left="0.39370078740157477" right="0.39370078740157477" top="0.59055118110236215" bottom="0.59055118110236215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/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7109375" customWidth="1"/>
    <col min="3" max="3" width="5.5703125" customWidth="1"/>
  </cols>
  <sheetData/>
  <phoneticPr fontId="7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0" t="s">
        <v>692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D21"/>
  <sheetViews>
    <sheetView workbookViewId="0"/>
  </sheetViews>
  <sheetFormatPr baseColWidth="10" defaultColWidth="11.5703125" defaultRowHeight="12.75" x14ac:dyDescent="0.2"/>
  <cols>
    <col min="1" max="1" width="32.28515625" style="7" customWidth="1"/>
    <col min="2" max="2" width="11.28515625" style="7" customWidth="1"/>
    <col min="3" max="3" width="3.85546875" style="7" customWidth="1"/>
    <col min="4" max="16384" width="11.5703125" style="7"/>
  </cols>
  <sheetData>
    <row r="1" spans="1:4" ht="15.75" customHeight="1" x14ac:dyDescent="0.2">
      <c r="A1" s="22" t="s">
        <v>1286</v>
      </c>
      <c r="B1" s="21"/>
      <c r="C1" s="21"/>
      <c r="D1" s="21"/>
    </row>
    <row r="2" spans="1:4" x14ac:dyDescent="0.2">
      <c r="A2" s="21"/>
      <c r="B2" s="21"/>
      <c r="C2" s="21"/>
      <c r="D2" s="21"/>
    </row>
    <row r="3" spans="1:4" ht="18.75" customHeight="1" x14ac:dyDescent="0.2">
      <c r="A3" s="89" t="s">
        <v>555</v>
      </c>
      <c r="B3" s="98"/>
      <c r="C3" s="21"/>
      <c r="D3" s="21"/>
    </row>
    <row r="4" spans="1:4" ht="15" customHeight="1" x14ac:dyDescent="0.2">
      <c r="A4" s="32" t="s">
        <v>324</v>
      </c>
      <c r="B4" s="24">
        <f>SUM(B5,B9,B10)</f>
        <v>5103034.82</v>
      </c>
      <c r="C4" s="17"/>
      <c r="D4" s="21"/>
    </row>
    <row r="5" spans="1:4" ht="15" customHeight="1" x14ac:dyDescent="0.2">
      <c r="A5" s="33" t="s">
        <v>454</v>
      </c>
      <c r="B5" s="34">
        <v>3308648.92</v>
      </c>
      <c r="C5" s="17"/>
      <c r="D5" s="17"/>
    </row>
    <row r="6" spans="1:4" ht="15" customHeight="1" x14ac:dyDescent="0.2">
      <c r="A6" s="45" t="s">
        <v>455</v>
      </c>
      <c r="B6" s="24">
        <v>3073140.0200000005</v>
      </c>
      <c r="C6" s="21"/>
      <c r="D6" s="21"/>
    </row>
    <row r="7" spans="1:4" ht="15" customHeight="1" x14ac:dyDescent="0.2">
      <c r="A7" s="44" t="s">
        <v>456</v>
      </c>
      <c r="B7" s="34">
        <v>55877</v>
      </c>
      <c r="C7" s="17"/>
      <c r="D7" s="21"/>
    </row>
    <row r="8" spans="1:4" ht="15" customHeight="1" x14ac:dyDescent="0.2">
      <c r="A8" s="45" t="s">
        <v>457</v>
      </c>
      <c r="B8" s="24">
        <v>180128.9</v>
      </c>
      <c r="C8" s="21"/>
      <c r="D8" s="21"/>
    </row>
    <row r="9" spans="1:4" ht="15" customHeight="1" x14ac:dyDescent="0.2">
      <c r="A9" s="33" t="s">
        <v>458</v>
      </c>
      <c r="B9" s="34">
        <v>873841</v>
      </c>
      <c r="C9" s="21"/>
      <c r="D9" s="21"/>
    </row>
    <row r="10" spans="1:4" ht="15" customHeight="1" x14ac:dyDescent="0.2">
      <c r="A10" s="30" t="s">
        <v>632</v>
      </c>
      <c r="B10" s="24">
        <v>920544.89999999991</v>
      </c>
      <c r="C10" s="21"/>
      <c r="D10" s="21"/>
    </row>
    <row r="11" spans="1:4" x14ac:dyDescent="0.2">
      <c r="A11" s="30"/>
      <c r="B11" s="24"/>
      <c r="C11" s="21"/>
      <c r="D11" s="21"/>
    </row>
    <row r="12" spans="1:4" ht="18.75" customHeight="1" x14ac:dyDescent="0.2">
      <c r="A12" s="89" t="s">
        <v>341</v>
      </c>
      <c r="B12" s="98"/>
      <c r="C12" s="21"/>
      <c r="D12" s="21"/>
    </row>
    <row r="13" spans="1:4" ht="15" customHeight="1" x14ac:dyDescent="0.2">
      <c r="A13" s="32" t="s">
        <v>559</v>
      </c>
      <c r="B13" s="36">
        <f>SUM(B14:B17)</f>
        <v>13553.830000000002</v>
      </c>
      <c r="C13" s="21"/>
      <c r="D13" s="21"/>
    </row>
    <row r="14" spans="1:4" ht="15" customHeight="1" x14ac:dyDescent="0.2">
      <c r="A14" s="33" t="s">
        <v>560</v>
      </c>
      <c r="B14" s="38">
        <v>491.79</v>
      </c>
      <c r="C14" s="21"/>
      <c r="D14" s="21"/>
    </row>
    <row r="15" spans="1:4" ht="15" customHeight="1" x14ac:dyDescent="0.2">
      <c r="A15" s="40" t="s">
        <v>556</v>
      </c>
      <c r="B15" s="24">
        <v>1238.5500000000002</v>
      </c>
      <c r="C15" s="21"/>
      <c r="D15" s="21"/>
    </row>
    <row r="16" spans="1:4" ht="15" customHeight="1" x14ac:dyDescent="0.2">
      <c r="A16" s="33" t="s">
        <v>557</v>
      </c>
      <c r="B16" s="38">
        <v>1308.28</v>
      </c>
      <c r="C16" s="21"/>
      <c r="D16" s="21"/>
    </row>
    <row r="17" spans="1:4" ht="15" customHeight="1" x14ac:dyDescent="0.2">
      <c r="A17" s="35" t="s">
        <v>558</v>
      </c>
      <c r="B17" s="36">
        <v>10515.210000000003</v>
      </c>
      <c r="C17" s="21"/>
      <c r="D17" s="21"/>
    </row>
    <row r="18" spans="1:4" ht="15" customHeight="1" x14ac:dyDescent="0.2">
      <c r="A18" s="37" t="s">
        <v>460</v>
      </c>
      <c r="B18" s="38">
        <v>212</v>
      </c>
      <c r="C18" s="21"/>
      <c r="D18" s="21"/>
    </row>
    <row r="19" spans="1:4" ht="15" customHeight="1" x14ac:dyDescent="0.2">
      <c r="A19" s="32" t="s">
        <v>461</v>
      </c>
      <c r="B19" s="24">
        <v>6640</v>
      </c>
      <c r="C19" s="21"/>
      <c r="D19" s="21"/>
    </row>
    <row r="20" spans="1:4" ht="15" customHeight="1" x14ac:dyDescent="0.2">
      <c r="A20" s="37" t="s">
        <v>269</v>
      </c>
      <c r="B20" s="34">
        <v>3640</v>
      </c>
      <c r="C20" s="21"/>
      <c r="D20" s="21"/>
    </row>
    <row r="21" spans="1:4" x14ac:dyDescent="0.2">
      <c r="A21" s="27" t="s">
        <v>693</v>
      </c>
      <c r="B21" s="21"/>
      <c r="C21" s="21"/>
      <c r="D21" s="2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:J8"/>
  <sheetViews>
    <sheetView workbookViewId="0"/>
  </sheetViews>
  <sheetFormatPr baseColWidth="10" defaultColWidth="11.5703125" defaultRowHeight="12.75" x14ac:dyDescent="0.2"/>
  <cols>
    <col min="1" max="1" width="11.85546875" style="7" customWidth="1"/>
    <col min="2" max="7" width="13.28515625" style="7" customWidth="1"/>
    <col min="8" max="16384" width="11.5703125" style="7"/>
  </cols>
  <sheetData>
    <row r="1" spans="1:10" ht="15.75" customHeight="1" x14ac:dyDescent="0.2">
      <c r="A1" s="22" t="s">
        <v>881</v>
      </c>
      <c r="B1" s="21"/>
      <c r="C1" s="21"/>
      <c r="D1" s="21"/>
      <c r="E1" s="21"/>
      <c r="F1" s="21"/>
      <c r="G1" s="21"/>
      <c r="H1" s="21"/>
      <c r="I1" s="21"/>
      <c r="J1" s="21"/>
    </row>
    <row r="2" spans="1:10" ht="15.75" customHeight="1" x14ac:dyDescent="0.25">
      <c r="A2" s="23"/>
      <c r="B2" s="21"/>
      <c r="C2" s="21"/>
      <c r="D2" s="21"/>
      <c r="E2" s="21"/>
      <c r="F2" s="21"/>
      <c r="G2" s="21"/>
      <c r="H2" s="21"/>
      <c r="I2" s="21"/>
      <c r="J2" s="21"/>
    </row>
    <row r="3" spans="1:10" ht="15" customHeight="1" x14ac:dyDescent="0.2">
      <c r="A3" s="89"/>
      <c r="B3" s="312" t="s">
        <v>570</v>
      </c>
      <c r="C3" s="312"/>
      <c r="D3" s="312" t="s">
        <v>463</v>
      </c>
      <c r="E3" s="312"/>
      <c r="F3" s="312" t="s">
        <v>595</v>
      </c>
      <c r="G3" s="312"/>
      <c r="H3" s="21"/>
      <c r="I3" s="21"/>
      <c r="J3" s="21"/>
    </row>
    <row r="4" spans="1:10" ht="31.9" customHeight="1" x14ac:dyDescent="0.2">
      <c r="A4" s="89"/>
      <c r="B4" s="311" t="s">
        <v>464</v>
      </c>
      <c r="C4" s="311" t="s">
        <v>465</v>
      </c>
      <c r="D4" s="311" t="s">
        <v>464</v>
      </c>
      <c r="E4" s="311" t="s">
        <v>465</v>
      </c>
      <c r="F4" s="311" t="s">
        <v>464</v>
      </c>
      <c r="G4" s="311" t="s">
        <v>465</v>
      </c>
      <c r="H4" s="21"/>
      <c r="I4" s="21"/>
      <c r="J4" s="21"/>
    </row>
    <row r="5" spans="1:10" ht="15" customHeight="1" x14ac:dyDescent="0.2">
      <c r="A5" s="198" t="s">
        <v>570</v>
      </c>
      <c r="B5" s="148">
        <f>B6+B7</f>
        <v>5854</v>
      </c>
      <c r="C5" s="148">
        <f>C6+C7</f>
        <v>231988492</v>
      </c>
      <c r="D5" s="148">
        <f>SUM(D6:D7)</f>
        <v>2653</v>
      </c>
      <c r="E5" s="148">
        <f t="shared" ref="E5:G5" si="0">SUM(E6:E7)</f>
        <v>76219399</v>
      </c>
      <c r="F5" s="148">
        <f t="shared" si="0"/>
        <v>3201</v>
      </c>
      <c r="G5" s="148">
        <f t="shared" si="0"/>
        <v>155769093</v>
      </c>
      <c r="H5" s="17"/>
      <c r="I5" s="17"/>
      <c r="J5" s="17"/>
    </row>
    <row r="6" spans="1:10" ht="15" customHeight="1" x14ac:dyDescent="0.2">
      <c r="A6" s="37" t="s">
        <v>462</v>
      </c>
      <c r="B6" s="38">
        <v>743</v>
      </c>
      <c r="C6" s="38">
        <v>18081442</v>
      </c>
      <c r="D6" s="38">
        <v>741</v>
      </c>
      <c r="E6" s="38">
        <v>18056077</v>
      </c>
      <c r="F6" s="38">
        <v>2</v>
      </c>
      <c r="G6" s="38">
        <v>25365</v>
      </c>
      <c r="H6" s="17"/>
      <c r="I6" s="17"/>
      <c r="J6" s="17"/>
    </row>
    <row r="7" spans="1:10" ht="15" customHeight="1" x14ac:dyDescent="0.2">
      <c r="A7" s="257" t="s">
        <v>342</v>
      </c>
      <c r="B7" s="36">
        <v>5111</v>
      </c>
      <c r="C7" s="36">
        <v>213907050</v>
      </c>
      <c r="D7" s="36">
        <v>1912</v>
      </c>
      <c r="E7" s="36">
        <v>58163322</v>
      </c>
      <c r="F7" s="36">
        <v>3199</v>
      </c>
      <c r="G7" s="36">
        <v>155743728</v>
      </c>
      <c r="H7" s="17"/>
      <c r="I7" s="17"/>
      <c r="J7" s="17"/>
    </row>
    <row r="8" spans="1:10" x14ac:dyDescent="0.2">
      <c r="A8" s="27" t="s">
        <v>693</v>
      </c>
      <c r="B8" s="17"/>
      <c r="C8" s="17"/>
      <c r="D8" s="17"/>
      <c r="E8" s="17"/>
      <c r="F8" s="17"/>
      <c r="G8" s="17"/>
      <c r="H8" s="21"/>
      <c r="I8" s="21"/>
      <c r="J8" s="21"/>
    </row>
  </sheetData>
  <mergeCells count="3">
    <mergeCell ref="B3:C3"/>
    <mergeCell ref="D3:E3"/>
    <mergeCell ref="F3:G3"/>
  </mergeCells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M17"/>
  <sheetViews>
    <sheetView workbookViewId="0"/>
  </sheetViews>
  <sheetFormatPr baseColWidth="10" defaultColWidth="11.5703125" defaultRowHeight="12.75" x14ac:dyDescent="0.2"/>
  <cols>
    <col min="1" max="1" width="12.5703125" style="7" customWidth="1"/>
    <col min="2" max="2" width="7.7109375" style="7" customWidth="1"/>
    <col min="3" max="3" width="10.28515625" style="7" customWidth="1"/>
    <col min="4" max="4" width="7.7109375" style="7" customWidth="1"/>
    <col min="5" max="5" width="10.28515625" style="7" customWidth="1"/>
    <col min="6" max="6" width="7.7109375" style="7" customWidth="1"/>
    <col min="7" max="7" width="10.28515625" style="7" customWidth="1"/>
    <col min="8" max="8" width="7.7109375" style="7" customWidth="1"/>
    <col min="9" max="9" width="10.28515625" style="7" customWidth="1"/>
    <col min="10" max="10" width="9" style="7" customWidth="1"/>
    <col min="11" max="11" width="10.28515625" style="7" customWidth="1"/>
    <col min="12" max="12" width="7.7109375" style="7" customWidth="1"/>
    <col min="13" max="13" width="11" style="7" customWidth="1"/>
    <col min="14" max="16384" width="11.5703125" style="7"/>
  </cols>
  <sheetData>
    <row r="1" spans="1:13" ht="15.75" customHeight="1" x14ac:dyDescent="0.2">
      <c r="A1" s="22" t="s">
        <v>882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</row>
    <row r="2" spans="1:13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</row>
    <row r="3" spans="1:13" ht="15" customHeight="1" x14ac:dyDescent="0.2">
      <c r="A3" s="311"/>
      <c r="B3" s="312" t="s">
        <v>467</v>
      </c>
      <c r="C3" s="312"/>
      <c r="D3" s="312" t="s">
        <v>158</v>
      </c>
      <c r="E3" s="312"/>
      <c r="F3" s="312" t="s">
        <v>589</v>
      </c>
      <c r="G3" s="312"/>
      <c r="H3" s="312" t="s">
        <v>590</v>
      </c>
      <c r="I3" s="312"/>
      <c r="J3" s="312" t="s">
        <v>159</v>
      </c>
      <c r="K3" s="312"/>
      <c r="L3" s="312" t="s">
        <v>468</v>
      </c>
      <c r="M3" s="312"/>
    </row>
    <row r="4" spans="1:13" ht="15.4" customHeight="1" x14ac:dyDescent="0.2">
      <c r="A4" s="305"/>
      <c r="B4" s="305" t="s">
        <v>135</v>
      </c>
      <c r="C4" s="305" t="s">
        <v>267</v>
      </c>
      <c r="D4" s="305" t="s">
        <v>135</v>
      </c>
      <c r="E4" s="305" t="s">
        <v>267</v>
      </c>
      <c r="F4" s="305" t="s">
        <v>135</v>
      </c>
      <c r="G4" s="305" t="s">
        <v>267</v>
      </c>
      <c r="H4" s="305" t="s">
        <v>135</v>
      </c>
      <c r="I4" s="305" t="s">
        <v>267</v>
      </c>
      <c r="J4" s="305" t="s">
        <v>135</v>
      </c>
      <c r="K4" s="305" t="s">
        <v>267</v>
      </c>
      <c r="L4" s="305" t="s">
        <v>135</v>
      </c>
      <c r="M4" s="305" t="s">
        <v>267</v>
      </c>
    </row>
    <row r="5" spans="1:13" ht="15" customHeight="1" x14ac:dyDescent="0.2">
      <c r="A5" s="198" t="s">
        <v>570</v>
      </c>
      <c r="B5" s="148">
        <v>119</v>
      </c>
      <c r="C5" s="148">
        <v>323749</v>
      </c>
      <c r="D5" s="148">
        <v>133</v>
      </c>
      <c r="E5" s="148">
        <v>554390</v>
      </c>
      <c r="F5" s="148">
        <v>808</v>
      </c>
      <c r="G5" s="148">
        <v>7100053</v>
      </c>
      <c r="H5" s="148">
        <v>1227</v>
      </c>
      <c r="I5" s="148">
        <v>23206804</v>
      </c>
      <c r="J5" s="148">
        <v>2025</v>
      </c>
      <c r="K5" s="148">
        <v>64951982</v>
      </c>
      <c r="L5" s="148">
        <v>1542</v>
      </c>
      <c r="M5" s="148">
        <v>135851514</v>
      </c>
    </row>
    <row r="6" spans="1:13" ht="15" customHeight="1" x14ac:dyDescent="0.2">
      <c r="A6" s="33" t="s">
        <v>466</v>
      </c>
      <c r="B6" s="34">
        <v>5</v>
      </c>
      <c r="C6" s="34">
        <v>883</v>
      </c>
      <c r="D6" s="34">
        <v>1</v>
      </c>
      <c r="E6" s="34">
        <v>4990</v>
      </c>
      <c r="F6" s="34">
        <v>3</v>
      </c>
      <c r="G6" s="34">
        <v>16986</v>
      </c>
      <c r="H6" s="34">
        <v>381</v>
      </c>
      <c r="I6" s="34">
        <v>7884785</v>
      </c>
      <c r="J6" s="38">
        <v>353</v>
      </c>
      <c r="K6" s="38">
        <v>10173798</v>
      </c>
      <c r="L6" s="38">
        <v>0</v>
      </c>
      <c r="M6" s="38">
        <v>0</v>
      </c>
    </row>
    <row r="7" spans="1:13" ht="15" customHeight="1" x14ac:dyDescent="0.2">
      <c r="A7" s="35" t="s">
        <v>343</v>
      </c>
      <c r="B7" s="24">
        <v>114</v>
      </c>
      <c r="C7" s="24">
        <v>322866</v>
      </c>
      <c r="D7" s="24">
        <v>132</v>
      </c>
      <c r="E7" s="24">
        <v>549400</v>
      </c>
      <c r="F7" s="24">
        <v>805</v>
      </c>
      <c r="G7" s="24">
        <v>7083067</v>
      </c>
      <c r="H7" s="24">
        <v>846</v>
      </c>
      <c r="I7" s="24">
        <v>15322019</v>
      </c>
      <c r="J7" s="24">
        <v>1672</v>
      </c>
      <c r="K7" s="24">
        <v>54778184</v>
      </c>
      <c r="L7" s="36">
        <v>1542</v>
      </c>
      <c r="M7" s="36">
        <v>135851514</v>
      </c>
    </row>
    <row r="8" spans="1:13" ht="15" customHeight="1" x14ac:dyDescent="0.2">
      <c r="A8" s="154" t="s">
        <v>463</v>
      </c>
      <c r="B8" s="259">
        <v>91</v>
      </c>
      <c r="C8" s="259">
        <v>257594</v>
      </c>
      <c r="D8" s="259">
        <v>27</v>
      </c>
      <c r="E8" s="259">
        <v>115226</v>
      </c>
      <c r="F8" s="259">
        <v>214</v>
      </c>
      <c r="G8" s="259">
        <v>1780704</v>
      </c>
      <c r="H8" s="259">
        <v>812</v>
      </c>
      <c r="I8" s="259">
        <v>16706824</v>
      </c>
      <c r="J8" s="191">
        <v>1262</v>
      </c>
      <c r="K8" s="191">
        <v>36974462</v>
      </c>
      <c r="L8" s="191">
        <v>247</v>
      </c>
      <c r="M8" s="191">
        <v>20384589</v>
      </c>
    </row>
    <row r="9" spans="1:13" ht="15" customHeight="1" x14ac:dyDescent="0.2">
      <c r="A9" s="35" t="s">
        <v>466</v>
      </c>
      <c r="B9" s="24">
        <v>4</v>
      </c>
      <c r="C9" s="24">
        <v>278</v>
      </c>
      <c r="D9" s="24">
        <v>1</v>
      </c>
      <c r="E9" s="24">
        <v>4990</v>
      </c>
      <c r="F9" s="24">
        <v>3</v>
      </c>
      <c r="G9" s="24">
        <v>16986</v>
      </c>
      <c r="H9" s="24">
        <v>380</v>
      </c>
      <c r="I9" s="24">
        <v>7860025</v>
      </c>
      <c r="J9" s="24">
        <v>353</v>
      </c>
      <c r="K9" s="24">
        <v>10173798</v>
      </c>
      <c r="L9" s="36">
        <v>0</v>
      </c>
      <c r="M9" s="36">
        <v>0</v>
      </c>
    </row>
    <row r="10" spans="1:13" ht="15" customHeight="1" x14ac:dyDescent="0.2">
      <c r="A10" s="33" t="s">
        <v>343</v>
      </c>
      <c r="B10" s="34">
        <v>87</v>
      </c>
      <c r="C10" s="34">
        <v>257316</v>
      </c>
      <c r="D10" s="34">
        <v>26</v>
      </c>
      <c r="E10" s="34">
        <v>110236</v>
      </c>
      <c r="F10" s="34">
        <v>211</v>
      </c>
      <c r="G10" s="34">
        <v>1763718</v>
      </c>
      <c r="H10" s="34">
        <v>432</v>
      </c>
      <c r="I10" s="34">
        <v>8846799</v>
      </c>
      <c r="J10" s="38">
        <v>909</v>
      </c>
      <c r="K10" s="38">
        <v>26800664</v>
      </c>
      <c r="L10" s="38">
        <v>247</v>
      </c>
      <c r="M10" s="38">
        <v>20384589</v>
      </c>
    </row>
    <row r="11" spans="1:13" ht="15" customHeight="1" x14ac:dyDescent="0.2">
      <c r="A11" s="153" t="s">
        <v>595</v>
      </c>
      <c r="B11" s="148">
        <v>28</v>
      </c>
      <c r="C11" s="148">
        <v>66155</v>
      </c>
      <c r="D11" s="148">
        <v>106</v>
      </c>
      <c r="E11" s="148">
        <v>439164</v>
      </c>
      <c r="F11" s="148">
        <v>594</v>
      </c>
      <c r="G11" s="148">
        <v>5319349</v>
      </c>
      <c r="H11" s="148">
        <v>415</v>
      </c>
      <c r="I11" s="148">
        <v>6499980</v>
      </c>
      <c r="J11" s="148">
        <v>763</v>
      </c>
      <c r="K11" s="148">
        <v>27977520</v>
      </c>
      <c r="L11" s="149">
        <v>1295</v>
      </c>
      <c r="M11" s="149">
        <v>115466925</v>
      </c>
    </row>
    <row r="12" spans="1:13" ht="15" customHeight="1" x14ac:dyDescent="0.2">
      <c r="A12" s="33" t="s">
        <v>466</v>
      </c>
      <c r="B12" s="34">
        <v>1</v>
      </c>
      <c r="C12" s="34">
        <v>605</v>
      </c>
      <c r="D12" s="34">
        <v>0</v>
      </c>
      <c r="E12" s="34">
        <v>0</v>
      </c>
      <c r="F12" s="34">
        <v>0</v>
      </c>
      <c r="G12" s="34">
        <v>0</v>
      </c>
      <c r="H12" s="34">
        <v>1</v>
      </c>
      <c r="I12" s="34">
        <v>24760</v>
      </c>
      <c r="J12" s="38">
        <v>0</v>
      </c>
      <c r="K12" s="38">
        <v>0</v>
      </c>
      <c r="L12" s="38">
        <v>0</v>
      </c>
      <c r="M12" s="38">
        <v>0</v>
      </c>
    </row>
    <row r="13" spans="1:13" ht="15" customHeight="1" x14ac:dyDescent="0.2">
      <c r="A13" s="35" t="s">
        <v>343</v>
      </c>
      <c r="B13" s="24">
        <v>27</v>
      </c>
      <c r="C13" s="24">
        <v>65550</v>
      </c>
      <c r="D13" s="24">
        <v>106</v>
      </c>
      <c r="E13" s="24">
        <v>439164</v>
      </c>
      <c r="F13" s="24">
        <v>594</v>
      </c>
      <c r="G13" s="24">
        <v>5319349</v>
      </c>
      <c r="H13" s="24">
        <v>414</v>
      </c>
      <c r="I13" s="24">
        <v>6475220</v>
      </c>
      <c r="J13" s="24">
        <v>763</v>
      </c>
      <c r="K13" s="24">
        <v>27977520</v>
      </c>
      <c r="L13" s="36">
        <v>1295</v>
      </c>
      <c r="M13" s="36">
        <v>115466925</v>
      </c>
    </row>
    <row r="14" spans="1:13" x14ac:dyDescent="0.2">
      <c r="A14" s="27" t="s">
        <v>693</v>
      </c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</row>
    <row r="15" spans="1:13" x14ac:dyDescent="0.2">
      <c r="A15" s="21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</row>
    <row r="16" spans="1:13" x14ac:dyDescent="0.2">
      <c r="A16" s="21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</row>
    <row r="17" spans="1:13" x14ac:dyDescent="0.2">
      <c r="A17" s="21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</row>
  </sheetData>
  <mergeCells count="6">
    <mergeCell ref="J3:K3"/>
    <mergeCell ref="L3:M3"/>
    <mergeCell ref="B3:C3"/>
    <mergeCell ref="D3:E3"/>
    <mergeCell ref="F3:G3"/>
    <mergeCell ref="H3:I3"/>
  </mergeCells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K16"/>
  <sheetViews>
    <sheetView workbookViewId="0"/>
  </sheetViews>
  <sheetFormatPr baseColWidth="10" defaultRowHeight="12.75" x14ac:dyDescent="0.2"/>
  <cols>
    <col min="1" max="1" width="13.85546875" customWidth="1"/>
    <col min="2" max="7" width="11.42578125" style="1" customWidth="1"/>
  </cols>
  <sheetData>
    <row r="1" spans="1:11" ht="15.75" customHeight="1" x14ac:dyDescent="0.2">
      <c r="A1" s="22" t="s">
        <v>883</v>
      </c>
      <c r="B1" s="14"/>
      <c r="C1" s="14"/>
      <c r="D1" s="14"/>
      <c r="E1" s="14"/>
      <c r="F1" s="14"/>
      <c r="G1" s="14"/>
      <c r="H1" s="21"/>
      <c r="I1" s="21"/>
      <c r="J1" s="21"/>
      <c r="K1" s="21"/>
    </row>
    <row r="2" spans="1:11" x14ac:dyDescent="0.2">
      <c r="A2" s="21"/>
      <c r="B2" s="14"/>
      <c r="C2" s="14"/>
      <c r="D2" s="14"/>
      <c r="E2" s="14"/>
      <c r="F2" s="14"/>
      <c r="G2" s="14"/>
      <c r="H2" s="21"/>
      <c r="I2" s="21"/>
      <c r="J2" s="21"/>
      <c r="K2" s="21"/>
    </row>
    <row r="3" spans="1:11" ht="15.4" customHeight="1" x14ac:dyDescent="0.2">
      <c r="A3" s="89"/>
      <c r="B3" s="312" t="s">
        <v>570</v>
      </c>
      <c r="C3" s="312"/>
      <c r="D3" s="312" t="s">
        <v>463</v>
      </c>
      <c r="E3" s="312"/>
      <c r="F3" s="312" t="s">
        <v>595</v>
      </c>
      <c r="G3" s="312"/>
      <c r="H3" s="21"/>
      <c r="I3" s="21"/>
      <c r="J3" s="21"/>
      <c r="K3" s="21"/>
    </row>
    <row r="4" spans="1:11" ht="15.4" customHeight="1" x14ac:dyDescent="0.2">
      <c r="A4" s="89"/>
      <c r="B4" s="305" t="s">
        <v>464</v>
      </c>
      <c r="C4" s="305" t="s">
        <v>473</v>
      </c>
      <c r="D4" s="305" t="s">
        <v>464</v>
      </c>
      <c r="E4" s="305" t="s">
        <v>473</v>
      </c>
      <c r="F4" s="305" t="s">
        <v>464</v>
      </c>
      <c r="G4" s="305" t="s">
        <v>473</v>
      </c>
      <c r="H4" s="21"/>
      <c r="I4" s="21"/>
      <c r="J4" s="21"/>
      <c r="K4" s="21"/>
    </row>
    <row r="5" spans="1:11" ht="15" customHeight="1" x14ac:dyDescent="0.2">
      <c r="A5" s="198" t="s">
        <v>570</v>
      </c>
      <c r="B5" s="149">
        <v>5546796</v>
      </c>
      <c r="C5" s="149">
        <v>63502148</v>
      </c>
      <c r="D5" s="149">
        <v>326410</v>
      </c>
      <c r="E5" s="149">
        <v>3089086</v>
      </c>
      <c r="F5" s="149">
        <v>5220386</v>
      </c>
      <c r="G5" s="149">
        <v>60413062</v>
      </c>
      <c r="H5" s="21"/>
      <c r="I5" s="21"/>
      <c r="J5" s="21"/>
      <c r="K5" s="21"/>
    </row>
    <row r="6" spans="1:11" ht="15" customHeight="1" x14ac:dyDescent="0.2">
      <c r="A6" s="33" t="s">
        <v>469</v>
      </c>
      <c r="B6" s="38">
        <v>4360505</v>
      </c>
      <c r="C6" s="38">
        <v>61037786</v>
      </c>
      <c r="D6" s="38">
        <v>212251</v>
      </c>
      <c r="E6" s="38">
        <v>2843481</v>
      </c>
      <c r="F6" s="38">
        <v>4148254</v>
      </c>
      <c r="G6" s="38">
        <v>58194305</v>
      </c>
      <c r="H6" s="21"/>
      <c r="I6" s="17"/>
      <c r="J6" s="17"/>
      <c r="K6" s="17"/>
    </row>
    <row r="7" spans="1:11" ht="15" customHeight="1" x14ac:dyDescent="0.2">
      <c r="A7" s="35" t="s">
        <v>470</v>
      </c>
      <c r="B7" s="36">
        <v>1186291</v>
      </c>
      <c r="C7" s="36">
        <v>2464362</v>
      </c>
      <c r="D7" s="36">
        <v>114159</v>
      </c>
      <c r="E7" s="36">
        <v>245605</v>
      </c>
      <c r="F7" s="36">
        <v>1072132</v>
      </c>
      <c r="G7" s="36">
        <v>2218757</v>
      </c>
      <c r="H7" s="21"/>
      <c r="I7" s="17"/>
      <c r="J7" s="17"/>
      <c r="K7" s="17"/>
    </row>
    <row r="8" spans="1:11" ht="15" customHeight="1" x14ac:dyDescent="0.2">
      <c r="A8" s="154" t="s">
        <v>471</v>
      </c>
      <c r="B8" s="191">
        <v>2760713</v>
      </c>
      <c r="C8" s="191">
        <v>35686832</v>
      </c>
      <c r="D8" s="191">
        <v>159470</v>
      </c>
      <c r="E8" s="191">
        <v>1823765</v>
      </c>
      <c r="F8" s="191">
        <v>2601243</v>
      </c>
      <c r="G8" s="191">
        <v>33863067</v>
      </c>
      <c r="H8" s="21"/>
      <c r="I8" s="17"/>
      <c r="J8" s="17"/>
      <c r="K8" s="17"/>
    </row>
    <row r="9" spans="1:11" ht="15" customHeight="1" x14ac:dyDescent="0.2">
      <c r="A9" s="35" t="s">
        <v>469</v>
      </c>
      <c r="B9" s="36">
        <v>2289838</v>
      </c>
      <c r="C9" s="36">
        <v>34714880</v>
      </c>
      <c r="D9" s="36">
        <v>127060</v>
      </c>
      <c r="E9" s="36">
        <v>1754570</v>
      </c>
      <c r="F9" s="36">
        <v>2162778</v>
      </c>
      <c r="G9" s="36">
        <v>32960310</v>
      </c>
      <c r="H9" s="21"/>
      <c r="I9" s="17"/>
      <c r="J9" s="17"/>
      <c r="K9" s="17"/>
    </row>
    <row r="10" spans="1:11" ht="15" customHeight="1" x14ac:dyDescent="0.2">
      <c r="A10" s="33" t="s">
        <v>470</v>
      </c>
      <c r="B10" s="38">
        <v>470875</v>
      </c>
      <c r="C10" s="38">
        <v>971952</v>
      </c>
      <c r="D10" s="38">
        <v>32410</v>
      </c>
      <c r="E10" s="38">
        <v>69195</v>
      </c>
      <c r="F10" s="38">
        <v>438465</v>
      </c>
      <c r="G10" s="38">
        <v>902757</v>
      </c>
      <c r="H10" s="21"/>
      <c r="I10" s="17"/>
      <c r="J10" s="17"/>
      <c r="K10" s="17"/>
    </row>
    <row r="11" spans="1:11" ht="15" customHeight="1" x14ac:dyDescent="0.2">
      <c r="A11" s="171" t="s">
        <v>472</v>
      </c>
      <c r="B11" s="149">
        <v>2786083</v>
      </c>
      <c r="C11" s="149">
        <v>27815316</v>
      </c>
      <c r="D11" s="149">
        <v>166940</v>
      </c>
      <c r="E11" s="149">
        <v>1265321</v>
      </c>
      <c r="F11" s="149">
        <v>2619143</v>
      </c>
      <c r="G11" s="149">
        <v>26549995</v>
      </c>
      <c r="H11" s="21"/>
      <c r="I11" s="17"/>
      <c r="J11" s="17"/>
      <c r="K11" s="17"/>
    </row>
    <row r="12" spans="1:11" ht="15" customHeight="1" x14ac:dyDescent="0.2">
      <c r="A12" s="33" t="s">
        <v>469</v>
      </c>
      <c r="B12" s="38">
        <v>2070667</v>
      </c>
      <c r="C12" s="38">
        <v>26322906</v>
      </c>
      <c r="D12" s="38">
        <v>85191</v>
      </c>
      <c r="E12" s="38">
        <v>1088911</v>
      </c>
      <c r="F12" s="38">
        <v>1985476</v>
      </c>
      <c r="G12" s="38">
        <v>25233995</v>
      </c>
      <c r="H12" s="21"/>
      <c r="I12" s="17"/>
      <c r="J12" s="17"/>
      <c r="K12" s="17"/>
    </row>
    <row r="13" spans="1:11" ht="15" customHeight="1" x14ac:dyDescent="0.2">
      <c r="A13" s="35" t="s">
        <v>470</v>
      </c>
      <c r="B13" s="36">
        <v>715416</v>
      </c>
      <c r="C13" s="36">
        <v>1492410</v>
      </c>
      <c r="D13" s="36">
        <v>81749</v>
      </c>
      <c r="E13" s="36">
        <v>176410</v>
      </c>
      <c r="F13" s="36">
        <v>633667</v>
      </c>
      <c r="G13" s="36">
        <v>1316000</v>
      </c>
      <c r="H13" s="21"/>
      <c r="I13" s="17"/>
      <c r="J13" s="17"/>
      <c r="K13" s="17"/>
    </row>
    <row r="14" spans="1:11" x14ac:dyDescent="0.2">
      <c r="A14" s="27" t="s">
        <v>693</v>
      </c>
      <c r="B14" s="15"/>
      <c r="C14" s="15"/>
      <c r="D14" s="15"/>
      <c r="E14" s="15"/>
      <c r="F14" s="15"/>
      <c r="G14" s="15"/>
      <c r="H14" s="21"/>
      <c r="I14" s="21"/>
      <c r="J14" s="21"/>
      <c r="K14" s="21"/>
    </row>
    <row r="15" spans="1:11" x14ac:dyDescent="0.2">
      <c r="A15" s="21"/>
      <c r="B15" s="15"/>
      <c r="C15" s="15"/>
      <c r="D15" s="15"/>
      <c r="E15" s="15"/>
      <c r="F15" s="15"/>
      <c r="G15" s="15"/>
      <c r="H15" s="21"/>
      <c r="I15" s="21"/>
      <c r="J15" s="21"/>
      <c r="K15" s="21"/>
    </row>
    <row r="16" spans="1:11" x14ac:dyDescent="0.2">
      <c r="A16" s="21"/>
      <c r="B16" s="15"/>
      <c r="C16" s="15"/>
      <c r="D16" s="15"/>
      <c r="E16" s="15"/>
      <c r="F16" s="15"/>
      <c r="G16" s="15"/>
      <c r="H16" s="21"/>
      <c r="I16" s="21"/>
      <c r="J16" s="21"/>
      <c r="K16" s="21"/>
    </row>
  </sheetData>
  <mergeCells count="3">
    <mergeCell ref="B3:C3"/>
    <mergeCell ref="D3:E3"/>
    <mergeCell ref="F3:G3"/>
  </mergeCells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A1:E20"/>
  <sheetViews>
    <sheetView workbookViewId="0"/>
  </sheetViews>
  <sheetFormatPr baseColWidth="10" defaultColWidth="11.5703125" defaultRowHeight="12.75" x14ac:dyDescent="0.2"/>
  <cols>
    <col min="1" max="1" width="29.28515625" style="7" customWidth="1"/>
    <col min="2" max="5" width="15.28515625" style="6" customWidth="1"/>
    <col min="6" max="16384" width="11.5703125" style="7"/>
  </cols>
  <sheetData>
    <row r="1" spans="1:5" ht="15.75" customHeight="1" x14ac:dyDescent="0.2">
      <c r="A1" s="22" t="s">
        <v>884</v>
      </c>
      <c r="B1" s="14"/>
      <c r="C1" s="14"/>
      <c r="D1" s="14"/>
      <c r="E1" s="14"/>
    </row>
    <row r="2" spans="1:5" x14ac:dyDescent="0.2">
      <c r="A2" s="21"/>
      <c r="B2" s="14"/>
      <c r="C2" s="14"/>
      <c r="D2" s="14"/>
      <c r="E2" s="14"/>
    </row>
    <row r="3" spans="1:5" ht="18.75" customHeight="1" x14ac:dyDescent="0.2">
      <c r="A3" s="89"/>
      <c r="B3" s="305" t="s">
        <v>570</v>
      </c>
      <c r="C3" s="305" t="s">
        <v>633</v>
      </c>
      <c r="D3" s="305" t="s">
        <v>634</v>
      </c>
      <c r="E3" s="311" t="s">
        <v>475</v>
      </c>
    </row>
    <row r="4" spans="1:5" ht="15" customHeight="1" x14ac:dyDescent="0.2">
      <c r="A4" s="153" t="s">
        <v>570</v>
      </c>
      <c r="B4" s="149">
        <v>635675</v>
      </c>
      <c r="C4" s="149">
        <v>266890</v>
      </c>
      <c r="D4" s="149">
        <v>255914</v>
      </c>
      <c r="E4" s="149">
        <v>112871</v>
      </c>
    </row>
    <row r="5" spans="1:5" ht="15" customHeight="1" x14ac:dyDescent="0.2">
      <c r="A5" s="49" t="s">
        <v>1132</v>
      </c>
      <c r="B5" s="38">
        <v>504806</v>
      </c>
      <c r="C5" s="38">
        <v>257844</v>
      </c>
      <c r="D5" s="38">
        <v>246962</v>
      </c>
      <c r="E5" s="50" t="s">
        <v>305</v>
      </c>
    </row>
    <row r="6" spans="1:5" ht="15" customHeight="1" x14ac:dyDescent="0.2">
      <c r="A6" s="260" t="s">
        <v>683</v>
      </c>
      <c r="B6" s="36">
        <v>347842</v>
      </c>
      <c r="C6" s="36">
        <v>179786</v>
      </c>
      <c r="D6" s="36">
        <v>168056</v>
      </c>
      <c r="E6" s="51" t="s">
        <v>305</v>
      </c>
    </row>
    <row r="7" spans="1:5" ht="15" customHeight="1" x14ac:dyDescent="0.2">
      <c r="A7" s="261" t="s">
        <v>682</v>
      </c>
      <c r="B7" s="38">
        <v>143965</v>
      </c>
      <c r="C7" s="38">
        <v>70477</v>
      </c>
      <c r="D7" s="38">
        <v>73488</v>
      </c>
      <c r="E7" s="50" t="s">
        <v>305</v>
      </c>
    </row>
    <row r="8" spans="1:5" ht="15" customHeight="1" x14ac:dyDescent="0.2">
      <c r="A8" s="260" t="s">
        <v>681</v>
      </c>
      <c r="B8" s="36">
        <v>7432</v>
      </c>
      <c r="C8" s="36">
        <v>3742</v>
      </c>
      <c r="D8" s="36">
        <v>3690</v>
      </c>
      <c r="E8" s="51" t="s">
        <v>305</v>
      </c>
    </row>
    <row r="9" spans="1:5" ht="15" customHeight="1" x14ac:dyDescent="0.2">
      <c r="A9" s="262" t="s">
        <v>680</v>
      </c>
      <c r="B9" s="38">
        <v>5521</v>
      </c>
      <c r="C9" s="38">
        <v>3839</v>
      </c>
      <c r="D9" s="38">
        <v>1682</v>
      </c>
      <c r="E9" s="50" t="s">
        <v>305</v>
      </c>
    </row>
    <row r="10" spans="1:5" ht="15" customHeight="1" x14ac:dyDescent="0.2">
      <c r="A10" s="263" t="s">
        <v>379</v>
      </c>
      <c r="B10" s="51">
        <v>46</v>
      </c>
      <c r="C10" s="51">
        <v>0</v>
      </c>
      <c r="D10" s="36">
        <v>46</v>
      </c>
      <c r="E10" s="51" t="s">
        <v>305</v>
      </c>
    </row>
    <row r="11" spans="1:5" ht="13.9" customHeight="1" x14ac:dyDescent="0.2">
      <c r="A11" s="175" t="s">
        <v>1133</v>
      </c>
      <c r="B11" s="176">
        <v>130869</v>
      </c>
      <c r="C11" s="177">
        <v>9046</v>
      </c>
      <c r="D11" s="176">
        <v>8952</v>
      </c>
      <c r="E11" s="177">
        <v>112871</v>
      </c>
    </row>
    <row r="12" spans="1:5" x14ac:dyDescent="0.2">
      <c r="A12" s="27" t="s">
        <v>898</v>
      </c>
      <c r="B12" s="14"/>
      <c r="C12" s="15"/>
      <c r="D12" s="15"/>
      <c r="E12" s="14"/>
    </row>
    <row r="13" spans="1:5" x14ac:dyDescent="0.2">
      <c r="A13" s="21"/>
      <c r="B13" s="15"/>
      <c r="C13" s="14"/>
      <c r="D13" s="14"/>
      <c r="E13" s="14"/>
    </row>
    <row r="14" spans="1:5" x14ac:dyDescent="0.2">
      <c r="A14" s="21"/>
      <c r="B14" s="15"/>
      <c r="C14" s="15"/>
      <c r="D14" s="15"/>
      <c r="E14" s="14"/>
    </row>
    <row r="15" spans="1:5" x14ac:dyDescent="0.2">
      <c r="A15" s="21"/>
      <c r="B15" s="14"/>
      <c r="C15" s="14"/>
      <c r="D15" s="14"/>
      <c r="E15" s="14"/>
    </row>
    <row r="16" spans="1:5" x14ac:dyDescent="0.2">
      <c r="A16" s="21"/>
      <c r="B16" s="14"/>
      <c r="C16" s="14"/>
      <c r="D16" s="14"/>
      <c r="E16" s="14"/>
    </row>
    <row r="17" spans="1:5" x14ac:dyDescent="0.2">
      <c r="A17" s="21"/>
      <c r="B17" s="14"/>
      <c r="C17" s="14"/>
      <c r="D17" s="14"/>
      <c r="E17" s="14"/>
    </row>
    <row r="18" spans="1:5" x14ac:dyDescent="0.2">
      <c r="A18" s="21"/>
      <c r="B18" s="14"/>
      <c r="C18" s="15"/>
      <c r="D18" s="14"/>
      <c r="E18" s="14"/>
    </row>
    <row r="19" spans="1:5" x14ac:dyDescent="0.2">
      <c r="A19" s="21"/>
      <c r="B19" s="14"/>
      <c r="C19" s="14"/>
      <c r="D19" s="14"/>
      <c r="E19" s="14"/>
    </row>
    <row r="20" spans="1:5" x14ac:dyDescent="0.2">
      <c r="A20" s="21"/>
      <c r="B20" s="14"/>
      <c r="C20" s="15"/>
      <c r="D20" s="14"/>
      <c r="E20" s="14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D17"/>
  <sheetViews>
    <sheetView workbookViewId="0"/>
  </sheetViews>
  <sheetFormatPr baseColWidth="10" defaultColWidth="11.5703125" defaultRowHeight="12.75" x14ac:dyDescent="0.2"/>
  <cols>
    <col min="1" max="1" width="20.28515625" style="7" customWidth="1"/>
    <col min="2" max="2" width="12.140625" style="6" customWidth="1"/>
    <col min="3" max="16384" width="11.5703125" style="7"/>
  </cols>
  <sheetData>
    <row r="1" spans="1:4" ht="15.75" customHeight="1" x14ac:dyDescent="0.2">
      <c r="A1" s="22" t="s">
        <v>1272</v>
      </c>
      <c r="B1" s="14"/>
      <c r="C1" s="21"/>
      <c r="D1" s="21"/>
    </row>
    <row r="2" spans="1:4" x14ac:dyDescent="0.2">
      <c r="A2" s="21"/>
      <c r="B2" s="14"/>
      <c r="C2" s="21"/>
      <c r="D2" s="21"/>
    </row>
    <row r="3" spans="1:4" ht="18.75" customHeight="1" x14ac:dyDescent="0.2">
      <c r="A3" s="89"/>
      <c r="B3" s="305" t="s">
        <v>570</v>
      </c>
      <c r="C3" s="21"/>
      <c r="D3" s="21"/>
    </row>
    <row r="4" spans="1:4" ht="15" customHeight="1" x14ac:dyDescent="0.2">
      <c r="A4" s="198" t="s">
        <v>570</v>
      </c>
      <c r="B4" s="149">
        <f>SUM(B5,B6,B9,B10,B11)</f>
        <v>77532462</v>
      </c>
      <c r="C4" s="17"/>
      <c r="D4" s="21"/>
    </row>
    <row r="5" spans="1:4" ht="15" customHeight="1" x14ac:dyDescent="0.2">
      <c r="A5" s="33" t="s">
        <v>476</v>
      </c>
      <c r="B5" s="38">
        <v>1449017</v>
      </c>
      <c r="C5" s="21"/>
      <c r="D5" s="17"/>
    </row>
    <row r="6" spans="1:4" ht="15" customHeight="1" x14ac:dyDescent="0.2">
      <c r="A6" s="35" t="s">
        <v>477</v>
      </c>
      <c r="B6" s="36">
        <v>1459243</v>
      </c>
      <c r="C6" s="17"/>
      <c r="D6" s="21"/>
    </row>
    <row r="7" spans="1:4" ht="15" customHeight="1" x14ac:dyDescent="0.2">
      <c r="A7" s="44" t="s">
        <v>478</v>
      </c>
      <c r="B7" s="38">
        <v>114472</v>
      </c>
      <c r="C7" s="21"/>
      <c r="D7" s="21"/>
    </row>
    <row r="8" spans="1:4" ht="15" customHeight="1" x14ac:dyDescent="0.2">
      <c r="A8" s="45" t="s">
        <v>348</v>
      </c>
      <c r="B8" s="36">
        <v>1344771</v>
      </c>
      <c r="C8" s="21"/>
      <c r="D8" s="21"/>
    </row>
    <row r="9" spans="1:4" ht="15" customHeight="1" x14ac:dyDescent="0.2">
      <c r="A9" s="33" t="s">
        <v>562</v>
      </c>
      <c r="B9" s="38">
        <v>74235975</v>
      </c>
      <c r="C9" s="21"/>
      <c r="D9" s="21"/>
    </row>
    <row r="10" spans="1:4" ht="15" customHeight="1" x14ac:dyDescent="0.2">
      <c r="A10" s="35" t="s">
        <v>479</v>
      </c>
      <c r="B10" s="36">
        <v>387986</v>
      </c>
      <c r="C10" s="21"/>
      <c r="D10" s="21"/>
    </row>
    <row r="11" spans="1:4" ht="15" customHeight="1" x14ac:dyDescent="0.2">
      <c r="A11" s="33" t="s">
        <v>591</v>
      </c>
      <c r="B11" s="38">
        <v>241</v>
      </c>
      <c r="C11" s="21"/>
      <c r="D11" s="21"/>
    </row>
    <row r="12" spans="1:4" x14ac:dyDescent="0.2">
      <c r="A12" s="27" t="s">
        <v>277</v>
      </c>
      <c r="B12" s="14"/>
      <c r="C12" s="21"/>
      <c r="D12" s="21"/>
    </row>
    <row r="13" spans="1:4" x14ac:dyDescent="0.2">
      <c r="A13" s="27" t="s">
        <v>693</v>
      </c>
      <c r="B13" s="15"/>
      <c r="C13" s="21"/>
      <c r="D13" s="21"/>
    </row>
    <row r="14" spans="1:4" x14ac:dyDescent="0.2">
      <c r="A14" s="21"/>
      <c r="B14" s="14"/>
      <c r="C14" s="21"/>
      <c r="D14" s="21"/>
    </row>
    <row r="15" spans="1:4" x14ac:dyDescent="0.2">
      <c r="A15" s="21"/>
      <c r="B15" s="14"/>
      <c r="C15" s="21"/>
      <c r="D15" s="21"/>
    </row>
    <row r="16" spans="1:4" x14ac:dyDescent="0.2">
      <c r="A16" s="21"/>
      <c r="B16" s="14"/>
      <c r="C16" s="21"/>
      <c r="D16" s="21"/>
    </row>
    <row r="17" spans="1:4" x14ac:dyDescent="0.2">
      <c r="A17" s="21"/>
      <c r="B17" s="15"/>
      <c r="C17" s="21"/>
      <c r="D17" s="2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B17"/>
  <sheetViews>
    <sheetView workbookViewId="0"/>
  </sheetViews>
  <sheetFormatPr baseColWidth="10" defaultColWidth="11.5703125" defaultRowHeight="12.75" x14ac:dyDescent="0.2"/>
  <cols>
    <col min="1" max="1" width="34.7109375" style="7" customWidth="1"/>
    <col min="2" max="2" width="12.140625" style="6" customWidth="1"/>
    <col min="3" max="16384" width="11.5703125" style="7"/>
  </cols>
  <sheetData>
    <row r="1" spans="1:2" ht="15.75" customHeight="1" x14ac:dyDescent="0.2">
      <c r="A1" s="22" t="s">
        <v>1273</v>
      </c>
      <c r="B1" s="14"/>
    </row>
    <row r="2" spans="1:2" x14ac:dyDescent="0.2">
      <c r="A2" s="21"/>
      <c r="B2" s="14"/>
    </row>
    <row r="3" spans="1:2" ht="18.75" customHeight="1" x14ac:dyDescent="0.2">
      <c r="A3" s="89"/>
      <c r="B3" s="305" t="s">
        <v>570</v>
      </c>
    </row>
    <row r="4" spans="1:2" ht="15" customHeight="1" x14ac:dyDescent="0.2">
      <c r="A4" s="199" t="s">
        <v>570</v>
      </c>
      <c r="B4" s="149">
        <f>SUM(B5,B8,B9:B11)</f>
        <v>77532462</v>
      </c>
    </row>
    <row r="5" spans="1:2" ht="15" customHeight="1" x14ac:dyDescent="0.2">
      <c r="A5" s="33" t="s">
        <v>480</v>
      </c>
      <c r="B5" s="38">
        <v>27019312</v>
      </c>
    </row>
    <row r="6" spans="1:2" ht="15" customHeight="1" x14ac:dyDescent="0.2">
      <c r="A6" s="45" t="s">
        <v>378</v>
      </c>
      <c r="B6" s="52">
        <v>10414421</v>
      </c>
    </row>
    <row r="7" spans="1:2" ht="15" customHeight="1" x14ac:dyDescent="0.2">
      <c r="A7" s="128" t="s">
        <v>481</v>
      </c>
      <c r="B7" s="38">
        <v>16604891</v>
      </c>
    </row>
    <row r="8" spans="1:2" ht="15" customHeight="1" x14ac:dyDescent="0.2">
      <c r="A8" s="40" t="s">
        <v>630</v>
      </c>
      <c r="B8" s="36">
        <v>4167469</v>
      </c>
    </row>
    <row r="9" spans="1:2" ht="15" customHeight="1" x14ac:dyDescent="0.2">
      <c r="A9" s="33" t="s">
        <v>631</v>
      </c>
      <c r="B9" s="38">
        <v>30640014</v>
      </c>
    </row>
    <row r="10" spans="1:2" ht="15" customHeight="1" x14ac:dyDescent="0.2">
      <c r="A10" s="35" t="s">
        <v>679</v>
      </c>
      <c r="B10" s="36">
        <v>15317440</v>
      </c>
    </row>
    <row r="11" spans="1:2" ht="15" customHeight="1" x14ac:dyDescent="0.2">
      <c r="A11" s="41" t="s">
        <v>482</v>
      </c>
      <c r="B11" s="38">
        <v>388227</v>
      </c>
    </row>
    <row r="12" spans="1:2" x14ac:dyDescent="0.2">
      <c r="A12" s="27" t="s">
        <v>277</v>
      </c>
      <c r="B12" s="15"/>
    </row>
    <row r="13" spans="1:2" x14ac:dyDescent="0.2">
      <c r="A13" s="27" t="s">
        <v>693</v>
      </c>
      <c r="B13" s="15"/>
    </row>
    <row r="14" spans="1:2" x14ac:dyDescent="0.2">
      <c r="A14" s="21"/>
      <c r="B14" s="14"/>
    </row>
    <row r="15" spans="1:2" x14ac:dyDescent="0.2">
      <c r="A15" s="21"/>
      <c r="B15" s="14"/>
    </row>
    <row r="16" spans="1:2" x14ac:dyDescent="0.2">
      <c r="A16" s="21"/>
      <c r="B16" s="14"/>
    </row>
    <row r="17" spans="1:2" x14ac:dyDescent="0.2">
      <c r="A17" s="21"/>
      <c r="B17" s="15"/>
    </row>
  </sheetData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/>
  <dimension ref="A1:E186"/>
  <sheetViews>
    <sheetView zoomScaleNormal="100" workbookViewId="0"/>
  </sheetViews>
  <sheetFormatPr baseColWidth="10" defaultColWidth="11.5703125" defaultRowHeight="12.75" x14ac:dyDescent="0.2"/>
  <cols>
    <col min="1" max="1" width="24" style="6" customWidth="1"/>
    <col min="2" max="3" width="13.5703125" style="6" customWidth="1"/>
    <col min="4" max="4" width="13.5703125" style="13" customWidth="1"/>
    <col min="5" max="5" width="4.28515625" style="13" customWidth="1"/>
    <col min="6" max="16384" width="11.5703125" style="13"/>
  </cols>
  <sheetData>
    <row r="1" spans="1:5" ht="15.75" customHeight="1" x14ac:dyDescent="0.2">
      <c r="A1" s="22" t="s">
        <v>1274</v>
      </c>
      <c r="B1" s="15"/>
      <c r="C1" s="14"/>
      <c r="D1" s="32"/>
      <c r="E1" s="32"/>
    </row>
    <row r="2" spans="1:5" x14ac:dyDescent="0.2">
      <c r="A2" s="14"/>
      <c r="B2" s="14"/>
      <c r="C2" s="14"/>
      <c r="D2" s="32"/>
      <c r="E2" s="32"/>
    </row>
    <row r="3" spans="1:5" ht="18.75" customHeight="1" x14ac:dyDescent="0.2">
      <c r="A3" s="103"/>
      <c r="B3" s="104" t="s">
        <v>570</v>
      </c>
      <c r="C3" s="104" t="s">
        <v>503</v>
      </c>
      <c r="D3" s="104" t="s">
        <v>504</v>
      </c>
      <c r="E3" s="24"/>
    </row>
    <row r="4" spans="1:5" ht="15.4" customHeight="1" x14ac:dyDescent="0.2">
      <c r="A4" s="196" t="s">
        <v>570</v>
      </c>
      <c r="B4" s="197">
        <f>SUM(B5:B46)</f>
        <v>77144235</v>
      </c>
      <c r="C4" s="197">
        <f>SUM(C5:C46)</f>
        <v>42826657</v>
      </c>
      <c r="D4" s="197">
        <f>SUM(D5:D46)</f>
        <v>34317578</v>
      </c>
      <c r="E4" s="197"/>
    </row>
    <row r="5" spans="1:5" ht="15.4" customHeight="1" x14ac:dyDescent="0.2">
      <c r="A5" s="33" t="s">
        <v>522</v>
      </c>
      <c r="B5" s="55">
        <f>SUM(C5:D5)</f>
        <v>9732646</v>
      </c>
      <c r="C5" s="55">
        <v>6007907</v>
      </c>
      <c r="D5" s="55">
        <v>3724739</v>
      </c>
      <c r="E5" s="24"/>
    </row>
    <row r="6" spans="1:5" ht="15.4" customHeight="1" x14ac:dyDescent="0.2">
      <c r="A6" s="35" t="s">
        <v>1276</v>
      </c>
      <c r="B6" s="203">
        <f t="shared" ref="B6:B18" si="0">SUM(C6:D6)</f>
        <v>7106373</v>
      </c>
      <c r="C6" s="203">
        <v>5475108</v>
      </c>
      <c r="D6" s="203">
        <v>1631265</v>
      </c>
      <c r="E6" s="24"/>
    </row>
    <row r="7" spans="1:5" ht="15.4" customHeight="1" x14ac:dyDescent="0.2">
      <c r="A7" s="33" t="s">
        <v>521</v>
      </c>
      <c r="B7" s="55">
        <f t="shared" si="0"/>
        <v>6737309</v>
      </c>
      <c r="C7" s="55">
        <v>1952274</v>
      </c>
      <c r="D7" s="55">
        <v>4785035</v>
      </c>
      <c r="E7" s="24"/>
    </row>
    <row r="8" spans="1:5" ht="15.4" customHeight="1" x14ac:dyDescent="0.2">
      <c r="A8" s="35" t="s">
        <v>523</v>
      </c>
      <c r="B8" s="203">
        <f t="shared" si="0"/>
        <v>6078054</v>
      </c>
      <c r="C8" s="203">
        <v>2651043</v>
      </c>
      <c r="D8" s="203">
        <v>3427011</v>
      </c>
      <c r="E8" s="24"/>
    </row>
    <row r="9" spans="1:5" ht="15.4" customHeight="1" x14ac:dyDescent="0.2">
      <c r="A9" s="33" t="s">
        <v>346</v>
      </c>
      <c r="B9" s="55">
        <f t="shared" si="0"/>
        <v>4833082</v>
      </c>
      <c r="C9" s="55">
        <v>1111892</v>
      </c>
      <c r="D9" s="55">
        <v>3721190</v>
      </c>
      <c r="E9" s="24"/>
    </row>
    <row r="10" spans="1:5" ht="15.4" customHeight="1" x14ac:dyDescent="0.2">
      <c r="A10" s="35" t="s">
        <v>530</v>
      </c>
      <c r="B10" s="203">
        <v>3452074</v>
      </c>
      <c r="C10" s="203">
        <v>871219</v>
      </c>
      <c r="D10" s="203">
        <v>2580855</v>
      </c>
      <c r="E10" s="24"/>
    </row>
    <row r="11" spans="1:5" ht="15.4" customHeight="1" x14ac:dyDescent="0.2">
      <c r="A11" s="33" t="s">
        <v>345</v>
      </c>
      <c r="B11" s="55">
        <v>3103033</v>
      </c>
      <c r="C11" s="55">
        <v>2585455</v>
      </c>
      <c r="D11" s="55">
        <v>517578</v>
      </c>
      <c r="E11" s="24"/>
    </row>
    <row r="12" spans="1:5" ht="15.4" customHeight="1" x14ac:dyDescent="0.2">
      <c r="A12" s="35" t="s">
        <v>593</v>
      </c>
      <c r="B12" s="203">
        <f t="shared" si="0"/>
        <v>2730769</v>
      </c>
      <c r="C12" s="203">
        <v>1725129</v>
      </c>
      <c r="D12" s="203">
        <v>1005640</v>
      </c>
      <c r="E12" s="24"/>
    </row>
    <row r="13" spans="1:5" ht="15.4" customHeight="1" x14ac:dyDescent="0.2">
      <c r="A13" s="33" t="s">
        <v>524</v>
      </c>
      <c r="B13" s="55">
        <f t="shared" si="0"/>
        <v>2324063</v>
      </c>
      <c r="C13" s="55">
        <v>1829476</v>
      </c>
      <c r="D13" s="55">
        <v>494587</v>
      </c>
      <c r="E13" s="24"/>
    </row>
    <row r="14" spans="1:5" ht="15.4" customHeight="1" x14ac:dyDescent="0.2">
      <c r="A14" s="35" t="s">
        <v>528</v>
      </c>
      <c r="B14" s="203">
        <f t="shared" si="0"/>
        <v>2100846</v>
      </c>
      <c r="C14" s="203">
        <v>1332665</v>
      </c>
      <c r="D14" s="203">
        <v>768181</v>
      </c>
      <c r="E14" s="24"/>
    </row>
    <row r="15" spans="1:5" ht="15.4" customHeight="1" x14ac:dyDescent="0.2">
      <c r="A15" s="33" t="s">
        <v>525</v>
      </c>
      <c r="B15" s="55">
        <f t="shared" si="0"/>
        <v>1390519</v>
      </c>
      <c r="C15" s="55">
        <v>919425</v>
      </c>
      <c r="D15" s="55">
        <v>471094</v>
      </c>
      <c r="E15" s="24"/>
    </row>
    <row r="16" spans="1:5" ht="15.4" customHeight="1" x14ac:dyDescent="0.2">
      <c r="A16" s="35" t="s">
        <v>594</v>
      </c>
      <c r="B16" s="203">
        <v>1364228</v>
      </c>
      <c r="C16" s="203">
        <v>758618</v>
      </c>
      <c r="D16" s="203">
        <v>605610</v>
      </c>
      <c r="E16" s="24"/>
    </row>
    <row r="17" spans="1:5" ht="15.4" customHeight="1" x14ac:dyDescent="0.2">
      <c r="A17" s="33" t="s">
        <v>561</v>
      </c>
      <c r="B17" s="55">
        <v>1343218</v>
      </c>
      <c r="C17" s="55">
        <v>948121</v>
      </c>
      <c r="D17" s="55">
        <v>395097</v>
      </c>
      <c r="E17" s="24"/>
    </row>
    <row r="18" spans="1:5" ht="15.4" customHeight="1" x14ac:dyDescent="0.2">
      <c r="A18" s="35" t="s">
        <v>1275</v>
      </c>
      <c r="B18" s="203">
        <f t="shared" si="0"/>
        <v>1068754</v>
      </c>
      <c r="C18" s="203">
        <v>785716</v>
      </c>
      <c r="D18" s="203">
        <v>283038</v>
      </c>
      <c r="E18" s="24"/>
    </row>
    <row r="19" spans="1:5" ht="15.4" customHeight="1" x14ac:dyDescent="0.2">
      <c r="A19" s="33" t="s">
        <v>529</v>
      </c>
      <c r="B19" s="55">
        <f t="shared" ref="B19:B39" si="1">SUM(C19:D19)</f>
        <v>1061777</v>
      </c>
      <c r="C19" s="55">
        <v>661320</v>
      </c>
      <c r="D19" s="55">
        <v>400457</v>
      </c>
      <c r="E19" s="24"/>
    </row>
    <row r="20" spans="1:5" ht="15.4" customHeight="1" x14ac:dyDescent="0.2">
      <c r="A20" s="35" t="s">
        <v>531</v>
      </c>
      <c r="B20" s="203">
        <f t="shared" si="1"/>
        <v>1007385</v>
      </c>
      <c r="C20" s="203">
        <v>818632</v>
      </c>
      <c r="D20" s="203">
        <v>188753</v>
      </c>
      <c r="E20" s="24"/>
    </row>
    <row r="21" spans="1:5" ht="15.4" customHeight="1" x14ac:dyDescent="0.2">
      <c r="A21" s="33" t="s">
        <v>527</v>
      </c>
      <c r="B21" s="55">
        <f t="shared" si="1"/>
        <v>689175</v>
      </c>
      <c r="C21" s="55">
        <v>109036</v>
      </c>
      <c r="D21" s="55">
        <v>580139</v>
      </c>
      <c r="E21" s="24"/>
    </row>
    <row r="22" spans="1:5" ht="15.4" customHeight="1" x14ac:dyDescent="0.2">
      <c r="A22" s="35" t="s">
        <v>592</v>
      </c>
      <c r="B22" s="203">
        <f t="shared" si="1"/>
        <v>579747</v>
      </c>
      <c r="C22" s="203">
        <v>171096</v>
      </c>
      <c r="D22" s="203">
        <v>408651</v>
      </c>
      <c r="E22" s="24"/>
    </row>
    <row r="23" spans="1:5" ht="15.4" customHeight="1" x14ac:dyDescent="0.2">
      <c r="A23" s="33" t="s">
        <v>526</v>
      </c>
      <c r="B23" s="55">
        <f t="shared" si="1"/>
        <v>577006</v>
      </c>
      <c r="C23" s="55">
        <v>382848</v>
      </c>
      <c r="D23" s="55">
        <v>194158</v>
      </c>
      <c r="E23" s="24"/>
    </row>
    <row r="24" spans="1:5" ht="15.4" customHeight="1" x14ac:dyDescent="0.2">
      <c r="A24" s="35" t="s">
        <v>298</v>
      </c>
      <c r="B24" s="203">
        <f t="shared" si="1"/>
        <v>576457</v>
      </c>
      <c r="C24" s="203">
        <v>399244</v>
      </c>
      <c r="D24" s="203">
        <v>177213</v>
      </c>
      <c r="E24" s="24"/>
    </row>
    <row r="25" spans="1:5" ht="15.4" customHeight="1" x14ac:dyDescent="0.2">
      <c r="A25" s="33" t="s">
        <v>344</v>
      </c>
      <c r="B25" s="55">
        <f t="shared" si="1"/>
        <v>575601</v>
      </c>
      <c r="C25" s="55">
        <v>108784</v>
      </c>
      <c r="D25" s="55">
        <v>466817</v>
      </c>
      <c r="E25" s="24"/>
    </row>
    <row r="26" spans="1:5" ht="15.4" customHeight="1" x14ac:dyDescent="0.2">
      <c r="A26" s="35" t="s">
        <v>1277</v>
      </c>
      <c r="B26" s="203">
        <f t="shared" si="1"/>
        <v>557891</v>
      </c>
      <c r="C26" s="203">
        <v>507142</v>
      </c>
      <c r="D26" s="203">
        <v>50749</v>
      </c>
      <c r="E26" s="24"/>
    </row>
    <row r="27" spans="1:5" ht="15.4" customHeight="1" x14ac:dyDescent="0.2">
      <c r="A27" s="33" t="s">
        <v>349</v>
      </c>
      <c r="B27" s="55">
        <f t="shared" si="1"/>
        <v>557077</v>
      </c>
      <c r="C27" s="55">
        <v>264427</v>
      </c>
      <c r="D27" s="55">
        <v>292650</v>
      </c>
      <c r="E27" s="24"/>
    </row>
    <row r="28" spans="1:5" ht="15.4" customHeight="1" x14ac:dyDescent="0.2">
      <c r="A28" s="35" t="s">
        <v>1135</v>
      </c>
      <c r="B28" s="203">
        <f t="shared" si="1"/>
        <v>550305</v>
      </c>
      <c r="C28" s="203">
        <v>240913</v>
      </c>
      <c r="D28" s="203">
        <v>309392</v>
      </c>
      <c r="E28" s="24"/>
    </row>
    <row r="29" spans="1:5" ht="15.4" customHeight="1" x14ac:dyDescent="0.2">
      <c r="A29" s="33" t="s">
        <v>318</v>
      </c>
      <c r="B29" s="55">
        <f t="shared" si="1"/>
        <v>540437</v>
      </c>
      <c r="C29" s="55">
        <v>290797</v>
      </c>
      <c r="D29" s="55">
        <v>249640</v>
      </c>
      <c r="E29" s="24"/>
    </row>
    <row r="30" spans="1:5" ht="15.4" customHeight="1" x14ac:dyDescent="0.2">
      <c r="A30" s="35" t="s">
        <v>666</v>
      </c>
      <c r="B30" s="203">
        <f t="shared" si="1"/>
        <v>534505</v>
      </c>
      <c r="C30" s="203">
        <v>108342</v>
      </c>
      <c r="D30" s="203">
        <v>426163</v>
      </c>
      <c r="E30" s="24"/>
    </row>
    <row r="31" spans="1:5" ht="15.4" customHeight="1" x14ac:dyDescent="0.2">
      <c r="A31" s="33" t="s">
        <v>1136</v>
      </c>
      <c r="B31" s="55">
        <f t="shared" si="1"/>
        <v>533164</v>
      </c>
      <c r="C31" s="55">
        <v>428709</v>
      </c>
      <c r="D31" s="55">
        <v>104455</v>
      </c>
      <c r="E31" s="24"/>
    </row>
    <row r="32" spans="1:5" ht="15.4" customHeight="1" x14ac:dyDescent="0.2">
      <c r="A32" s="35" t="s">
        <v>1</v>
      </c>
      <c r="B32" s="203">
        <f t="shared" si="1"/>
        <v>524804</v>
      </c>
      <c r="C32" s="203">
        <v>209971</v>
      </c>
      <c r="D32" s="203">
        <v>314833</v>
      </c>
      <c r="E32" s="24"/>
    </row>
    <row r="33" spans="1:5" ht="15" customHeight="1" x14ac:dyDescent="0.2">
      <c r="A33" s="33" t="s">
        <v>1137</v>
      </c>
      <c r="B33" s="55">
        <f t="shared" si="1"/>
        <v>518381</v>
      </c>
      <c r="C33" s="55">
        <v>323518</v>
      </c>
      <c r="D33" s="55">
        <v>194863</v>
      </c>
      <c r="E33" s="24"/>
    </row>
    <row r="34" spans="1:5" ht="15" customHeight="1" x14ac:dyDescent="0.2">
      <c r="A34" s="35" t="s">
        <v>533</v>
      </c>
      <c r="B34" s="203">
        <f t="shared" si="1"/>
        <v>501144</v>
      </c>
      <c r="C34" s="203">
        <v>394052</v>
      </c>
      <c r="D34" s="203">
        <v>107092</v>
      </c>
      <c r="E34" s="24"/>
    </row>
    <row r="35" spans="1:5" ht="15" customHeight="1" x14ac:dyDescent="0.2">
      <c r="A35" s="33" t="s">
        <v>667</v>
      </c>
      <c r="B35" s="55">
        <f t="shared" si="1"/>
        <v>495042</v>
      </c>
      <c r="C35" s="55">
        <v>365228</v>
      </c>
      <c r="D35" s="55">
        <v>129814</v>
      </c>
      <c r="E35" s="24"/>
    </row>
    <row r="36" spans="1:5" ht="15" customHeight="1" x14ac:dyDescent="0.2">
      <c r="A36" s="35" t="s">
        <v>668</v>
      </c>
      <c r="B36" s="203">
        <f t="shared" si="1"/>
        <v>447930</v>
      </c>
      <c r="C36" s="203">
        <v>365786</v>
      </c>
      <c r="D36" s="203">
        <v>82144</v>
      </c>
      <c r="E36" s="24"/>
    </row>
    <row r="37" spans="1:5" ht="15" customHeight="1" x14ac:dyDescent="0.2">
      <c r="A37" s="33" t="s">
        <v>1278</v>
      </c>
      <c r="B37" s="55">
        <f t="shared" si="1"/>
        <v>444241</v>
      </c>
      <c r="C37" s="55">
        <v>275873</v>
      </c>
      <c r="D37" s="55">
        <v>168368</v>
      </c>
      <c r="E37" s="24"/>
    </row>
    <row r="38" spans="1:5" ht="15" customHeight="1" x14ac:dyDescent="0.2">
      <c r="A38" s="35" t="s">
        <v>532</v>
      </c>
      <c r="B38" s="203">
        <f t="shared" si="1"/>
        <v>443153</v>
      </c>
      <c r="C38" s="203">
        <v>160474</v>
      </c>
      <c r="D38" s="203">
        <v>282679</v>
      </c>
      <c r="E38" s="24"/>
    </row>
    <row r="39" spans="1:5" ht="15" customHeight="1" x14ac:dyDescent="0.2">
      <c r="A39" s="33" t="s">
        <v>1134</v>
      </c>
      <c r="B39" s="55">
        <f t="shared" si="1"/>
        <v>420164</v>
      </c>
      <c r="C39" s="55">
        <v>185066</v>
      </c>
      <c r="D39" s="55">
        <v>235098</v>
      </c>
      <c r="E39" s="24"/>
    </row>
    <row r="40" spans="1:5" ht="15" customHeight="1" x14ac:dyDescent="0.2">
      <c r="A40" s="35" t="s">
        <v>1279</v>
      </c>
      <c r="B40" s="203">
        <v>372835</v>
      </c>
      <c r="C40" s="203">
        <v>225890</v>
      </c>
      <c r="D40" s="203">
        <v>146945</v>
      </c>
      <c r="E40" s="28"/>
    </row>
    <row r="41" spans="1:5" ht="15" customHeight="1" x14ac:dyDescent="0.2">
      <c r="A41" s="33" t="s">
        <v>684</v>
      </c>
      <c r="B41" s="55">
        <v>366783</v>
      </c>
      <c r="C41" s="55">
        <v>178264</v>
      </c>
      <c r="D41" s="55">
        <v>188519</v>
      </c>
      <c r="E41" s="28"/>
    </row>
    <row r="42" spans="1:5" ht="15" customHeight="1" x14ac:dyDescent="0.2">
      <c r="A42" s="35" t="s">
        <v>1280</v>
      </c>
      <c r="B42" s="203">
        <v>343290</v>
      </c>
      <c r="C42" s="203">
        <v>219605</v>
      </c>
      <c r="D42" s="203">
        <v>123685</v>
      </c>
      <c r="E42" s="28"/>
    </row>
    <row r="43" spans="1:5" ht="15" customHeight="1" x14ac:dyDescent="0.2">
      <c r="A43" s="33" t="s">
        <v>1281</v>
      </c>
      <c r="B43" s="55">
        <v>332301</v>
      </c>
      <c r="C43" s="55">
        <v>196539</v>
      </c>
      <c r="D43" s="55">
        <v>135762</v>
      </c>
      <c r="E43" s="28"/>
    </row>
    <row r="44" spans="1:5" ht="15" customHeight="1" x14ac:dyDescent="0.2">
      <c r="A44" s="35" t="s">
        <v>1282</v>
      </c>
      <c r="B44" s="203">
        <v>295063</v>
      </c>
      <c r="C44" s="203">
        <v>100596</v>
      </c>
      <c r="D44" s="203">
        <v>194467</v>
      </c>
      <c r="E44" s="28"/>
    </row>
    <row r="45" spans="1:5" ht="15.4" customHeight="1" x14ac:dyDescent="0.2">
      <c r="A45" s="33" t="s">
        <v>534</v>
      </c>
      <c r="B45" s="55">
        <v>9491361</v>
      </c>
      <c r="C45" s="55">
        <v>6078259</v>
      </c>
      <c r="D45" s="55">
        <v>3413102</v>
      </c>
      <c r="E45" s="24"/>
    </row>
    <row r="46" spans="1:5" ht="15.4" customHeight="1" x14ac:dyDescent="0.2">
      <c r="A46" s="35" t="s">
        <v>441</v>
      </c>
      <c r="B46" s="203">
        <v>442248</v>
      </c>
      <c r="C46" s="203">
        <v>102198</v>
      </c>
      <c r="D46" s="203">
        <v>340050</v>
      </c>
      <c r="E46" s="32"/>
    </row>
    <row r="47" spans="1:5" s="7" customFormat="1" x14ac:dyDescent="0.2">
      <c r="A47" s="27" t="s">
        <v>272</v>
      </c>
      <c r="B47" s="29"/>
      <c r="C47" s="29"/>
      <c r="D47" s="29"/>
      <c r="E47" s="24"/>
    </row>
    <row r="48" spans="1:5" x14ac:dyDescent="0.2">
      <c r="A48" s="27" t="s">
        <v>693</v>
      </c>
      <c r="B48" s="29"/>
      <c r="C48" s="29"/>
      <c r="D48" s="24"/>
      <c r="E48" s="15"/>
    </row>
    <row r="49" spans="1:5" x14ac:dyDescent="0.2">
      <c r="A49" s="15"/>
      <c r="B49" s="15"/>
      <c r="C49" s="15"/>
      <c r="D49" s="15"/>
      <c r="E49" s="15"/>
    </row>
    <row r="50" spans="1:5" x14ac:dyDescent="0.2">
      <c r="A50" s="15"/>
      <c r="B50" s="15"/>
      <c r="C50" s="15"/>
      <c r="D50" s="15"/>
      <c r="E50" s="15"/>
    </row>
    <row r="51" spans="1:5" x14ac:dyDescent="0.2">
      <c r="A51" s="15"/>
      <c r="B51" s="15"/>
      <c r="C51" s="15"/>
      <c r="D51" s="15"/>
      <c r="E51" s="15"/>
    </row>
    <row r="52" spans="1:5" x14ac:dyDescent="0.2">
      <c r="A52" s="15"/>
      <c r="B52" s="15"/>
      <c r="C52" s="15"/>
      <c r="D52" s="15"/>
      <c r="E52" s="343"/>
    </row>
    <row r="53" spans="1:5" x14ac:dyDescent="0.2">
      <c r="A53" s="15"/>
      <c r="B53" s="15"/>
      <c r="C53" s="15"/>
      <c r="D53" s="15"/>
      <c r="E53" s="344"/>
    </row>
    <row r="54" spans="1:5" x14ac:dyDescent="0.2">
      <c r="A54" s="14"/>
      <c r="B54" s="14"/>
      <c r="C54" s="14"/>
      <c r="D54" s="32"/>
      <c r="E54" s="344"/>
    </row>
    <row r="55" spans="1:5" x14ac:dyDescent="0.2">
      <c r="A55" s="14"/>
      <c r="B55" s="14"/>
      <c r="C55" s="14"/>
      <c r="D55" s="32"/>
      <c r="E55" s="344"/>
    </row>
    <row r="56" spans="1:5" x14ac:dyDescent="0.2">
      <c r="A56" s="14"/>
      <c r="B56" s="14"/>
      <c r="C56" s="14"/>
      <c r="D56" s="32"/>
      <c r="E56" s="344"/>
    </row>
    <row r="57" spans="1:5" x14ac:dyDescent="0.2">
      <c r="A57" s="14"/>
      <c r="B57" s="14"/>
      <c r="C57" s="14"/>
      <c r="D57" s="32"/>
      <c r="E57" s="344"/>
    </row>
    <row r="58" spans="1:5" x14ac:dyDescent="0.2">
      <c r="A58" s="14"/>
      <c r="B58" s="14"/>
      <c r="C58" s="14"/>
      <c r="D58" s="32"/>
      <c r="E58" s="344"/>
    </row>
    <row r="59" spans="1:5" x14ac:dyDescent="0.2">
      <c r="A59" s="14"/>
      <c r="B59" s="14"/>
      <c r="C59" s="14"/>
      <c r="D59" s="32"/>
      <c r="E59" s="344"/>
    </row>
    <row r="60" spans="1:5" x14ac:dyDescent="0.2">
      <c r="A60" s="14"/>
      <c r="B60" s="14"/>
      <c r="C60" s="14"/>
      <c r="D60" s="32"/>
      <c r="E60" s="344"/>
    </row>
    <row r="61" spans="1:5" x14ac:dyDescent="0.2">
      <c r="A61" s="14"/>
      <c r="B61" s="14"/>
      <c r="C61" s="14"/>
      <c r="D61" s="32"/>
      <c r="E61" s="344"/>
    </row>
    <row r="62" spans="1:5" x14ac:dyDescent="0.2">
      <c r="A62" s="14"/>
      <c r="B62" s="14"/>
      <c r="C62" s="14"/>
      <c r="D62" s="32"/>
      <c r="E62" s="344"/>
    </row>
    <row r="63" spans="1:5" x14ac:dyDescent="0.2">
      <c r="A63" s="14"/>
      <c r="B63" s="14"/>
      <c r="C63" s="14"/>
      <c r="D63" s="32"/>
      <c r="E63" s="344"/>
    </row>
    <row r="64" spans="1:5" x14ac:dyDescent="0.2">
      <c r="A64" s="14"/>
      <c r="B64" s="14"/>
      <c r="C64" s="14"/>
      <c r="D64" s="32"/>
      <c r="E64" s="344"/>
    </row>
    <row r="65" spans="1:5" x14ac:dyDescent="0.2">
      <c r="A65" s="14"/>
      <c r="B65" s="14"/>
      <c r="C65" s="14"/>
      <c r="D65" s="32"/>
      <c r="E65" s="344"/>
    </row>
    <row r="66" spans="1:5" x14ac:dyDescent="0.2">
      <c r="A66" s="14"/>
      <c r="B66" s="14"/>
      <c r="C66" s="14"/>
      <c r="D66" s="32"/>
      <c r="E66" s="344"/>
    </row>
    <row r="67" spans="1:5" x14ac:dyDescent="0.2">
      <c r="A67" s="14"/>
      <c r="B67" s="14"/>
      <c r="C67" s="14"/>
      <c r="D67" s="32"/>
      <c r="E67" s="344"/>
    </row>
    <row r="68" spans="1:5" x14ac:dyDescent="0.2">
      <c r="A68" s="14"/>
      <c r="B68" s="14"/>
      <c r="C68" s="14"/>
      <c r="D68" s="32"/>
      <c r="E68" s="344"/>
    </row>
    <row r="69" spans="1:5" x14ac:dyDescent="0.2">
      <c r="A69" s="14"/>
      <c r="B69" s="14"/>
      <c r="C69" s="14"/>
      <c r="D69" s="32"/>
      <c r="E69" s="344"/>
    </row>
    <row r="70" spans="1:5" x14ac:dyDescent="0.2">
      <c r="A70" s="14"/>
      <c r="B70" s="14"/>
      <c r="C70" s="14"/>
      <c r="D70" s="32"/>
      <c r="E70" s="344"/>
    </row>
    <row r="71" spans="1:5" x14ac:dyDescent="0.2">
      <c r="A71" s="14"/>
      <c r="B71" s="14"/>
      <c r="C71" s="14"/>
      <c r="D71" s="32"/>
      <c r="E71" s="344"/>
    </row>
    <row r="72" spans="1:5" x14ac:dyDescent="0.2">
      <c r="A72" s="14"/>
      <c r="B72" s="14"/>
      <c r="C72" s="14"/>
      <c r="D72" s="32"/>
      <c r="E72" s="344"/>
    </row>
    <row r="73" spans="1:5" x14ac:dyDescent="0.2">
      <c r="A73" s="14"/>
      <c r="B73" s="14"/>
      <c r="C73" s="14"/>
      <c r="D73" s="32"/>
      <c r="E73" s="344"/>
    </row>
    <row r="74" spans="1:5" x14ac:dyDescent="0.2">
      <c r="A74" s="14"/>
      <c r="B74" s="14"/>
      <c r="C74" s="14"/>
      <c r="D74" s="32"/>
      <c r="E74" s="344"/>
    </row>
    <row r="75" spans="1:5" x14ac:dyDescent="0.2">
      <c r="A75" s="14"/>
      <c r="B75" s="14"/>
      <c r="C75" s="14"/>
      <c r="D75" s="32"/>
      <c r="E75" s="344"/>
    </row>
    <row r="76" spans="1:5" x14ac:dyDescent="0.2">
      <c r="A76" s="14"/>
      <c r="B76" s="14"/>
      <c r="C76" s="14"/>
      <c r="D76" s="32"/>
      <c r="E76" s="344"/>
    </row>
    <row r="77" spans="1:5" x14ac:dyDescent="0.2">
      <c r="A77" s="14"/>
      <c r="B77" s="14"/>
      <c r="C77" s="14"/>
      <c r="D77" s="32"/>
      <c r="E77" s="344"/>
    </row>
    <row r="78" spans="1:5" x14ac:dyDescent="0.2">
      <c r="A78" s="14"/>
      <c r="B78" s="14"/>
      <c r="C78" s="14"/>
      <c r="D78" s="32"/>
      <c r="E78" s="344"/>
    </row>
    <row r="79" spans="1:5" x14ac:dyDescent="0.2">
      <c r="A79" s="14"/>
      <c r="B79" s="14"/>
      <c r="C79" s="14"/>
      <c r="D79" s="32"/>
      <c r="E79" s="344"/>
    </row>
    <row r="80" spans="1:5" x14ac:dyDescent="0.2">
      <c r="A80" s="14"/>
      <c r="B80" s="14"/>
      <c r="C80" s="14"/>
      <c r="D80" s="32"/>
      <c r="E80" s="344"/>
    </row>
    <row r="81" spans="1:5" x14ac:dyDescent="0.2">
      <c r="A81" s="14"/>
      <c r="B81" s="14"/>
      <c r="C81" s="14"/>
      <c r="D81" s="32"/>
      <c r="E81" s="344"/>
    </row>
    <row r="82" spans="1:5" x14ac:dyDescent="0.2">
      <c r="A82" s="14"/>
      <c r="B82" s="14"/>
      <c r="C82" s="14"/>
      <c r="D82" s="32"/>
      <c r="E82" s="344"/>
    </row>
    <row r="83" spans="1:5" x14ac:dyDescent="0.2">
      <c r="A83" s="14"/>
      <c r="B83" s="14"/>
      <c r="C83" s="14"/>
      <c r="D83" s="32"/>
      <c r="E83" s="344"/>
    </row>
    <row r="84" spans="1:5" x14ac:dyDescent="0.2">
      <c r="A84" s="14"/>
      <c r="B84" s="14"/>
      <c r="C84" s="14"/>
      <c r="D84" s="32"/>
      <c r="E84" s="344"/>
    </row>
    <row r="85" spans="1:5" x14ac:dyDescent="0.2">
      <c r="A85" s="14"/>
      <c r="B85" s="14"/>
      <c r="C85" s="14"/>
      <c r="D85" s="32"/>
      <c r="E85" s="344"/>
    </row>
    <row r="86" spans="1:5" x14ac:dyDescent="0.2">
      <c r="A86" s="14"/>
      <c r="B86" s="14"/>
      <c r="C86" s="14"/>
      <c r="D86" s="32"/>
      <c r="E86" s="344"/>
    </row>
    <row r="87" spans="1:5" x14ac:dyDescent="0.2">
      <c r="A87" s="14"/>
      <c r="B87" s="14"/>
      <c r="C87" s="14"/>
      <c r="D87" s="32"/>
      <c r="E87" s="344"/>
    </row>
    <row r="88" spans="1:5" x14ac:dyDescent="0.2">
      <c r="A88" s="14"/>
      <c r="B88" s="14"/>
      <c r="C88" s="14"/>
      <c r="D88" s="32"/>
      <c r="E88" s="344"/>
    </row>
    <row r="89" spans="1:5" x14ac:dyDescent="0.2">
      <c r="A89" s="14"/>
      <c r="B89" s="14"/>
      <c r="C89" s="14"/>
      <c r="D89" s="32"/>
      <c r="E89" s="344"/>
    </row>
    <row r="90" spans="1:5" x14ac:dyDescent="0.2">
      <c r="A90" s="14"/>
      <c r="B90" s="14"/>
      <c r="C90" s="14"/>
      <c r="D90" s="32"/>
      <c r="E90" s="344"/>
    </row>
    <row r="91" spans="1:5" x14ac:dyDescent="0.2">
      <c r="A91" s="14"/>
      <c r="B91" s="14"/>
      <c r="C91" s="14"/>
      <c r="D91" s="32"/>
      <c r="E91" s="344"/>
    </row>
    <row r="92" spans="1:5" x14ac:dyDescent="0.2">
      <c r="A92" s="14"/>
      <c r="B92" s="14"/>
      <c r="C92" s="14"/>
      <c r="D92" s="32"/>
      <c r="E92" s="344"/>
    </row>
    <row r="93" spans="1:5" x14ac:dyDescent="0.2">
      <c r="A93" s="14"/>
      <c r="B93" s="14"/>
      <c r="C93" s="14"/>
      <c r="D93" s="32"/>
      <c r="E93" s="344"/>
    </row>
    <row r="94" spans="1:5" x14ac:dyDescent="0.2">
      <c r="A94" s="14"/>
      <c r="B94" s="14"/>
      <c r="C94" s="14"/>
      <c r="D94" s="32"/>
      <c r="E94" s="344"/>
    </row>
    <row r="95" spans="1:5" x14ac:dyDescent="0.2">
      <c r="A95" s="14"/>
      <c r="B95" s="14"/>
      <c r="C95" s="14"/>
      <c r="D95" s="32"/>
      <c r="E95" s="344"/>
    </row>
    <row r="96" spans="1:5" x14ac:dyDescent="0.2">
      <c r="A96" s="14"/>
      <c r="B96" s="14"/>
      <c r="C96" s="14"/>
      <c r="D96" s="32"/>
      <c r="E96" s="344"/>
    </row>
    <row r="97" spans="1:5" x14ac:dyDescent="0.2">
      <c r="A97" s="14"/>
      <c r="B97" s="14"/>
      <c r="C97" s="14"/>
      <c r="D97" s="32"/>
      <c r="E97" s="344"/>
    </row>
    <row r="98" spans="1:5" x14ac:dyDescent="0.2">
      <c r="A98" s="14"/>
      <c r="B98" s="14"/>
      <c r="C98" s="14"/>
      <c r="D98" s="32"/>
      <c r="E98" s="344"/>
    </row>
    <row r="99" spans="1:5" x14ac:dyDescent="0.2">
      <c r="A99" s="14"/>
      <c r="B99" s="14"/>
      <c r="C99" s="14"/>
      <c r="D99" s="32"/>
      <c r="E99" s="344"/>
    </row>
    <row r="100" spans="1:5" x14ac:dyDescent="0.2">
      <c r="A100" s="14"/>
      <c r="B100" s="14"/>
      <c r="C100" s="14"/>
      <c r="D100" s="32"/>
      <c r="E100" s="344"/>
    </row>
    <row r="101" spans="1:5" x14ac:dyDescent="0.2">
      <c r="A101" s="14"/>
      <c r="B101" s="14"/>
      <c r="C101" s="14"/>
      <c r="D101" s="32"/>
      <c r="E101" s="344"/>
    </row>
    <row r="102" spans="1:5" x14ac:dyDescent="0.2">
      <c r="A102" s="14"/>
      <c r="B102" s="14"/>
      <c r="C102" s="14"/>
      <c r="D102" s="32"/>
      <c r="E102" s="344"/>
    </row>
    <row r="103" spans="1:5" x14ac:dyDescent="0.2">
      <c r="A103" s="14"/>
      <c r="B103" s="14"/>
      <c r="C103" s="14"/>
      <c r="D103" s="32"/>
      <c r="E103" s="344"/>
    </row>
    <row r="104" spans="1:5" x14ac:dyDescent="0.2">
      <c r="A104" s="14"/>
      <c r="B104" s="14"/>
      <c r="C104" s="14"/>
      <c r="D104" s="32"/>
      <c r="E104" s="344"/>
    </row>
    <row r="105" spans="1:5" x14ac:dyDescent="0.2">
      <c r="A105" s="14"/>
      <c r="B105" s="14"/>
      <c r="C105" s="14"/>
      <c r="D105" s="32"/>
      <c r="E105" s="344"/>
    </row>
    <row r="106" spans="1:5" x14ac:dyDescent="0.2">
      <c r="A106" s="14"/>
      <c r="B106" s="14"/>
      <c r="C106" s="14"/>
      <c r="D106" s="32"/>
      <c r="E106" s="344"/>
    </row>
    <row r="107" spans="1:5" x14ac:dyDescent="0.2">
      <c r="A107" s="14"/>
      <c r="B107" s="14"/>
      <c r="C107" s="14"/>
      <c r="D107" s="32"/>
      <c r="E107" s="344"/>
    </row>
    <row r="108" spans="1:5" x14ac:dyDescent="0.2">
      <c r="A108" s="14"/>
      <c r="B108" s="14"/>
      <c r="C108" s="14"/>
      <c r="D108" s="32"/>
      <c r="E108" s="344"/>
    </row>
    <row r="109" spans="1:5" x14ac:dyDescent="0.2">
      <c r="A109" s="345"/>
      <c r="B109" s="14"/>
      <c r="C109" s="14"/>
      <c r="D109" s="32"/>
      <c r="E109" s="344"/>
    </row>
    <row r="110" spans="1:5" x14ac:dyDescent="0.2">
      <c r="A110" s="14"/>
      <c r="B110" s="14"/>
      <c r="C110" s="14"/>
      <c r="D110" s="32"/>
      <c r="E110" s="344"/>
    </row>
    <row r="111" spans="1:5" x14ac:dyDescent="0.2">
      <c r="A111" s="14"/>
      <c r="B111" s="14"/>
      <c r="C111" s="14"/>
      <c r="D111" s="32"/>
      <c r="E111" s="344"/>
    </row>
    <row r="112" spans="1:5" x14ac:dyDescent="0.2">
      <c r="A112" s="14"/>
      <c r="B112" s="14"/>
      <c r="C112" s="14"/>
      <c r="D112" s="32"/>
      <c r="E112" s="344"/>
    </row>
    <row r="113" spans="1:5" x14ac:dyDescent="0.2">
      <c r="A113" s="14"/>
      <c r="B113" s="14"/>
      <c r="C113" s="14"/>
      <c r="D113" s="32"/>
      <c r="E113" s="344"/>
    </row>
    <row r="114" spans="1:5" x14ac:dyDescent="0.2">
      <c r="A114" s="14"/>
      <c r="B114" s="14"/>
      <c r="C114" s="14"/>
      <c r="D114" s="32"/>
      <c r="E114" s="344"/>
    </row>
    <row r="115" spans="1:5" x14ac:dyDescent="0.2">
      <c r="A115" s="14"/>
      <c r="B115" s="14"/>
      <c r="C115" s="14"/>
      <c r="D115" s="32"/>
      <c r="E115" s="344"/>
    </row>
    <row r="116" spans="1:5" x14ac:dyDescent="0.2">
      <c r="A116" s="14"/>
      <c r="B116" s="14"/>
      <c r="C116" s="14"/>
      <c r="D116" s="32"/>
      <c r="E116" s="344"/>
    </row>
    <row r="117" spans="1:5" x14ac:dyDescent="0.2">
      <c r="A117" s="14"/>
      <c r="B117" s="14"/>
      <c r="C117" s="14"/>
      <c r="D117" s="32"/>
      <c r="E117" s="344"/>
    </row>
    <row r="118" spans="1:5" x14ac:dyDescent="0.2">
      <c r="A118" s="14"/>
      <c r="B118" s="14"/>
      <c r="C118" s="14"/>
      <c r="D118" s="32"/>
      <c r="E118" s="344"/>
    </row>
    <row r="119" spans="1:5" x14ac:dyDescent="0.2">
      <c r="A119" s="14"/>
      <c r="B119" s="14"/>
      <c r="C119" s="14"/>
      <c r="D119" s="32"/>
      <c r="E119" s="344"/>
    </row>
    <row r="120" spans="1:5" x14ac:dyDescent="0.2">
      <c r="A120" s="14"/>
      <c r="B120" s="14"/>
      <c r="C120" s="14"/>
      <c r="D120" s="32"/>
      <c r="E120" s="344"/>
    </row>
    <row r="121" spans="1:5" x14ac:dyDescent="0.2">
      <c r="A121" s="14"/>
      <c r="B121" s="14"/>
      <c r="C121" s="14"/>
      <c r="D121" s="32"/>
      <c r="E121" s="344"/>
    </row>
    <row r="122" spans="1:5" x14ac:dyDescent="0.2">
      <c r="A122" s="14"/>
      <c r="B122" s="14"/>
      <c r="C122" s="14"/>
      <c r="D122" s="32"/>
      <c r="E122" s="344"/>
    </row>
    <row r="123" spans="1:5" x14ac:dyDescent="0.2">
      <c r="A123" s="14"/>
      <c r="B123" s="14"/>
      <c r="C123" s="14"/>
      <c r="D123" s="32"/>
      <c r="E123" s="344"/>
    </row>
    <row r="124" spans="1:5" x14ac:dyDescent="0.2">
      <c r="A124" s="14"/>
      <c r="B124" s="14"/>
      <c r="C124" s="14"/>
      <c r="D124" s="32"/>
      <c r="E124" s="344"/>
    </row>
    <row r="125" spans="1:5" x14ac:dyDescent="0.2">
      <c r="A125" s="14"/>
      <c r="B125" s="14"/>
      <c r="C125" s="14"/>
      <c r="D125" s="32"/>
      <c r="E125" s="344"/>
    </row>
    <row r="126" spans="1:5" x14ac:dyDescent="0.2">
      <c r="A126" s="14"/>
      <c r="B126" s="14"/>
      <c r="C126" s="14"/>
      <c r="D126" s="32"/>
      <c r="E126" s="344"/>
    </row>
    <row r="127" spans="1:5" x14ac:dyDescent="0.2">
      <c r="A127" s="14"/>
      <c r="B127" s="14"/>
      <c r="C127" s="14"/>
      <c r="D127" s="32"/>
      <c r="E127" s="344"/>
    </row>
    <row r="128" spans="1:5" x14ac:dyDescent="0.2">
      <c r="A128" s="14"/>
      <c r="B128" s="14"/>
      <c r="C128" s="14"/>
      <c r="D128" s="32"/>
      <c r="E128" s="344"/>
    </row>
    <row r="129" spans="1:5" x14ac:dyDescent="0.2">
      <c r="A129" s="14"/>
      <c r="B129" s="14"/>
      <c r="C129" s="14"/>
      <c r="D129" s="32"/>
      <c r="E129" s="344"/>
    </row>
    <row r="130" spans="1:5" x14ac:dyDescent="0.2">
      <c r="A130" s="14"/>
      <c r="B130" s="14"/>
      <c r="C130" s="14"/>
      <c r="D130" s="32"/>
      <c r="E130" s="344"/>
    </row>
    <row r="131" spans="1:5" x14ac:dyDescent="0.2">
      <c r="A131" s="14"/>
      <c r="B131" s="14"/>
      <c r="C131" s="14"/>
      <c r="D131" s="32"/>
      <c r="E131" s="344"/>
    </row>
    <row r="132" spans="1:5" x14ac:dyDescent="0.2">
      <c r="A132" s="14"/>
      <c r="B132" s="14"/>
      <c r="C132" s="14"/>
      <c r="D132" s="32"/>
      <c r="E132" s="344"/>
    </row>
    <row r="133" spans="1:5" x14ac:dyDescent="0.2">
      <c r="A133" s="14"/>
      <c r="B133" s="14"/>
      <c r="C133" s="14"/>
      <c r="D133" s="32"/>
      <c r="E133" s="344"/>
    </row>
    <row r="134" spans="1:5" x14ac:dyDescent="0.2">
      <c r="A134" s="14"/>
      <c r="B134" s="14"/>
      <c r="C134" s="14"/>
      <c r="D134" s="32"/>
      <c r="E134" s="344"/>
    </row>
    <row r="135" spans="1:5" x14ac:dyDescent="0.2">
      <c r="A135" s="14"/>
      <c r="B135" s="14"/>
      <c r="C135" s="14"/>
      <c r="D135" s="32"/>
      <c r="E135" s="344"/>
    </row>
    <row r="136" spans="1:5" x14ac:dyDescent="0.2">
      <c r="A136" s="14"/>
      <c r="B136" s="14"/>
      <c r="C136" s="14"/>
      <c r="D136" s="32"/>
      <c r="E136" s="344"/>
    </row>
    <row r="137" spans="1:5" x14ac:dyDescent="0.2">
      <c r="A137" s="14"/>
      <c r="B137" s="14"/>
      <c r="C137" s="14"/>
      <c r="D137" s="32"/>
      <c r="E137" s="346"/>
    </row>
    <row r="138" spans="1:5" x14ac:dyDescent="0.2">
      <c r="A138" s="14"/>
      <c r="B138" s="14"/>
      <c r="C138" s="14"/>
      <c r="D138" s="32"/>
      <c r="E138" s="344"/>
    </row>
    <row r="139" spans="1:5" x14ac:dyDescent="0.2">
      <c r="A139" s="14"/>
      <c r="B139" s="14"/>
      <c r="C139" s="14"/>
      <c r="D139" s="32"/>
      <c r="E139" s="344"/>
    </row>
    <row r="140" spans="1:5" x14ac:dyDescent="0.2">
      <c r="A140" s="14"/>
      <c r="B140" s="14"/>
      <c r="C140" s="14"/>
      <c r="D140" s="32"/>
      <c r="E140" s="344"/>
    </row>
    <row r="141" spans="1:5" x14ac:dyDescent="0.2">
      <c r="A141" s="14"/>
      <c r="B141" s="14"/>
      <c r="C141" s="14"/>
      <c r="D141" s="32"/>
      <c r="E141" s="344"/>
    </row>
    <row r="142" spans="1:5" x14ac:dyDescent="0.2">
      <c r="A142" s="14"/>
      <c r="B142" s="14"/>
      <c r="C142" s="14"/>
      <c r="D142" s="32"/>
      <c r="E142" s="346"/>
    </row>
    <row r="143" spans="1:5" x14ac:dyDescent="0.2">
      <c r="A143" s="14"/>
      <c r="B143" s="14"/>
      <c r="C143" s="14"/>
      <c r="D143" s="32"/>
      <c r="E143" s="344"/>
    </row>
    <row r="144" spans="1:5" x14ac:dyDescent="0.2">
      <c r="A144" s="14"/>
      <c r="B144" s="14"/>
      <c r="C144" s="14"/>
      <c r="D144" s="32"/>
      <c r="E144" s="346"/>
    </row>
    <row r="145" spans="1:5" x14ac:dyDescent="0.2">
      <c r="A145" s="14"/>
      <c r="B145" s="14"/>
      <c r="C145" s="14"/>
      <c r="D145" s="32"/>
      <c r="E145" s="346"/>
    </row>
    <row r="146" spans="1:5" x14ac:dyDescent="0.2">
      <c r="A146" s="14"/>
      <c r="B146" s="14"/>
      <c r="C146" s="14"/>
      <c r="D146" s="32"/>
      <c r="E146" s="346"/>
    </row>
    <row r="147" spans="1:5" x14ac:dyDescent="0.2">
      <c r="A147" s="14"/>
      <c r="B147" s="14"/>
      <c r="C147" s="14"/>
      <c r="D147" s="32"/>
      <c r="E147" s="347"/>
    </row>
    <row r="148" spans="1:5" x14ac:dyDescent="0.2">
      <c r="A148" s="14"/>
      <c r="B148" s="14"/>
      <c r="C148" s="14"/>
      <c r="D148" s="32"/>
      <c r="E148" s="347"/>
    </row>
    <row r="149" spans="1:5" x14ac:dyDescent="0.2">
      <c r="A149" s="14"/>
      <c r="B149" s="14"/>
      <c r="C149" s="14"/>
      <c r="D149" s="32"/>
      <c r="E149" s="347"/>
    </row>
    <row r="150" spans="1:5" x14ac:dyDescent="0.2">
      <c r="A150" s="14"/>
      <c r="B150" s="14"/>
      <c r="C150" s="14"/>
      <c r="D150" s="32"/>
      <c r="E150" s="347"/>
    </row>
    <row r="151" spans="1:5" x14ac:dyDescent="0.2">
      <c r="A151" s="14"/>
      <c r="B151" s="14"/>
      <c r="C151" s="14"/>
      <c r="D151" s="32"/>
      <c r="E151" s="347"/>
    </row>
    <row r="152" spans="1:5" x14ac:dyDescent="0.2">
      <c r="A152" s="14"/>
      <c r="B152" s="14"/>
      <c r="C152" s="14"/>
      <c r="D152" s="32"/>
      <c r="E152" s="347"/>
    </row>
    <row r="153" spans="1:5" x14ac:dyDescent="0.2">
      <c r="A153" s="14"/>
      <c r="B153" s="14"/>
      <c r="C153" s="14"/>
      <c r="D153" s="32"/>
      <c r="E153" s="347"/>
    </row>
    <row r="154" spans="1:5" x14ac:dyDescent="0.2">
      <c r="A154" s="14"/>
      <c r="B154" s="14"/>
      <c r="C154" s="14"/>
      <c r="D154" s="32"/>
      <c r="E154" s="347"/>
    </row>
    <row r="155" spans="1:5" x14ac:dyDescent="0.2">
      <c r="A155" s="14"/>
      <c r="B155" s="14"/>
      <c r="C155" s="14"/>
      <c r="D155" s="32"/>
      <c r="E155" s="347"/>
    </row>
    <row r="156" spans="1:5" x14ac:dyDescent="0.2">
      <c r="A156" s="14"/>
      <c r="B156" s="14"/>
      <c r="C156" s="14"/>
      <c r="D156" s="32"/>
      <c r="E156" s="347"/>
    </row>
    <row r="157" spans="1:5" x14ac:dyDescent="0.2">
      <c r="A157" s="14"/>
      <c r="B157" s="14"/>
      <c r="C157" s="14"/>
      <c r="D157" s="32"/>
      <c r="E157" s="347"/>
    </row>
    <row r="158" spans="1:5" x14ac:dyDescent="0.2">
      <c r="A158" s="14"/>
      <c r="B158" s="14"/>
      <c r="C158" s="14"/>
      <c r="D158" s="32"/>
      <c r="E158" s="347"/>
    </row>
    <row r="159" spans="1:5" x14ac:dyDescent="0.2">
      <c r="A159" s="14"/>
      <c r="B159" s="14"/>
      <c r="C159" s="14"/>
      <c r="D159" s="32"/>
      <c r="E159" s="347"/>
    </row>
    <row r="160" spans="1:5" x14ac:dyDescent="0.2">
      <c r="A160" s="14"/>
      <c r="B160" s="14"/>
      <c r="C160" s="14"/>
      <c r="D160" s="32"/>
      <c r="E160" s="347"/>
    </row>
    <row r="161" spans="1:5" x14ac:dyDescent="0.2">
      <c r="A161" s="14"/>
      <c r="B161" s="14"/>
      <c r="C161" s="14"/>
      <c r="D161" s="32"/>
      <c r="E161" s="347"/>
    </row>
    <row r="162" spans="1:5" x14ac:dyDescent="0.2">
      <c r="A162" s="14"/>
      <c r="B162" s="14"/>
      <c r="C162" s="14"/>
      <c r="D162" s="32"/>
      <c r="E162" s="347"/>
    </row>
    <row r="163" spans="1:5" x14ac:dyDescent="0.2">
      <c r="A163" s="14"/>
      <c r="B163" s="14"/>
      <c r="C163" s="14"/>
      <c r="D163" s="32"/>
      <c r="E163" s="347"/>
    </row>
    <row r="164" spans="1:5" x14ac:dyDescent="0.2">
      <c r="A164" s="14"/>
      <c r="B164" s="14"/>
      <c r="C164" s="14"/>
      <c r="D164" s="32"/>
      <c r="E164" s="347"/>
    </row>
    <row r="165" spans="1:5" x14ac:dyDescent="0.2">
      <c r="A165" s="14"/>
      <c r="B165" s="14"/>
      <c r="C165" s="14"/>
      <c r="D165" s="32"/>
      <c r="E165" s="346"/>
    </row>
    <row r="166" spans="1:5" x14ac:dyDescent="0.2">
      <c r="A166" s="14"/>
      <c r="B166" s="14"/>
      <c r="C166" s="14"/>
      <c r="D166" s="32"/>
      <c r="E166" s="346"/>
    </row>
    <row r="167" spans="1:5" x14ac:dyDescent="0.2">
      <c r="A167" s="14"/>
      <c r="B167" s="14"/>
      <c r="C167" s="14"/>
      <c r="D167" s="32"/>
      <c r="E167" s="346"/>
    </row>
    <row r="168" spans="1:5" x14ac:dyDescent="0.2">
      <c r="A168" s="14"/>
      <c r="B168" s="14"/>
      <c r="C168" s="14"/>
      <c r="D168" s="32"/>
      <c r="E168" s="346"/>
    </row>
    <row r="169" spans="1:5" x14ac:dyDescent="0.2">
      <c r="A169" s="14"/>
      <c r="B169" s="14"/>
      <c r="C169" s="14"/>
      <c r="D169" s="32"/>
      <c r="E169" s="346"/>
    </row>
    <row r="170" spans="1:5" x14ac:dyDescent="0.2">
      <c r="A170" s="14"/>
      <c r="B170" s="14"/>
      <c r="C170" s="14"/>
      <c r="D170" s="32"/>
      <c r="E170" s="348"/>
    </row>
    <row r="171" spans="1:5" x14ac:dyDescent="0.2">
      <c r="A171" s="14"/>
      <c r="B171" s="14"/>
      <c r="C171" s="14"/>
      <c r="D171" s="32"/>
      <c r="E171" s="346"/>
    </row>
    <row r="172" spans="1:5" s="164" customFormat="1" x14ac:dyDescent="0.2">
      <c r="A172" s="345"/>
      <c r="B172" s="198"/>
      <c r="C172" s="198"/>
      <c r="D172" s="198"/>
      <c r="E172" s="346"/>
    </row>
    <row r="173" spans="1:5" x14ac:dyDescent="0.2">
      <c r="A173" s="14"/>
      <c r="B173" s="14"/>
      <c r="C173" s="14"/>
      <c r="D173" s="32"/>
      <c r="E173" s="346"/>
    </row>
    <row r="174" spans="1:5" x14ac:dyDescent="0.2">
      <c r="A174" s="14"/>
      <c r="B174" s="14"/>
      <c r="C174" s="14"/>
      <c r="D174" s="32"/>
      <c r="E174" s="346"/>
    </row>
    <row r="175" spans="1:5" x14ac:dyDescent="0.2">
      <c r="A175" s="14"/>
      <c r="B175" s="14"/>
      <c r="C175" s="14"/>
      <c r="D175" s="32"/>
      <c r="E175" s="346"/>
    </row>
    <row r="176" spans="1:5" x14ac:dyDescent="0.2">
      <c r="A176" s="14"/>
      <c r="B176" s="14"/>
      <c r="C176" s="14"/>
      <c r="D176" s="32"/>
      <c r="E176" s="346"/>
    </row>
    <row r="177" spans="1:5" x14ac:dyDescent="0.2">
      <c r="A177" s="14"/>
      <c r="B177" s="14"/>
      <c r="C177" s="14"/>
      <c r="D177" s="32"/>
      <c r="E177" s="346"/>
    </row>
    <row r="178" spans="1:5" x14ac:dyDescent="0.2">
      <c r="A178" s="14"/>
      <c r="B178" s="14"/>
      <c r="C178" s="14"/>
      <c r="D178" s="32"/>
      <c r="E178" s="346"/>
    </row>
    <row r="179" spans="1:5" x14ac:dyDescent="0.2">
      <c r="A179" s="14"/>
      <c r="B179" s="14"/>
      <c r="C179" s="14"/>
      <c r="D179" s="32"/>
      <c r="E179" s="346"/>
    </row>
    <row r="180" spans="1:5" x14ac:dyDescent="0.2">
      <c r="A180" s="14"/>
      <c r="B180" s="14"/>
      <c r="C180" s="14"/>
      <c r="D180" s="32"/>
      <c r="E180" s="346"/>
    </row>
    <row r="181" spans="1:5" x14ac:dyDescent="0.2">
      <c r="A181" s="14"/>
      <c r="B181" s="14"/>
      <c r="C181" s="14"/>
      <c r="D181" s="32"/>
      <c r="E181" s="346"/>
    </row>
    <row r="182" spans="1:5" x14ac:dyDescent="0.2">
      <c r="A182" s="14"/>
      <c r="B182" s="14"/>
      <c r="C182" s="14"/>
      <c r="D182" s="32"/>
      <c r="E182" s="346"/>
    </row>
    <row r="183" spans="1:5" x14ac:dyDescent="0.2">
      <c r="A183" s="14"/>
      <c r="B183" s="14"/>
      <c r="C183" s="14"/>
      <c r="D183" s="32"/>
      <c r="E183" s="346"/>
    </row>
    <row r="184" spans="1:5" x14ac:dyDescent="0.2">
      <c r="A184" s="14"/>
      <c r="B184" s="14"/>
      <c r="C184" s="14"/>
      <c r="D184" s="32"/>
      <c r="E184" s="346"/>
    </row>
    <row r="185" spans="1:5" x14ac:dyDescent="0.2">
      <c r="A185" s="14"/>
      <c r="B185" s="14"/>
      <c r="C185" s="14"/>
      <c r="D185" s="32"/>
      <c r="E185" s="346"/>
    </row>
    <row r="186" spans="1:5" x14ac:dyDescent="0.2">
      <c r="A186" s="14"/>
      <c r="B186" s="14"/>
      <c r="C186" s="14"/>
      <c r="D186" s="32"/>
      <c r="E186" s="346"/>
    </row>
  </sheetData>
  <sortState ref="A28:E43">
    <sortCondition descending="1" ref="B28:B43"/>
  </sortState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pageSetUpPr fitToPage="1"/>
  </sheetPr>
  <dimension ref="A1:N51"/>
  <sheetViews>
    <sheetView zoomScaleNormal="100" workbookViewId="0"/>
  </sheetViews>
  <sheetFormatPr baseColWidth="10" defaultColWidth="11.5703125" defaultRowHeight="12.75" x14ac:dyDescent="0.2"/>
  <cols>
    <col min="1" max="1" width="32" style="7" customWidth="1"/>
    <col min="2" max="10" width="13.85546875" style="6" customWidth="1"/>
    <col min="11" max="16384" width="11.5703125" style="7"/>
  </cols>
  <sheetData>
    <row r="1" spans="1:14" ht="15.75" customHeight="1" x14ac:dyDescent="0.2">
      <c r="A1" s="22" t="s">
        <v>1283</v>
      </c>
      <c r="B1" s="14"/>
      <c r="C1" s="14"/>
      <c r="D1" s="14"/>
      <c r="E1" s="14"/>
      <c r="F1" s="14"/>
      <c r="G1" s="14"/>
      <c r="H1" s="14"/>
      <c r="I1" s="14"/>
      <c r="J1" s="14"/>
      <c r="K1" s="21"/>
      <c r="L1" s="21"/>
      <c r="M1" s="21"/>
      <c r="N1" s="21"/>
    </row>
    <row r="2" spans="1:14" x14ac:dyDescent="0.2">
      <c r="A2" s="35"/>
      <c r="B2" s="15"/>
      <c r="C2" s="15"/>
      <c r="D2" s="15"/>
      <c r="E2" s="15"/>
      <c r="F2" s="15"/>
      <c r="G2" s="15"/>
      <c r="H2" s="15"/>
      <c r="I2" s="15"/>
      <c r="J2" s="15"/>
      <c r="K2" s="21"/>
      <c r="L2" s="21"/>
      <c r="M2" s="21"/>
      <c r="N2" s="21"/>
    </row>
    <row r="3" spans="1:14" ht="15" customHeight="1" x14ac:dyDescent="0.2">
      <c r="A3" s="89"/>
      <c r="B3" s="313" t="s">
        <v>570</v>
      </c>
      <c r="C3" s="313"/>
      <c r="D3" s="314"/>
      <c r="E3" s="313" t="s">
        <v>463</v>
      </c>
      <c r="F3" s="313"/>
      <c r="G3" s="314"/>
      <c r="H3" s="312" t="s">
        <v>595</v>
      </c>
      <c r="I3" s="312"/>
      <c r="J3" s="312"/>
      <c r="K3" s="21"/>
      <c r="L3" s="21"/>
      <c r="M3" s="21"/>
      <c r="N3" s="21"/>
    </row>
    <row r="4" spans="1:14" ht="15.4" customHeight="1" x14ac:dyDescent="0.2">
      <c r="A4" s="89"/>
      <c r="B4" s="104" t="s">
        <v>570</v>
      </c>
      <c r="C4" s="104" t="s">
        <v>503</v>
      </c>
      <c r="D4" s="160" t="s">
        <v>504</v>
      </c>
      <c r="E4" s="104" t="s">
        <v>570</v>
      </c>
      <c r="F4" s="104" t="s">
        <v>503</v>
      </c>
      <c r="G4" s="160" t="s">
        <v>504</v>
      </c>
      <c r="H4" s="305" t="s">
        <v>570</v>
      </c>
      <c r="I4" s="305" t="s">
        <v>503</v>
      </c>
      <c r="J4" s="305" t="s">
        <v>504</v>
      </c>
      <c r="K4" s="21"/>
      <c r="L4" s="21"/>
      <c r="M4" s="21"/>
      <c r="N4" s="21"/>
    </row>
    <row r="5" spans="1:14" ht="15" customHeight="1" x14ac:dyDescent="0.2">
      <c r="A5" s="198" t="s">
        <v>570</v>
      </c>
      <c r="B5" s="149">
        <v>77144235</v>
      </c>
      <c r="C5" s="149">
        <v>42826657</v>
      </c>
      <c r="D5" s="149">
        <v>34317578</v>
      </c>
      <c r="E5" s="149">
        <v>9732646</v>
      </c>
      <c r="F5" s="149">
        <v>6007907</v>
      </c>
      <c r="G5" s="149">
        <v>3724739</v>
      </c>
      <c r="H5" s="149">
        <v>67411589</v>
      </c>
      <c r="I5" s="149">
        <v>36818750</v>
      </c>
      <c r="J5" s="149">
        <v>30592839</v>
      </c>
      <c r="K5" s="21"/>
      <c r="L5" s="149"/>
      <c r="M5" s="149"/>
      <c r="N5" s="149"/>
    </row>
    <row r="6" spans="1:14" ht="15" customHeight="1" x14ac:dyDescent="0.2">
      <c r="A6" s="37" t="s">
        <v>483</v>
      </c>
      <c r="B6" s="38">
        <v>1841483</v>
      </c>
      <c r="C6" s="38">
        <v>637524</v>
      </c>
      <c r="D6" s="38">
        <v>1203959</v>
      </c>
      <c r="E6" s="38">
        <v>349312</v>
      </c>
      <c r="F6" s="38">
        <v>40304</v>
      </c>
      <c r="G6" s="38">
        <v>309008</v>
      </c>
      <c r="H6" s="38">
        <v>1492171</v>
      </c>
      <c r="I6" s="38">
        <v>597220</v>
      </c>
      <c r="J6" s="38">
        <v>894951</v>
      </c>
      <c r="K6" s="21"/>
      <c r="L6" s="149"/>
      <c r="M6" s="149"/>
      <c r="N6" s="149"/>
    </row>
    <row r="7" spans="1:14" ht="15" customHeight="1" x14ac:dyDescent="0.2">
      <c r="A7" s="35" t="s">
        <v>764</v>
      </c>
      <c r="B7" s="51">
        <v>381657</v>
      </c>
      <c r="C7" s="51">
        <v>261305</v>
      </c>
      <c r="D7" s="36">
        <v>120352</v>
      </c>
      <c r="E7" s="51">
        <v>38680</v>
      </c>
      <c r="F7" s="51">
        <v>14318</v>
      </c>
      <c r="G7" s="36">
        <v>24362</v>
      </c>
      <c r="H7" s="36">
        <v>342977</v>
      </c>
      <c r="I7" s="36">
        <v>246987</v>
      </c>
      <c r="J7" s="36">
        <v>95990</v>
      </c>
      <c r="K7" s="21"/>
      <c r="L7" s="149"/>
      <c r="M7" s="149"/>
      <c r="N7" s="149"/>
    </row>
    <row r="8" spans="1:14" ht="15" customHeight="1" x14ac:dyDescent="0.2">
      <c r="A8" s="33" t="s">
        <v>287</v>
      </c>
      <c r="B8" s="38">
        <v>364137</v>
      </c>
      <c r="C8" s="38">
        <v>79052</v>
      </c>
      <c r="D8" s="38">
        <v>285085</v>
      </c>
      <c r="E8" s="38">
        <v>200401</v>
      </c>
      <c r="F8" s="38">
        <v>1315</v>
      </c>
      <c r="G8" s="38">
        <v>199086</v>
      </c>
      <c r="H8" s="38">
        <v>163736</v>
      </c>
      <c r="I8" s="38">
        <v>77737</v>
      </c>
      <c r="J8" s="38">
        <v>85999</v>
      </c>
      <c r="K8" s="21"/>
      <c r="L8" s="149"/>
      <c r="M8" s="149"/>
      <c r="N8" s="149"/>
    </row>
    <row r="9" spans="1:14" ht="15" customHeight="1" x14ac:dyDescent="0.2">
      <c r="A9" s="35" t="s">
        <v>357</v>
      </c>
      <c r="B9" s="51">
        <v>402888</v>
      </c>
      <c r="C9" s="51">
        <v>2433</v>
      </c>
      <c r="D9" s="36">
        <v>400455</v>
      </c>
      <c r="E9" s="51">
        <v>16504</v>
      </c>
      <c r="F9" s="51">
        <v>2</v>
      </c>
      <c r="G9" s="36">
        <v>16502</v>
      </c>
      <c r="H9" s="36">
        <v>386384</v>
      </c>
      <c r="I9" s="36">
        <v>2431</v>
      </c>
      <c r="J9" s="36">
        <v>383953</v>
      </c>
      <c r="K9" s="21"/>
      <c r="L9" s="149"/>
      <c r="M9" s="149"/>
      <c r="N9" s="149"/>
    </row>
    <row r="10" spans="1:14" ht="15" customHeight="1" x14ac:dyDescent="0.2">
      <c r="A10" s="33" t="s">
        <v>627</v>
      </c>
      <c r="B10" s="50">
        <v>79510</v>
      </c>
      <c r="C10" s="50">
        <v>953</v>
      </c>
      <c r="D10" s="38">
        <v>78557</v>
      </c>
      <c r="E10" s="50">
        <v>66587</v>
      </c>
      <c r="F10" s="50">
        <v>0</v>
      </c>
      <c r="G10" s="38">
        <v>66587</v>
      </c>
      <c r="H10" s="38">
        <v>12923</v>
      </c>
      <c r="I10" s="38">
        <v>953</v>
      </c>
      <c r="J10" s="38">
        <v>11970</v>
      </c>
      <c r="K10" s="21"/>
      <c r="L10" s="149"/>
      <c r="M10" s="149"/>
      <c r="N10" s="149"/>
    </row>
    <row r="11" spans="1:14" ht="15" customHeight="1" x14ac:dyDescent="0.2">
      <c r="A11" s="35" t="s">
        <v>459</v>
      </c>
      <c r="B11" s="36">
        <v>613291</v>
      </c>
      <c r="C11" s="36">
        <v>293781</v>
      </c>
      <c r="D11" s="36">
        <v>319510</v>
      </c>
      <c r="E11" s="36">
        <v>27140</v>
      </c>
      <c r="F11" s="36">
        <v>24669</v>
      </c>
      <c r="G11" s="36">
        <v>2471</v>
      </c>
      <c r="H11" s="36">
        <v>586151</v>
      </c>
      <c r="I11" s="36">
        <v>269112</v>
      </c>
      <c r="J11" s="36">
        <v>317039</v>
      </c>
      <c r="K11" s="21"/>
      <c r="L11" s="149"/>
      <c r="M11" s="149"/>
      <c r="N11" s="149"/>
    </row>
    <row r="12" spans="1:14" ht="15" customHeight="1" x14ac:dyDescent="0.2">
      <c r="A12" s="37" t="s">
        <v>161</v>
      </c>
      <c r="B12" s="38">
        <v>4191621</v>
      </c>
      <c r="C12" s="38">
        <v>1971861</v>
      </c>
      <c r="D12" s="38">
        <v>2219760</v>
      </c>
      <c r="E12" s="38">
        <v>212768</v>
      </c>
      <c r="F12" s="38">
        <v>138000</v>
      </c>
      <c r="G12" s="38">
        <v>74768</v>
      </c>
      <c r="H12" s="38">
        <v>3978853</v>
      </c>
      <c r="I12" s="38">
        <v>1833861</v>
      </c>
      <c r="J12" s="38">
        <v>2144992</v>
      </c>
      <c r="K12" s="21"/>
      <c r="L12" s="149"/>
      <c r="M12" s="149"/>
      <c r="N12" s="149"/>
    </row>
    <row r="13" spans="1:14" ht="15" customHeight="1" x14ac:dyDescent="0.2">
      <c r="A13" s="35" t="s">
        <v>484</v>
      </c>
      <c r="B13" s="36">
        <v>7932</v>
      </c>
      <c r="C13" s="36">
        <v>7553</v>
      </c>
      <c r="D13" s="36">
        <v>379</v>
      </c>
      <c r="E13" s="36">
        <v>7599</v>
      </c>
      <c r="F13" s="36">
        <v>7318</v>
      </c>
      <c r="G13" s="36">
        <v>281</v>
      </c>
      <c r="H13" s="36">
        <v>333</v>
      </c>
      <c r="I13" s="36">
        <v>235</v>
      </c>
      <c r="J13" s="36">
        <v>98</v>
      </c>
      <c r="K13" s="21"/>
      <c r="L13" s="149"/>
      <c r="M13" s="149"/>
      <c r="N13" s="149"/>
    </row>
    <row r="14" spans="1:14" ht="15" customHeight="1" x14ac:dyDescent="0.2">
      <c r="A14" s="33" t="s">
        <v>162</v>
      </c>
      <c r="B14" s="38">
        <v>474438</v>
      </c>
      <c r="C14" s="38">
        <v>222854</v>
      </c>
      <c r="D14" s="38">
        <v>251584</v>
      </c>
      <c r="E14" s="38">
        <v>22809</v>
      </c>
      <c r="F14" s="38">
        <v>4800</v>
      </c>
      <c r="G14" s="38">
        <v>18009</v>
      </c>
      <c r="H14" s="38">
        <v>451629</v>
      </c>
      <c r="I14" s="38">
        <v>218054</v>
      </c>
      <c r="J14" s="38">
        <v>233575</v>
      </c>
      <c r="K14" s="21"/>
      <c r="L14" s="149"/>
      <c r="M14" s="149"/>
      <c r="N14" s="149"/>
    </row>
    <row r="15" spans="1:14" ht="15" customHeight="1" x14ac:dyDescent="0.2">
      <c r="A15" s="35" t="s">
        <v>350</v>
      </c>
      <c r="B15" s="36">
        <v>274380</v>
      </c>
      <c r="C15" s="36">
        <v>131857</v>
      </c>
      <c r="D15" s="36">
        <v>142523</v>
      </c>
      <c r="E15" s="36">
        <v>43190</v>
      </c>
      <c r="F15" s="36">
        <v>9229</v>
      </c>
      <c r="G15" s="36">
        <v>33961</v>
      </c>
      <c r="H15" s="36">
        <v>231190</v>
      </c>
      <c r="I15" s="36">
        <v>122628</v>
      </c>
      <c r="J15" s="36">
        <v>108562</v>
      </c>
      <c r="K15" s="21"/>
      <c r="L15" s="149"/>
      <c r="M15" s="149"/>
      <c r="N15" s="149"/>
    </row>
    <row r="16" spans="1:14" ht="15" customHeight="1" x14ac:dyDescent="0.2">
      <c r="A16" s="33" t="s">
        <v>763</v>
      </c>
      <c r="B16" s="38">
        <v>2134583</v>
      </c>
      <c r="C16" s="38">
        <v>1027275</v>
      </c>
      <c r="D16" s="38">
        <v>1107308</v>
      </c>
      <c r="E16" s="38">
        <v>71894</v>
      </c>
      <c r="F16" s="38">
        <v>54720</v>
      </c>
      <c r="G16" s="38">
        <v>17174</v>
      </c>
      <c r="H16" s="38">
        <v>2062689</v>
      </c>
      <c r="I16" s="38">
        <v>972555</v>
      </c>
      <c r="J16" s="38">
        <v>1090134</v>
      </c>
      <c r="K16" s="21"/>
      <c r="L16" s="149"/>
      <c r="M16" s="149"/>
      <c r="N16" s="149"/>
    </row>
    <row r="17" spans="1:14" ht="15" customHeight="1" x14ac:dyDescent="0.2">
      <c r="A17" s="35" t="s">
        <v>563</v>
      </c>
      <c r="B17" s="36">
        <v>1300288</v>
      </c>
      <c r="C17" s="36">
        <v>582322</v>
      </c>
      <c r="D17" s="36">
        <v>717966</v>
      </c>
      <c r="E17" s="36">
        <v>67276</v>
      </c>
      <c r="F17" s="36">
        <v>61933</v>
      </c>
      <c r="G17" s="36">
        <v>5343</v>
      </c>
      <c r="H17" s="36">
        <v>1233012</v>
      </c>
      <c r="I17" s="36">
        <v>520389</v>
      </c>
      <c r="J17" s="36">
        <v>712623</v>
      </c>
      <c r="K17" s="21"/>
      <c r="L17" s="149"/>
      <c r="M17" s="149"/>
      <c r="N17" s="149"/>
    </row>
    <row r="18" spans="1:14" ht="15" customHeight="1" x14ac:dyDescent="0.2">
      <c r="A18" s="37" t="s">
        <v>163</v>
      </c>
      <c r="B18" s="38">
        <v>1260325</v>
      </c>
      <c r="C18" s="38">
        <v>654387</v>
      </c>
      <c r="D18" s="38">
        <v>605938</v>
      </c>
      <c r="E18" s="38">
        <v>158074</v>
      </c>
      <c r="F18" s="38">
        <v>134795</v>
      </c>
      <c r="G18" s="38">
        <v>23279</v>
      </c>
      <c r="H18" s="38">
        <v>1102251</v>
      </c>
      <c r="I18" s="38">
        <v>519592</v>
      </c>
      <c r="J18" s="38">
        <v>582659</v>
      </c>
      <c r="K18" s="21"/>
      <c r="L18" s="149"/>
      <c r="M18" s="149"/>
      <c r="N18" s="149"/>
    </row>
    <row r="19" spans="1:14" ht="15" customHeight="1" x14ac:dyDescent="0.2">
      <c r="A19" s="35" t="s">
        <v>498</v>
      </c>
      <c r="B19" s="36">
        <v>123731</v>
      </c>
      <c r="C19" s="36">
        <v>78260</v>
      </c>
      <c r="D19" s="36">
        <v>45471</v>
      </c>
      <c r="E19" s="36">
        <v>14037</v>
      </c>
      <c r="F19" s="36">
        <v>9951</v>
      </c>
      <c r="G19" s="36">
        <v>4086</v>
      </c>
      <c r="H19" s="36">
        <v>109694</v>
      </c>
      <c r="I19" s="36">
        <v>68309</v>
      </c>
      <c r="J19" s="36">
        <v>41385</v>
      </c>
      <c r="K19" s="21"/>
      <c r="L19" s="149"/>
      <c r="M19" s="149"/>
      <c r="N19" s="149"/>
    </row>
    <row r="20" spans="1:14" ht="15" customHeight="1" x14ac:dyDescent="0.2">
      <c r="A20" s="33" t="s">
        <v>164</v>
      </c>
      <c r="B20" s="38">
        <v>1136594</v>
      </c>
      <c r="C20" s="38">
        <v>576127</v>
      </c>
      <c r="D20" s="38">
        <v>560467</v>
      </c>
      <c r="E20" s="38">
        <v>144037</v>
      </c>
      <c r="F20" s="38">
        <v>124844</v>
      </c>
      <c r="G20" s="38">
        <v>19193</v>
      </c>
      <c r="H20" s="38">
        <v>992557</v>
      </c>
      <c r="I20" s="38">
        <v>451283</v>
      </c>
      <c r="J20" s="38">
        <v>541274</v>
      </c>
      <c r="K20" s="21"/>
      <c r="L20" s="149"/>
      <c r="M20" s="149"/>
      <c r="N20" s="149"/>
    </row>
    <row r="21" spans="1:14" ht="15" customHeight="1" x14ac:dyDescent="0.2">
      <c r="A21" s="32" t="s">
        <v>74</v>
      </c>
      <c r="B21" s="36">
        <v>923463</v>
      </c>
      <c r="C21" s="36">
        <v>452496</v>
      </c>
      <c r="D21" s="36">
        <v>470967</v>
      </c>
      <c r="E21" s="36">
        <v>123715</v>
      </c>
      <c r="F21" s="36">
        <v>81062</v>
      </c>
      <c r="G21" s="36">
        <v>42653</v>
      </c>
      <c r="H21" s="36">
        <v>799748</v>
      </c>
      <c r="I21" s="36">
        <v>371434</v>
      </c>
      <c r="J21" s="36">
        <v>428314</v>
      </c>
      <c r="K21" s="21"/>
      <c r="L21" s="149"/>
      <c r="M21" s="149"/>
      <c r="N21" s="149"/>
    </row>
    <row r="22" spans="1:14" ht="15" customHeight="1" x14ac:dyDescent="0.2">
      <c r="A22" s="33" t="s">
        <v>485</v>
      </c>
      <c r="B22" s="38">
        <v>13461</v>
      </c>
      <c r="C22" s="38">
        <v>5795</v>
      </c>
      <c r="D22" s="38">
        <v>7666</v>
      </c>
      <c r="E22" s="38">
        <v>2235</v>
      </c>
      <c r="F22" s="50">
        <v>0</v>
      </c>
      <c r="G22" s="38">
        <v>2235</v>
      </c>
      <c r="H22" s="38">
        <v>11226</v>
      </c>
      <c r="I22" s="38">
        <v>5795</v>
      </c>
      <c r="J22" s="38">
        <v>5431</v>
      </c>
      <c r="K22" s="21"/>
      <c r="L22" s="149"/>
      <c r="M22" s="149"/>
      <c r="N22" s="149"/>
    </row>
    <row r="23" spans="1:14" ht="15" customHeight="1" x14ac:dyDescent="0.2">
      <c r="A23" s="35" t="s">
        <v>486</v>
      </c>
      <c r="B23" s="36">
        <v>81939</v>
      </c>
      <c r="C23" s="36">
        <v>31279</v>
      </c>
      <c r="D23" s="36">
        <v>50660</v>
      </c>
      <c r="E23" s="36">
        <v>2832</v>
      </c>
      <c r="F23" s="36">
        <v>1896</v>
      </c>
      <c r="G23" s="36">
        <v>936</v>
      </c>
      <c r="H23" s="36">
        <v>79107</v>
      </c>
      <c r="I23" s="36">
        <v>29383</v>
      </c>
      <c r="J23" s="36">
        <v>49724</v>
      </c>
      <c r="K23" s="21"/>
      <c r="L23" s="149"/>
      <c r="M23" s="149"/>
      <c r="N23" s="149"/>
    </row>
    <row r="24" spans="1:14" ht="15" customHeight="1" x14ac:dyDescent="0.2">
      <c r="A24" s="33" t="s">
        <v>75</v>
      </c>
      <c r="B24" s="38">
        <v>828063</v>
      </c>
      <c r="C24" s="38">
        <v>415422</v>
      </c>
      <c r="D24" s="38">
        <v>412641</v>
      </c>
      <c r="E24" s="38">
        <v>118648</v>
      </c>
      <c r="F24" s="38">
        <v>79166</v>
      </c>
      <c r="G24" s="38">
        <v>39482</v>
      </c>
      <c r="H24" s="38">
        <v>709415</v>
      </c>
      <c r="I24" s="38">
        <v>336256</v>
      </c>
      <c r="J24" s="38">
        <v>373159</v>
      </c>
      <c r="K24" s="21"/>
      <c r="L24" s="149"/>
      <c r="M24" s="149"/>
      <c r="N24" s="149"/>
    </row>
    <row r="25" spans="1:14" ht="15" customHeight="1" x14ac:dyDescent="0.2">
      <c r="A25" s="257" t="s">
        <v>487</v>
      </c>
      <c r="B25" s="36">
        <v>7062133</v>
      </c>
      <c r="C25" s="36">
        <v>3729796</v>
      </c>
      <c r="D25" s="36">
        <v>3332337</v>
      </c>
      <c r="E25" s="36">
        <v>408690</v>
      </c>
      <c r="F25" s="36">
        <v>214631</v>
      </c>
      <c r="G25" s="36">
        <v>194059</v>
      </c>
      <c r="H25" s="36">
        <v>6653443</v>
      </c>
      <c r="I25" s="36">
        <v>3515165</v>
      </c>
      <c r="J25" s="36">
        <v>3138278</v>
      </c>
      <c r="K25" s="21"/>
      <c r="L25" s="149"/>
      <c r="M25" s="149"/>
      <c r="N25" s="149"/>
    </row>
    <row r="26" spans="1:14" ht="15" customHeight="1" x14ac:dyDescent="0.2">
      <c r="A26" s="37" t="s">
        <v>488</v>
      </c>
      <c r="B26" s="38">
        <v>11323099</v>
      </c>
      <c r="C26" s="38">
        <v>9063440</v>
      </c>
      <c r="D26" s="38">
        <v>2259659</v>
      </c>
      <c r="E26" s="38">
        <v>746676</v>
      </c>
      <c r="F26" s="38">
        <v>568009</v>
      </c>
      <c r="G26" s="38">
        <v>178667</v>
      </c>
      <c r="H26" s="38">
        <v>10576423</v>
      </c>
      <c r="I26" s="38">
        <v>8495431</v>
      </c>
      <c r="J26" s="38">
        <v>2080992</v>
      </c>
      <c r="K26" s="21"/>
      <c r="L26" s="149"/>
      <c r="M26" s="149"/>
      <c r="N26" s="149"/>
    </row>
    <row r="27" spans="1:14" ht="15" customHeight="1" x14ac:dyDescent="0.2">
      <c r="A27" s="35" t="s">
        <v>685</v>
      </c>
      <c r="B27" s="36">
        <v>74221</v>
      </c>
      <c r="C27" s="36">
        <v>15296</v>
      </c>
      <c r="D27" s="36">
        <v>58925</v>
      </c>
      <c r="E27" s="36">
        <v>53634</v>
      </c>
      <c r="F27" s="36">
        <v>817</v>
      </c>
      <c r="G27" s="36">
        <v>52817</v>
      </c>
      <c r="H27" s="36">
        <v>20587</v>
      </c>
      <c r="I27" s="36">
        <v>14479</v>
      </c>
      <c r="J27" s="36">
        <v>6108</v>
      </c>
      <c r="K27" s="21"/>
      <c r="L27" s="149"/>
      <c r="M27" s="149"/>
      <c r="N27" s="149"/>
    </row>
    <row r="28" spans="1:14" ht="15" customHeight="1" x14ac:dyDescent="0.2">
      <c r="A28" s="33" t="s">
        <v>489</v>
      </c>
      <c r="B28" s="38">
        <v>481963</v>
      </c>
      <c r="C28" s="38">
        <v>377814</v>
      </c>
      <c r="D28" s="38">
        <v>104149</v>
      </c>
      <c r="E28" s="38">
        <v>115821</v>
      </c>
      <c r="F28" s="38">
        <v>115671</v>
      </c>
      <c r="G28" s="38">
        <v>150</v>
      </c>
      <c r="H28" s="38">
        <v>366142</v>
      </c>
      <c r="I28" s="38">
        <v>262143</v>
      </c>
      <c r="J28" s="38">
        <v>103999</v>
      </c>
      <c r="K28" s="21"/>
      <c r="L28" s="149"/>
      <c r="M28" s="149"/>
      <c r="N28" s="149"/>
    </row>
    <row r="29" spans="1:14" ht="15" customHeight="1" x14ac:dyDescent="0.2">
      <c r="A29" s="35" t="s">
        <v>491</v>
      </c>
      <c r="B29" s="36">
        <v>10766915</v>
      </c>
      <c r="C29" s="36">
        <v>8670330</v>
      </c>
      <c r="D29" s="36">
        <v>2096585</v>
      </c>
      <c r="E29" s="36">
        <v>577221</v>
      </c>
      <c r="F29" s="36">
        <v>451521</v>
      </c>
      <c r="G29" s="36">
        <v>125700</v>
      </c>
      <c r="H29" s="36">
        <v>10189694</v>
      </c>
      <c r="I29" s="36">
        <v>8218809</v>
      </c>
      <c r="J29" s="36">
        <v>1970885</v>
      </c>
      <c r="K29" s="21"/>
      <c r="L29" s="149"/>
      <c r="M29" s="149"/>
      <c r="N29" s="149"/>
    </row>
    <row r="30" spans="1:14" ht="15" customHeight="1" x14ac:dyDescent="0.2">
      <c r="A30" s="72" t="s">
        <v>62</v>
      </c>
      <c r="B30" s="38">
        <v>17166372</v>
      </c>
      <c r="C30" s="38">
        <v>10046846</v>
      </c>
      <c r="D30" s="38">
        <v>7119526</v>
      </c>
      <c r="E30" s="38">
        <v>2109866</v>
      </c>
      <c r="F30" s="38">
        <v>1807961</v>
      </c>
      <c r="G30" s="38">
        <v>301905</v>
      </c>
      <c r="H30" s="38">
        <v>15056506</v>
      </c>
      <c r="I30" s="38">
        <v>8238885</v>
      </c>
      <c r="J30" s="38">
        <v>6817621</v>
      </c>
      <c r="K30" s="21"/>
      <c r="L30" s="149"/>
      <c r="M30" s="149"/>
      <c r="N30" s="149"/>
    </row>
    <row r="31" spans="1:14" ht="15" customHeight="1" x14ac:dyDescent="0.2">
      <c r="A31" s="35" t="s">
        <v>67</v>
      </c>
      <c r="B31" s="36">
        <v>1870553</v>
      </c>
      <c r="C31" s="36">
        <v>567558</v>
      </c>
      <c r="D31" s="36">
        <v>1302995</v>
      </c>
      <c r="E31" s="36">
        <v>27980</v>
      </c>
      <c r="F31" s="36">
        <v>23649</v>
      </c>
      <c r="G31" s="36">
        <v>4331</v>
      </c>
      <c r="H31" s="36">
        <v>1842573</v>
      </c>
      <c r="I31" s="36">
        <v>543909</v>
      </c>
      <c r="J31" s="36">
        <v>1298664</v>
      </c>
      <c r="K31" s="21"/>
      <c r="L31" s="149"/>
      <c r="M31" s="149"/>
      <c r="N31" s="149"/>
    </row>
    <row r="32" spans="1:14" ht="15" customHeight="1" x14ac:dyDescent="0.2">
      <c r="A32" s="33" t="s">
        <v>68</v>
      </c>
      <c r="B32" s="38">
        <v>290640</v>
      </c>
      <c r="C32" s="38">
        <v>145504</v>
      </c>
      <c r="D32" s="38">
        <v>145136</v>
      </c>
      <c r="E32" s="38">
        <v>1766</v>
      </c>
      <c r="F32" s="38">
        <v>1766</v>
      </c>
      <c r="G32" s="50">
        <v>0</v>
      </c>
      <c r="H32" s="38">
        <v>288874</v>
      </c>
      <c r="I32" s="38">
        <v>143738</v>
      </c>
      <c r="J32" s="38">
        <v>145136</v>
      </c>
      <c r="K32" s="21"/>
      <c r="L32" s="149"/>
      <c r="M32" s="149"/>
      <c r="N32" s="149"/>
    </row>
    <row r="33" spans="1:14" ht="15" customHeight="1" x14ac:dyDescent="0.2">
      <c r="A33" s="35" t="s">
        <v>76</v>
      </c>
      <c r="B33" s="36">
        <v>2346151</v>
      </c>
      <c r="C33" s="36">
        <v>1183330</v>
      </c>
      <c r="D33" s="36">
        <v>1162821</v>
      </c>
      <c r="E33" s="36">
        <v>103913</v>
      </c>
      <c r="F33" s="36">
        <v>94237</v>
      </c>
      <c r="G33" s="36">
        <v>9676</v>
      </c>
      <c r="H33" s="36">
        <v>2242238</v>
      </c>
      <c r="I33" s="36">
        <v>1089093</v>
      </c>
      <c r="J33" s="36">
        <v>1153145</v>
      </c>
      <c r="K33" s="21"/>
      <c r="L33" s="149"/>
      <c r="M33" s="149"/>
      <c r="N33" s="149"/>
    </row>
    <row r="34" spans="1:14" ht="15" customHeight="1" x14ac:dyDescent="0.2">
      <c r="A34" s="33" t="s">
        <v>492</v>
      </c>
      <c r="B34" s="38">
        <v>3569224</v>
      </c>
      <c r="C34" s="38">
        <v>2606769</v>
      </c>
      <c r="D34" s="38">
        <v>962455</v>
      </c>
      <c r="E34" s="38">
        <v>406542</v>
      </c>
      <c r="F34" s="38">
        <v>348466</v>
      </c>
      <c r="G34" s="38">
        <v>58076</v>
      </c>
      <c r="H34" s="38">
        <v>3162682</v>
      </c>
      <c r="I34" s="38">
        <v>2258303</v>
      </c>
      <c r="J34" s="38">
        <v>904379</v>
      </c>
      <c r="K34" s="21"/>
      <c r="L34" s="149"/>
      <c r="M34" s="149"/>
      <c r="N34" s="149"/>
    </row>
    <row r="35" spans="1:14" ht="15" customHeight="1" x14ac:dyDescent="0.2">
      <c r="A35" s="35" t="s">
        <v>493</v>
      </c>
      <c r="B35" s="36">
        <v>898923</v>
      </c>
      <c r="C35" s="36">
        <v>467783</v>
      </c>
      <c r="D35" s="36">
        <v>431140</v>
      </c>
      <c r="E35" s="36">
        <v>84055</v>
      </c>
      <c r="F35" s="36">
        <v>22663</v>
      </c>
      <c r="G35" s="36">
        <v>61392</v>
      </c>
      <c r="H35" s="36">
        <v>814868</v>
      </c>
      <c r="I35" s="36">
        <v>445120</v>
      </c>
      <c r="J35" s="36">
        <v>369748</v>
      </c>
      <c r="K35" s="21"/>
      <c r="L35" s="149"/>
      <c r="M35" s="149"/>
      <c r="N35" s="149"/>
    </row>
    <row r="36" spans="1:14" ht="15" customHeight="1" x14ac:dyDescent="0.2">
      <c r="A36" s="33" t="s">
        <v>70</v>
      </c>
      <c r="B36" s="38">
        <v>1189602</v>
      </c>
      <c r="C36" s="38">
        <v>556343</v>
      </c>
      <c r="D36" s="38">
        <v>633259</v>
      </c>
      <c r="E36" s="38">
        <v>65588</v>
      </c>
      <c r="F36" s="38">
        <v>61080</v>
      </c>
      <c r="G36" s="38">
        <v>4508</v>
      </c>
      <c r="H36" s="38">
        <v>1124014</v>
      </c>
      <c r="I36" s="38">
        <v>495263</v>
      </c>
      <c r="J36" s="38">
        <v>628751</v>
      </c>
      <c r="K36" s="21"/>
      <c r="L36" s="149"/>
      <c r="M36" s="149"/>
      <c r="N36" s="149"/>
    </row>
    <row r="37" spans="1:14" ht="15" customHeight="1" x14ac:dyDescent="0.2">
      <c r="A37" s="35" t="s">
        <v>494</v>
      </c>
      <c r="B37" s="36">
        <v>727345</v>
      </c>
      <c r="C37" s="36">
        <v>477740</v>
      </c>
      <c r="D37" s="36">
        <v>249605</v>
      </c>
      <c r="E37" s="36">
        <v>119732</v>
      </c>
      <c r="F37" s="36">
        <v>62439</v>
      </c>
      <c r="G37" s="36">
        <v>57293</v>
      </c>
      <c r="H37" s="36">
        <v>607613</v>
      </c>
      <c r="I37" s="36">
        <v>415301</v>
      </c>
      <c r="J37" s="36">
        <v>192312</v>
      </c>
      <c r="K37" s="21"/>
      <c r="L37" s="149"/>
      <c r="M37" s="149"/>
      <c r="N37" s="149"/>
    </row>
    <row r="38" spans="1:14" ht="15" customHeight="1" x14ac:dyDescent="0.2">
      <c r="A38" s="33" t="s">
        <v>71</v>
      </c>
      <c r="B38" s="38">
        <v>4793166</v>
      </c>
      <c r="C38" s="38">
        <v>3242773</v>
      </c>
      <c r="D38" s="38">
        <v>1550393</v>
      </c>
      <c r="E38" s="38">
        <v>1185574</v>
      </c>
      <c r="F38" s="38">
        <v>1127881</v>
      </c>
      <c r="G38" s="38">
        <v>57693</v>
      </c>
      <c r="H38" s="38">
        <v>3607592</v>
      </c>
      <c r="I38" s="38">
        <v>2114892</v>
      </c>
      <c r="J38" s="38">
        <v>1492700</v>
      </c>
      <c r="K38" s="21"/>
      <c r="L38" s="149"/>
      <c r="M38" s="149"/>
      <c r="N38" s="149"/>
    </row>
    <row r="39" spans="1:14" ht="15" customHeight="1" x14ac:dyDescent="0.2">
      <c r="A39" s="35" t="s">
        <v>495</v>
      </c>
      <c r="B39" s="36">
        <v>340830</v>
      </c>
      <c r="C39" s="36">
        <v>118731</v>
      </c>
      <c r="D39" s="36">
        <v>222099</v>
      </c>
      <c r="E39" s="36">
        <v>41236</v>
      </c>
      <c r="F39" s="36">
        <v>31196</v>
      </c>
      <c r="G39" s="36">
        <v>10040</v>
      </c>
      <c r="H39" s="36">
        <v>299594</v>
      </c>
      <c r="I39" s="36">
        <v>87535</v>
      </c>
      <c r="J39" s="36">
        <v>212059</v>
      </c>
      <c r="K39" s="21"/>
      <c r="L39" s="149"/>
      <c r="M39" s="149"/>
      <c r="N39" s="149"/>
    </row>
    <row r="40" spans="1:14" ht="15" customHeight="1" x14ac:dyDescent="0.2">
      <c r="A40" s="33" t="s">
        <v>496</v>
      </c>
      <c r="B40" s="38">
        <v>1139938</v>
      </c>
      <c r="C40" s="38">
        <v>680315</v>
      </c>
      <c r="D40" s="38">
        <v>459623</v>
      </c>
      <c r="E40" s="38">
        <v>73480</v>
      </c>
      <c r="F40" s="38">
        <v>34584</v>
      </c>
      <c r="G40" s="38">
        <v>38896</v>
      </c>
      <c r="H40" s="38">
        <v>1066458</v>
      </c>
      <c r="I40" s="38">
        <v>645731</v>
      </c>
      <c r="J40" s="38">
        <v>420727</v>
      </c>
      <c r="K40" s="21"/>
      <c r="L40" s="149"/>
      <c r="M40" s="149"/>
      <c r="N40" s="149"/>
    </row>
    <row r="41" spans="1:14" ht="15" customHeight="1" x14ac:dyDescent="0.2">
      <c r="A41" s="30" t="s">
        <v>72</v>
      </c>
      <c r="B41" s="36">
        <v>15527128</v>
      </c>
      <c r="C41" s="36">
        <v>7298442</v>
      </c>
      <c r="D41" s="36">
        <v>8228686</v>
      </c>
      <c r="E41" s="36">
        <v>1506629</v>
      </c>
      <c r="F41" s="36">
        <v>1024999</v>
      </c>
      <c r="G41" s="36">
        <v>481630</v>
      </c>
      <c r="H41" s="36">
        <v>14020499</v>
      </c>
      <c r="I41" s="36">
        <v>6273443</v>
      </c>
      <c r="J41" s="36">
        <v>7747056</v>
      </c>
      <c r="K41" s="21"/>
      <c r="L41" s="149"/>
      <c r="M41" s="149"/>
      <c r="N41" s="149"/>
    </row>
    <row r="42" spans="1:14" ht="15" customHeight="1" x14ac:dyDescent="0.2">
      <c r="A42" s="33" t="s">
        <v>497</v>
      </c>
      <c r="B42" s="38">
        <v>1208781</v>
      </c>
      <c r="C42" s="38">
        <v>606103</v>
      </c>
      <c r="D42" s="38">
        <v>602678</v>
      </c>
      <c r="E42" s="38">
        <v>64522</v>
      </c>
      <c r="F42" s="38">
        <v>52686</v>
      </c>
      <c r="G42" s="38">
        <v>11836</v>
      </c>
      <c r="H42" s="38">
        <v>1144259</v>
      </c>
      <c r="I42" s="38">
        <v>553417</v>
      </c>
      <c r="J42" s="38">
        <v>590842</v>
      </c>
      <c r="K42" s="21"/>
      <c r="L42" s="149"/>
      <c r="M42" s="149"/>
      <c r="N42" s="149"/>
    </row>
    <row r="43" spans="1:14" ht="15" customHeight="1" x14ac:dyDescent="0.2">
      <c r="A43" s="35" t="s">
        <v>499</v>
      </c>
      <c r="B43" s="36">
        <v>2527588</v>
      </c>
      <c r="C43" s="36">
        <v>1343080</v>
      </c>
      <c r="D43" s="36">
        <v>1184508</v>
      </c>
      <c r="E43" s="36">
        <v>183452</v>
      </c>
      <c r="F43" s="36">
        <v>72636</v>
      </c>
      <c r="G43" s="36">
        <v>110816</v>
      </c>
      <c r="H43" s="36">
        <v>2344136</v>
      </c>
      <c r="I43" s="36">
        <v>1270444</v>
      </c>
      <c r="J43" s="36">
        <v>1073692</v>
      </c>
      <c r="K43" s="21"/>
      <c r="L43" s="149"/>
      <c r="M43" s="149"/>
      <c r="N43" s="149"/>
    </row>
    <row r="44" spans="1:14" ht="15" customHeight="1" x14ac:dyDescent="0.2">
      <c r="A44" s="33" t="s">
        <v>73</v>
      </c>
      <c r="B44" s="38">
        <v>3942395</v>
      </c>
      <c r="C44" s="38">
        <v>1796019</v>
      </c>
      <c r="D44" s="38">
        <v>2146376</v>
      </c>
      <c r="E44" s="38">
        <v>402895</v>
      </c>
      <c r="F44" s="38">
        <v>298322</v>
      </c>
      <c r="G44" s="38">
        <v>104573</v>
      </c>
      <c r="H44" s="38">
        <v>3539500</v>
      </c>
      <c r="I44" s="38">
        <v>1497697</v>
      </c>
      <c r="J44" s="38">
        <v>2041803</v>
      </c>
      <c r="K44" s="21"/>
      <c r="L44" s="149"/>
      <c r="M44" s="149"/>
      <c r="N44" s="149"/>
    </row>
    <row r="45" spans="1:14" ht="15" customHeight="1" x14ac:dyDescent="0.2">
      <c r="A45" s="35" t="s">
        <v>77</v>
      </c>
      <c r="B45" s="36">
        <v>7848364</v>
      </c>
      <c r="C45" s="36">
        <v>3553240</v>
      </c>
      <c r="D45" s="36">
        <v>4295124</v>
      </c>
      <c r="E45" s="36">
        <v>855760</v>
      </c>
      <c r="F45" s="36">
        <v>601355</v>
      </c>
      <c r="G45" s="36">
        <v>254405</v>
      </c>
      <c r="H45" s="36">
        <v>6992604</v>
      </c>
      <c r="I45" s="36">
        <v>2951885</v>
      </c>
      <c r="J45" s="36">
        <v>4040719</v>
      </c>
      <c r="K45" s="21"/>
      <c r="L45" s="149"/>
      <c r="M45" s="149"/>
      <c r="N45" s="149"/>
    </row>
    <row r="46" spans="1:14" ht="15" customHeight="1" x14ac:dyDescent="0.2">
      <c r="A46" s="72" t="s">
        <v>500</v>
      </c>
      <c r="B46" s="38">
        <v>17848611</v>
      </c>
      <c r="C46" s="38">
        <v>8971865</v>
      </c>
      <c r="D46" s="38">
        <v>8876746</v>
      </c>
      <c r="E46" s="38">
        <v>4116916</v>
      </c>
      <c r="F46" s="38">
        <v>1998146</v>
      </c>
      <c r="G46" s="38">
        <v>2118770</v>
      </c>
      <c r="H46" s="38">
        <v>13731695</v>
      </c>
      <c r="I46" s="38">
        <v>6973719</v>
      </c>
      <c r="J46" s="38">
        <v>6757976</v>
      </c>
      <c r="K46" s="21"/>
      <c r="L46" s="149"/>
      <c r="M46" s="149"/>
      <c r="N46" s="149"/>
    </row>
    <row r="47" spans="1:14" ht="15" customHeight="1" x14ac:dyDescent="0.2">
      <c r="A47" s="35" t="s">
        <v>501</v>
      </c>
      <c r="B47" s="36">
        <v>2531171</v>
      </c>
      <c r="C47" s="36">
        <v>1351253</v>
      </c>
      <c r="D47" s="36">
        <v>1179918</v>
      </c>
      <c r="E47" s="36">
        <v>213896</v>
      </c>
      <c r="F47" s="36">
        <v>59278</v>
      </c>
      <c r="G47" s="36">
        <v>154618</v>
      </c>
      <c r="H47" s="36">
        <v>2317275</v>
      </c>
      <c r="I47" s="36">
        <v>1291975</v>
      </c>
      <c r="J47" s="36">
        <v>1025300</v>
      </c>
      <c r="K47" s="21"/>
      <c r="L47" s="149"/>
      <c r="M47" s="149"/>
      <c r="N47" s="149"/>
    </row>
    <row r="48" spans="1:14" ht="15" customHeight="1" x14ac:dyDescent="0.2">
      <c r="A48" s="33" t="s">
        <v>78</v>
      </c>
      <c r="B48" s="38">
        <v>3970294</v>
      </c>
      <c r="C48" s="38">
        <v>1978943</v>
      </c>
      <c r="D48" s="38">
        <v>1991351</v>
      </c>
      <c r="E48" s="38">
        <v>3210451</v>
      </c>
      <c r="F48" s="38">
        <v>1599900</v>
      </c>
      <c r="G48" s="38">
        <v>1610551</v>
      </c>
      <c r="H48" s="38">
        <v>759843</v>
      </c>
      <c r="I48" s="38">
        <v>379043</v>
      </c>
      <c r="J48" s="38">
        <v>380800</v>
      </c>
      <c r="K48" s="21"/>
      <c r="L48" s="149"/>
      <c r="M48" s="149"/>
      <c r="N48" s="149"/>
    </row>
    <row r="49" spans="1:14" ht="15" customHeight="1" x14ac:dyDescent="0.2">
      <c r="A49" s="35" t="s">
        <v>502</v>
      </c>
      <c r="B49" s="36">
        <v>11347146</v>
      </c>
      <c r="C49" s="36">
        <v>5641669</v>
      </c>
      <c r="D49" s="36">
        <v>5705477</v>
      </c>
      <c r="E49" s="36">
        <v>692569</v>
      </c>
      <c r="F49" s="36">
        <v>338968</v>
      </c>
      <c r="G49" s="36">
        <v>353601</v>
      </c>
      <c r="H49" s="36">
        <v>10654577</v>
      </c>
      <c r="I49" s="36">
        <v>5302701</v>
      </c>
      <c r="J49" s="36">
        <v>5351876</v>
      </c>
      <c r="K49" s="21"/>
      <c r="L49" s="149"/>
      <c r="M49" s="149"/>
      <c r="N49" s="149"/>
    </row>
    <row r="50" spans="1:14" x14ac:dyDescent="0.2">
      <c r="A50" s="27" t="s">
        <v>272</v>
      </c>
      <c r="B50" s="14"/>
      <c r="C50" s="14"/>
      <c r="D50" s="14"/>
      <c r="E50" s="14"/>
      <c r="F50" s="14"/>
      <c r="G50" s="21"/>
      <c r="H50" s="21"/>
      <c r="I50" s="21"/>
      <c r="J50" s="21"/>
      <c r="K50" s="21"/>
      <c r="L50" s="149"/>
      <c r="M50" s="149"/>
      <c r="N50" s="149"/>
    </row>
    <row r="51" spans="1:14" x14ac:dyDescent="0.2">
      <c r="A51" s="27" t="s">
        <v>693</v>
      </c>
      <c r="B51" s="14"/>
      <c r="C51" s="14"/>
      <c r="D51" s="14"/>
      <c r="E51" s="14"/>
      <c r="F51" s="14"/>
      <c r="G51" s="14"/>
      <c r="H51" s="14"/>
      <c r="I51" s="14"/>
      <c r="J51" s="14"/>
      <c r="K51" s="21"/>
      <c r="L51" s="21"/>
      <c r="M51" s="21"/>
      <c r="N51" s="21"/>
    </row>
  </sheetData>
  <mergeCells count="3">
    <mergeCell ref="B3:D3"/>
    <mergeCell ref="E3:G3"/>
    <mergeCell ref="H3:J3"/>
  </mergeCells>
  <phoneticPr fontId="0" type="noConversion"/>
  <pageMargins left="0.39370078740157477" right="0.39370078740157477" top="0.59055118110236215" bottom="0.59055118110236215" header="0" footer="0"/>
  <pageSetup paperSize="9" scale="68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:D22"/>
  <sheetViews>
    <sheetView workbookViewId="0"/>
  </sheetViews>
  <sheetFormatPr baseColWidth="10" defaultRowHeight="12.75" x14ac:dyDescent="0.2"/>
  <cols>
    <col min="1" max="1" width="23.28515625" style="1" customWidth="1"/>
    <col min="2" max="2" width="14.28515625" style="1" customWidth="1"/>
    <col min="3" max="4" width="14.28515625" customWidth="1"/>
  </cols>
  <sheetData>
    <row r="1" spans="1:4" ht="15.75" customHeight="1" x14ac:dyDescent="0.2">
      <c r="A1" s="22" t="s">
        <v>1284</v>
      </c>
      <c r="B1" s="14"/>
      <c r="C1" s="21"/>
      <c r="D1" s="21"/>
    </row>
    <row r="2" spans="1:4" x14ac:dyDescent="0.2">
      <c r="A2" s="14"/>
      <c r="B2" s="14"/>
      <c r="C2" s="21"/>
      <c r="D2" s="21"/>
    </row>
    <row r="3" spans="1:4" ht="18.75" customHeight="1" x14ac:dyDescent="0.2">
      <c r="A3" s="305"/>
      <c r="B3" s="305" t="s">
        <v>570</v>
      </c>
      <c r="C3" s="305" t="s">
        <v>471</v>
      </c>
      <c r="D3" s="305" t="s">
        <v>472</v>
      </c>
    </row>
    <row r="4" spans="1:4" ht="15" customHeight="1" x14ac:dyDescent="0.2">
      <c r="A4" s="153" t="s">
        <v>896</v>
      </c>
      <c r="B4" s="148">
        <f t="shared" ref="B4:B6" si="0">SUM(C4:D4)</f>
        <v>132299</v>
      </c>
      <c r="C4" s="148">
        <f>SUM(C5:C6)</f>
        <v>69456</v>
      </c>
      <c r="D4" s="148">
        <f>SUM(D5:D6)</f>
        <v>62843</v>
      </c>
    </row>
    <row r="5" spans="1:4" ht="15" customHeight="1" x14ac:dyDescent="0.2">
      <c r="A5" s="33" t="s">
        <v>463</v>
      </c>
      <c r="B5" s="38">
        <f t="shared" si="0"/>
        <v>130171</v>
      </c>
      <c r="C5" s="38">
        <v>67875</v>
      </c>
      <c r="D5" s="38">
        <v>62296</v>
      </c>
    </row>
    <row r="6" spans="1:4" ht="15" customHeight="1" x14ac:dyDescent="0.2">
      <c r="A6" s="35" t="s">
        <v>595</v>
      </c>
      <c r="B6" s="36">
        <f t="shared" si="0"/>
        <v>2128</v>
      </c>
      <c r="C6" s="36">
        <v>1581</v>
      </c>
      <c r="D6" s="36">
        <v>547</v>
      </c>
    </row>
    <row r="7" spans="1:4" ht="15" customHeight="1" x14ac:dyDescent="0.2">
      <c r="A7" s="223" t="s">
        <v>897</v>
      </c>
      <c r="B7" s="191">
        <f>B8+B15</f>
        <v>396097</v>
      </c>
      <c r="C7" s="191">
        <f>C8+C15</f>
        <v>278750</v>
      </c>
      <c r="D7" s="191">
        <f>D8+D15</f>
        <v>117347</v>
      </c>
    </row>
    <row r="8" spans="1:4" ht="15" customHeight="1" x14ac:dyDescent="0.2">
      <c r="A8" s="35" t="s">
        <v>463</v>
      </c>
      <c r="B8" s="36">
        <v>61514</v>
      </c>
      <c r="C8" s="36">
        <v>26486</v>
      </c>
      <c r="D8" s="36">
        <v>35028</v>
      </c>
    </row>
    <row r="9" spans="1:4" ht="15" customHeight="1" x14ac:dyDescent="0.2">
      <c r="A9" s="44" t="s">
        <v>351</v>
      </c>
      <c r="B9" s="38">
        <v>60438</v>
      </c>
      <c r="C9" s="38">
        <v>26249</v>
      </c>
      <c r="D9" s="38">
        <v>34189</v>
      </c>
    </row>
    <row r="10" spans="1:4" ht="15" customHeight="1" x14ac:dyDescent="0.2">
      <c r="A10" s="45" t="s">
        <v>356</v>
      </c>
      <c r="B10" s="36">
        <v>177</v>
      </c>
      <c r="C10" s="36">
        <v>53</v>
      </c>
      <c r="D10" s="36">
        <v>124</v>
      </c>
    </row>
    <row r="11" spans="1:4" ht="15" customHeight="1" x14ac:dyDescent="0.2">
      <c r="A11" s="44" t="s">
        <v>353</v>
      </c>
      <c r="B11" s="38">
        <v>627</v>
      </c>
      <c r="C11" s="38">
        <v>9</v>
      </c>
      <c r="D11" s="38">
        <v>618</v>
      </c>
    </row>
    <row r="12" spans="1:4" ht="15" customHeight="1" x14ac:dyDescent="0.2">
      <c r="A12" s="45" t="s">
        <v>352</v>
      </c>
      <c r="B12" s="36">
        <v>57</v>
      </c>
      <c r="C12" s="36">
        <v>0</v>
      </c>
      <c r="D12" s="36">
        <v>57</v>
      </c>
    </row>
    <row r="13" spans="1:4" ht="15" customHeight="1" x14ac:dyDescent="0.2">
      <c r="A13" s="44" t="s">
        <v>354</v>
      </c>
      <c r="B13" s="38">
        <v>24</v>
      </c>
      <c r="C13" s="38">
        <v>16</v>
      </c>
      <c r="D13" s="38">
        <v>8</v>
      </c>
    </row>
    <row r="14" spans="1:4" ht="15" customHeight="1" x14ac:dyDescent="0.2">
      <c r="A14" s="45" t="s">
        <v>1285</v>
      </c>
      <c r="B14" s="36">
        <v>191</v>
      </c>
      <c r="C14" s="36">
        <v>159</v>
      </c>
      <c r="D14" s="36">
        <v>32</v>
      </c>
    </row>
    <row r="15" spans="1:4" ht="15" customHeight="1" x14ac:dyDescent="0.2">
      <c r="A15" s="33" t="s">
        <v>595</v>
      </c>
      <c r="B15" s="38">
        <v>334583</v>
      </c>
      <c r="C15" s="38">
        <v>252264</v>
      </c>
      <c r="D15" s="38">
        <v>82319</v>
      </c>
    </row>
    <row r="16" spans="1:4" ht="15" customHeight="1" x14ac:dyDescent="0.2">
      <c r="A16" s="45" t="s">
        <v>351</v>
      </c>
      <c r="B16" s="36">
        <v>302972</v>
      </c>
      <c r="C16" s="36">
        <v>223800</v>
      </c>
      <c r="D16" s="36">
        <v>79172</v>
      </c>
    </row>
    <row r="17" spans="1:4" ht="15" customHeight="1" x14ac:dyDescent="0.2">
      <c r="A17" s="44" t="s">
        <v>356</v>
      </c>
      <c r="B17" s="38">
        <v>5</v>
      </c>
      <c r="C17" s="38">
        <v>2</v>
      </c>
      <c r="D17" s="38">
        <v>3</v>
      </c>
    </row>
    <row r="18" spans="1:4" ht="15" customHeight="1" x14ac:dyDescent="0.2">
      <c r="A18" s="45" t="s">
        <v>353</v>
      </c>
      <c r="B18" s="36">
        <v>27682</v>
      </c>
      <c r="C18" s="36">
        <v>24622</v>
      </c>
      <c r="D18" s="36">
        <v>3060</v>
      </c>
    </row>
    <row r="19" spans="1:4" ht="15" customHeight="1" x14ac:dyDescent="0.2">
      <c r="A19" s="44" t="s">
        <v>352</v>
      </c>
      <c r="B19" s="38">
        <v>197</v>
      </c>
      <c r="C19" s="38">
        <v>118</v>
      </c>
      <c r="D19" s="38">
        <v>79</v>
      </c>
    </row>
    <row r="20" spans="1:4" ht="15" customHeight="1" x14ac:dyDescent="0.2">
      <c r="A20" s="45" t="s">
        <v>354</v>
      </c>
      <c r="B20" s="36">
        <v>2626</v>
      </c>
      <c r="C20" s="36">
        <v>2625</v>
      </c>
      <c r="D20" s="36">
        <v>1</v>
      </c>
    </row>
    <row r="21" spans="1:4" ht="15" customHeight="1" x14ac:dyDescent="0.2">
      <c r="A21" s="44" t="s">
        <v>1285</v>
      </c>
      <c r="B21" s="38">
        <v>1101</v>
      </c>
      <c r="C21" s="38">
        <v>1097</v>
      </c>
      <c r="D21" s="38">
        <v>4</v>
      </c>
    </row>
    <row r="22" spans="1:4" x14ac:dyDescent="0.2">
      <c r="A22" s="27" t="s">
        <v>898</v>
      </c>
      <c r="B22" s="14"/>
      <c r="C22" s="21"/>
      <c r="D22" s="21"/>
    </row>
  </sheetData>
  <phoneticPr fontId="0" type="noConversion"/>
  <pageMargins left="0.39370078740157477" right="0.39370078740157477" top="0.59055118110236215" bottom="0.59055118110236215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0" t="s">
        <v>691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B28"/>
  <sheetViews>
    <sheetView workbookViewId="0"/>
  </sheetViews>
  <sheetFormatPr baseColWidth="10" defaultRowHeight="12.75" x14ac:dyDescent="0.2"/>
  <cols>
    <col min="1" max="1" width="34.7109375" customWidth="1"/>
    <col min="2" max="2" width="24.42578125" style="1" customWidth="1"/>
  </cols>
  <sheetData>
    <row r="1" spans="1:2" ht="15.75" customHeight="1" x14ac:dyDescent="0.2">
      <c r="A1" s="22" t="s">
        <v>690</v>
      </c>
      <c r="B1" s="14"/>
    </row>
    <row r="2" spans="1:2" x14ac:dyDescent="0.2">
      <c r="A2" s="21"/>
      <c r="B2" s="14"/>
    </row>
    <row r="3" spans="1:2" ht="18.75" customHeight="1" x14ac:dyDescent="0.2">
      <c r="A3" s="89" t="s">
        <v>516</v>
      </c>
      <c r="B3" s="305"/>
    </row>
    <row r="4" spans="1:2" ht="15" customHeight="1" x14ac:dyDescent="0.2">
      <c r="A4" s="257" t="s">
        <v>79</v>
      </c>
      <c r="B4" s="56" t="s">
        <v>312</v>
      </c>
    </row>
    <row r="5" spans="1:2" ht="15" customHeight="1" x14ac:dyDescent="0.2">
      <c r="A5" s="25" t="s">
        <v>80</v>
      </c>
      <c r="B5" s="57" t="s">
        <v>313</v>
      </c>
    </row>
    <row r="6" spans="1:2" ht="15" customHeight="1" x14ac:dyDescent="0.2">
      <c r="A6" s="257" t="s">
        <v>694</v>
      </c>
      <c r="B6" s="56" t="s">
        <v>314</v>
      </c>
    </row>
    <row r="7" spans="1:2" ht="15" customHeight="1" x14ac:dyDescent="0.2">
      <c r="A7" s="25" t="s">
        <v>695</v>
      </c>
      <c r="B7" s="57" t="s">
        <v>315</v>
      </c>
    </row>
    <row r="8" spans="1:2" ht="15" customHeight="1" x14ac:dyDescent="0.2">
      <c r="A8" s="257" t="s">
        <v>505</v>
      </c>
      <c r="B8" s="56">
        <v>73</v>
      </c>
    </row>
    <row r="9" spans="1:2" ht="15" customHeight="1" x14ac:dyDescent="0.2">
      <c r="A9" s="25" t="s">
        <v>506</v>
      </c>
      <c r="B9" s="57" t="s">
        <v>316</v>
      </c>
    </row>
    <row r="10" spans="1:2" ht="15" customHeight="1" x14ac:dyDescent="0.2">
      <c r="A10" s="32" t="s">
        <v>507</v>
      </c>
      <c r="B10" s="36">
        <v>5240458.87</v>
      </c>
    </row>
    <row r="11" spans="1:2" ht="15" customHeight="1" x14ac:dyDescent="0.2">
      <c r="A11" s="44" t="s">
        <v>513</v>
      </c>
      <c r="B11" s="38">
        <v>520199</v>
      </c>
    </row>
    <row r="12" spans="1:2" ht="15" customHeight="1" x14ac:dyDescent="0.2">
      <c r="A12" s="45" t="s">
        <v>514</v>
      </c>
      <c r="B12" s="36">
        <v>64000</v>
      </c>
    </row>
    <row r="13" spans="1:2" ht="15" customHeight="1" x14ac:dyDescent="0.2">
      <c r="A13" s="25" t="s">
        <v>325</v>
      </c>
      <c r="B13" s="38">
        <v>3215</v>
      </c>
    </row>
    <row r="14" spans="1:2" ht="15" customHeight="1" x14ac:dyDescent="0.2">
      <c r="A14" s="257" t="s">
        <v>515</v>
      </c>
      <c r="B14" s="36">
        <v>11</v>
      </c>
    </row>
    <row r="15" spans="1:2" ht="15" customHeight="1" x14ac:dyDescent="0.2">
      <c r="A15" s="72" t="s">
        <v>567</v>
      </c>
      <c r="B15" s="38"/>
    </row>
    <row r="16" spans="1:2" ht="15" customHeight="1" x14ac:dyDescent="0.2">
      <c r="A16" s="45" t="s">
        <v>613</v>
      </c>
      <c r="B16" s="36">
        <v>3450</v>
      </c>
    </row>
    <row r="17" spans="1:2" ht="15" customHeight="1" x14ac:dyDescent="0.2">
      <c r="A17" s="44" t="s">
        <v>85</v>
      </c>
      <c r="B17" s="38">
        <v>34</v>
      </c>
    </row>
    <row r="18" spans="1:2" ht="15" customHeight="1" x14ac:dyDescent="0.2">
      <c r="A18" s="45" t="s">
        <v>614</v>
      </c>
      <c r="B18" s="36">
        <v>4078427</v>
      </c>
    </row>
    <row r="19" spans="1:2" ht="15" customHeight="1" x14ac:dyDescent="0.2">
      <c r="A19" s="44" t="s">
        <v>518</v>
      </c>
      <c r="B19" s="38">
        <v>22</v>
      </c>
    </row>
    <row r="20" spans="1:2" ht="15" customHeight="1" x14ac:dyDescent="0.2">
      <c r="A20" s="257" t="s">
        <v>81</v>
      </c>
      <c r="B20" s="56">
        <v>11</v>
      </c>
    </row>
    <row r="21" spans="1:2" ht="15" customHeight="1" x14ac:dyDescent="0.2">
      <c r="A21" s="25" t="s">
        <v>519</v>
      </c>
      <c r="B21" s="57">
        <v>61</v>
      </c>
    </row>
    <row r="22" spans="1:2" ht="15" customHeight="1" x14ac:dyDescent="0.2">
      <c r="A22" s="257" t="s">
        <v>239</v>
      </c>
      <c r="B22" s="56">
        <v>11</v>
      </c>
    </row>
    <row r="23" spans="1:2" ht="15" customHeight="1" x14ac:dyDescent="0.2">
      <c r="A23" s="25" t="s">
        <v>240</v>
      </c>
      <c r="B23" s="57">
        <v>13</v>
      </c>
    </row>
    <row r="24" spans="1:2" ht="15" customHeight="1" x14ac:dyDescent="0.2">
      <c r="A24" s="257" t="s">
        <v>520</v>
      </c>
      <c r="B24" s="36">
        <v>5498</v>
      </c>
    </row>
    <row r="25" spans="1:2" ht="15" customHeight="1" x14ac:dyDescent="0.2">
      <c r="A25" s="44" t="s">
        <v>351</v>
      </c>
      <c r="B25" s="38">
        <v>5387</v>
      </c>
    </row>
    <row r="26" spans="1:2" ht="15" customHeight="1" x14ac:dyDescent="0.2">
      <c r="A26" s="45" t="s">
        <v>137</v>
      </c>
      <c r="B26" s="36">
        <v>111</v>
      </c>
    </row>
    <row r="27" spans="1:2" x14ac:dyDescent="0.2">
      <c r="A27" s="27" t="s">
        <v>328</v>
      </c>
      <c r="B27" s="14"/>
    </row>
    <row r="28" spans="1:2" x14ac:dyDescent="0.2">
      <c r="A28" s="27" t="s">
        <v>517</v>
      </c>
      <c r="B28" s="14"/>
    </row>
  </sheetData>
  <phoneticPr fontId="7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A1:E16"/>
  <sheetViews>
    <sheetView workbookViewId="0"/>
  </sheetViews>
  <sheetFormatPr baseColWidth="10" defaultRowHeight="12.75" x14ac:dyDescent="0.2"/>
  <cols>
    <col min="1" max="1" width="22.5703125" customWidth="1"/>
    <col min="2" max="5" width="17" style="1" customWidth="1"/>
  </cols>
  <sheetData>
    <row r="1" spans="1:5" ht="15.75" customHeight="1" x14ac:dyDescent="0.2">
      <c r="A1" s="22" t="s">
        <v>885</v>
      </c>
      <c r="B1" s="14"/>
      <c r="C1" s="14"/>
      <c r="D1" s="14"/>
      <c r="E1" s="14"/>
    </row>
    <row r="2" spans="1:5" ht="14.45" customHeight="1" x14ac:dyDescent="0.2">
      <c r="A2" s="21"/>
      <c r="B2" s="14"/>
      <c r="C2" s="14"/>
      <c r="D2" s="14"/>
      <c r="E2" s="14"/>
    </row>
    <row r="3" spans="1:5" ht="36" customHeight="1" x14ac:dyDescent="0.2">
      <c r="A3" s="89"/>
      <c r="B3" s="311" t="s">
        <v>1149</v>
      </c>
      <c r="C3" s="311" t="s">
        <v>1148</v>
      </c>
      <c r="D3" s="305" t="s">
        <v>597</v>
      </c>
      <c r="E3" s="305" t="s">
        <v>598</v>
      </c>
    </row>
    <row r="4" spans="1:5" ht="14.45" customHeight="1" x14ac:dyDescent="0.2">
      <c r="A4" s="198" t="s">
        <v>538</v>
      </c>
      <c r="B4" s="149">
        <v>217539</v>
      </c>
      <c r="C4" s="149">
        <v>163682</v>
      </c>
      <c r="D4" s="149">
        <v>49631</v>
      </c>
      <c r="E4" s="149">
        <v>43841</v>
      </c>
    </row>
    <row r="5" spans="1:5" ht="14.45" customHeight="1" x14ac:dyDescent="0.2">
      <c r="A5" s="33" t="s">
        <v>1147</v>
      </c>
      <c r="B5" s="250">
        <f>(B4-165743)/165743</f>
        <v>0.31250791888646878</v>
      </c>
      <c r="C5" s="250">
        <f>(C4-122638)/122638</f>
        <v>0.33467603842202254</v>
      </c>
      <c r="D5" s="250">
        <f>(D4-35901)/35901</f>
        <v>0.38244060054037493</v>
      </c>
      <c r="E5" s="250">
        <f>(E4-33640)/33640</f>
        <v>0.30324019024970272</v>
      </c>
    </row>
    <row r="6" spans="1:5" ht="14.45" customHeight="1" x14ac:dyDescent="0.2">
      <c r="A6" s="35" t="s">
        <v>1145</v>
      </c>
      <c r="B6" s="36">
        <v>216974</v>
      </c>
      <c r="C6" s="36">
        <v>161586</v>
      </c>
      <c r="D6" s="36">
        <v>42153</v>
      </c>
      <c r="E6" s="36">
        <v>31316</v>
      </c>
    </row>
    <row r="7" spans="1:5" ht="14.45" customHeight="1" x14ac:dyDescent="0.2">
      <c r="A7" s="44" t="s">
        <v>466</v>
      </c>
      <c r="B7" s="38">
        <v>82778</v>
      </c>
      <c r="C7" s="38">
        <v>61558</v>
      </c>
      <c r="D7" s="38">
        <v>17365</v>
      </c>
      <c r="E7" s="38">
        <v>18635</v>
      </c>
    </row>
    <row r="8" spans="1:5" ht="14.45" customHeight="1" x14ac:dyDescent="0.2">
      <c r="A8" s="45" t="s">
        <v>1146</v>
      </c>
      <c r="B8" s="36">
        <v>134196</v>
      </c>
      <c r="C8" s="36">
        <v>100028</v>
      </c>
      <c r="D8" s="36">
        <v>24788</v>
      </c>
      <c r="E8" s="36">
        <v>12681</v>
      </c>
    </row>
    <row r="9" spans="1:5" ht="14.45" customHeight="1" x14ac:dyDescent="0.2">
      <c r="A9" s="223" t="s">
        <v>615</v>
      </c>
      <c r="B9" s="191">
        <v>24135039</v>
      </c>
      <c r="C9" s="191">
        <v>18875461</v>
      </c>
      <c r="D9" s="191">
        <v>4078485</v>
      </c>
      <c r="E9" s="191">
        <v>3444465</v>
      </c>
    </row>
    <row r="10" spans="1:5" ht="14.45" customHeight="1" x14ac:dyDescent="0.2">
      <c r="A10" s="35" t="s">
        <v>1147</v>
      </c>
      <c r="B10" s="251">
        <f>(B9-17112246)/17112246</f>
        <v>0.41039574816771568</v>
      </c>
      <c r="C10" s="251">
        <f>(C9-12738769)/12738769</f>
        <v>0.48173351757928884</v>
      </c>
      <c r="D10" s="251">
        <f>(D9-2487495)/2487495</f>
        <v>0.63959525546785023</v>
      </c>
      <c r="E10" s="251">
        <f>(E9-2315825)/2315825</f>
        <v>0.4873597961849449</v>
      </c>
    </row>
    <row r="11" spans="1:5" ht="14.45" customHeight="1" x14ac:dyDescent="0.2">
      <c r="A11" s="33" t="s">
        <v>1145</v>
      </c>
      <c r="B11" s="38">
        <v>24110964</v>
      </c>
      <c r="C11" s="38">
        <v>18834836</v>
      </c>
      <c r="D11" s="38">
        <v>4061392</v>
      </c>
      <c r="E11" s="38">
        <v>3437851</v>
      </c>
    </row>
    <row r="12" spans="1:5" ht="14.45" customHeight="1" x14ac:dyDescent="0.2">
      <c r="A12" s="45" t="s">
        <v>466</v>
      </c>
      <c r="B12" s="36">
        <v>8773343</v>
      </c>
      <c r="C12" s="36">
        <v>7609431</v>
      </c>
      <c r="D12" s="36">
        <v>1445975</v>
      </c>
      <c r="E12" s="36">
        <v>2215984</v>
      </c>
    </row>
    <row r="13" spans="1:5" ht="14.45" customHeight="1" x14ac:dyDescent="0.2">
      <c r="A13" s="44" t="s">
        <v>1146</v>
      </c>
      <c r="B13" s="38">
        <v>15337621</v>
      </c>
      <c r="C13" s="38">
        <v>11225405</v>
      </c>
      <c r="D13" s="38">
        <v>2615417</v>
      </c>
      <c r="E13" s="38">
        <v>1221867</v>
      </c>
    </row>
    <row r="14" spans="1:5" ht="14.45" customHeight="1" x14ac:dyDescent="0.2">
      <c r="A14" s="171" t="s">
        <v>564</v>
      </c>
      <c r="B14" s="149">
        <v>523582582</v>
      </c>
      <c r="C14" s="149">
        <v>136396190</v>
      </c>
      <c r="D14" s="149">
        <v>12737828</v>
      </c>
      <c r="E14" s="149">
        <v>9126227</v>
      </c>
    </row>
    <row r="15" spans="1:5" ht="14.45" customHeight="1" x14ac:dyDescent="0.2">
      <c r="A15" s="154" t="s">
        <v>537</v>
      </c>
      <c r="B15" s="191">
        <v>12410438</v>
      </c>
      <c r="C15" s="191">
        <v>499155</v>
      </c>
      <c r="D15" s="191">
        <v>5519</v>
      </c>
      <c r="E15" s="191">
        <v>12831</v>
      </c>
    </row>
    <row r="16" spans="1:5" x14ac:dyDescent="0.2">
      <c r="A16" s="27" t="s">
        <v>903</v>
      </c>
      <c r="B16" s="14"/>
      <c r="C16" s="14"/>
      <c r="D16" s="14"/>
      <c r="E16" s="14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J29"/>
  <sheetViews>
    <sheetView zoomScaleNormal="100" workbookViewId="0"/>
  </sheetViews>
  <sheetFormatPr baseColWidth="10" defaultColWidth="11.42578125" defaultRowHeight="12.75" x14ac:dyDescent="0.2"/>
  <cols>
    <col min="1" max="1" width="26.7109375" style="10" customWidth="1"/>
    <col min="2" max="2" width="11.7109375" style="10" customWidth="1"/>
    <col min="3" max="10" width="11.7109375" style="9" customWidth="1"/>
    <col min="11" max="16384" width="11.42578125" style="10"/>
  </cols>
  <sheetData>
    <row r="1" spans="1:10" ht="15.75" customHeight="1" x14ac:dyDescent="0.2">
      <c r="A1" s="58" t="s">
        <v>886</v>
      </c>
      <c r="B1" s="59"/>
      <c r="C1" s="60"/>
      <c r="D1" s="60"/>
      <c r="E1" s="60"/>
      <c r="F1" s="60"/>
      <c r="G1" s="60"/>
      <c r="H1" s="60"/>
      <c r="I1" s="60"/>
      <c r="J1" s="60"/>
    </row>
    <row r="2" spans="1:10" x14ac:dyDescent="0.2">
      <c r="A2" s="59"/>
      <c r="B2" s="59"/>
      <c r="C2" s="60"/>
      <c r="D2" s="60"/>
      <c r="E2" s="60"/>
      <c r="F2" s="60"/>
      <c r="G2" s="60"/>
      <c r="H2" s="60"/>
      <c r="I2" s="60"/>
      <c r="J2" s="60"/>
    </row>
    <row r="3" spans="1:10" ht="15.4" customHeight="1" x14ac:dyDescent="0.2">
      <c r="A3" s="105"/>
      <c r="B3" s="313" t="s">
        <v>538</v>
      </c>
      <c r="C3" s="313"/>
      <c r="D3" s="313"/>
      <c r="E3" s="315" t="s">
        <v>615</v>
      </c>
      <c r="F3" s="313"/>
      <c r="G3" s="313"/>
      <c r="H3" s="315" t="s">
        <v>564</v>
      </c>
      <c r="I3" s="313"/>
      <c r="J3" s="313"/>
    </row>
    <row r="4" spans="1:10" ht="15.4" customHeight="1" x14ac:dyDescent="0.2">
      <c r="A4" s="105"/>
      <c r="B4" s="104" t="s">
        <v>570</v>
      </c>
      <c r="C4" s="104" t="s">
        <v>540</v>
      </c>
      <c r="D4" s="104" t="s">
        <v>541</v>
      </c>
      <c r="E4" s="264" t="s">
        <v>570</v>
      </c>
      <c r="F4" s="104" t="s">
        <v>540</v>
      </c>
      <c r="G4" s="104" t="s">
        <v>541</v>
      </c>
      <c r="H4" s="264" t="s">
        <v>570</v>
      </c>
      <c r="I4" s="104" t="s">
        <v>540</v>
      </c>
      <c r="J4" s="104" t="s">
        <v>541</v>
      </c>
    </row>
    <row r="5" spans="1:10" ht="15.4" customHeight="1" x14ac:dyDescent="0.2">
      <c r="A5" s="207" t="s">
        <v>570</v>
      </c>
      <c r="B5" s="204">
        <v>49631</v>
      </c>
      <c r="C5" s="197">
        <v>24816</v>
      </c>
      <c r="D5" s="197">
        <v>24815</v>
      </c>
      <c r="E5" s="204">
        <v>4078485</v>
      </c>
      <c r="F5" s="197">
        <v>2048827</v>
      </c>
      <c r="G5" s="197">
        <v>2029658</v>
      </c>
      <c r="H5" s="204">
        <v>12737828</v>
      </c>
      <c r="I5" s="197">
        <v>6853177</v>
      </c>
      <c r="J5" s="197">
        <v>5884651</v>
      </c>
    </row>
    <row r="6" spans="1:10" ht="15.4" customHeight="1" x14ac:dyDescent="0.2">
      <c r="A6" s="63" t="s">
        <v>600</v>
      </c>
      <c r="B6" s="38">
        <v>37445</v>
      </c>
      <c r="C6" s="38">
        <v>18721</v>
      </c>
      <c r="D6" s="38">
        <v>18724</v>
      </c>
      <c r="E6" s="38">
        <v>4035788</v>
      </c>
      <c r="F6" s="38">
        <v>2024608</v>
      </c>
      <c r="G6" s="38">
        <v>2011180</v>
      </c>
      <c r="H6" s="38">
        <v>12510612</v>
      </c>
      <c r="I6" s="55">
        <v>6766068</v>
      </c>
      <c r="J6" s="55">
        <v>5744544</v>
      </c>
    </row>
    <row r="7" spans="1:10" ht="15.4" customHeight="1" x14ac:dyDescent="0.2">
      <c r="A7" s="54" t="s">
        <v>257</v>
      </c>
      <c r="B7" s="36">
        <v>2110</v>
      </c>
      <c r="C7" s="36">
        <v>1048</v>
      </c>
      <c r="D7" s="36">
        <v>1062</v>
      </c>
      <c r="E7" s="203">
        <v>26526</v>
      </c>
      <c r="F7" s="36">
        <v>13463</v>
      </c>
      <c r="G7" s="203">
        <v>13063</v>
      </c>
      <c r="H7" s="36">
        <v>205728</v>
      </c>
      <c r="I7" s="203">
        <v>67252</v>
      </c>
      <c r="J7" s="203">
        <v>138476</v>
      </c>
    </row>
    <row r="8" spans="1:10" ht="15.4" customHeight="1" x14ac:dyDescent="0.2">
      <c r="A8" s="63" t="s">
        <v>717</v>
      </c>
      <c r="B8" s="38">
        <v>2598</v>
      </c>
      <c r="C8" s="38">
        <v>1271</v>
      </c>
      <c r="D8" s="38">
        <v>1327</v>
      </c>
      <c r="E8" s="55">
        <v>653</v>
      </c>
      <c r="F8" s="38">
        <v>636</v>
      </c>
      <c r="G8" s="38">
        <v>17</v>
      </c>
      <c r="H8" s="38">
        <v>6711</v>
      </c>
      <c r="I8" s="34">
        <v>6111</v>
      </c>
      <c r="J8" s="34">
        <v>600</v>
      </c>
    </row>
    <row r="9" spans="1:10" ht="15.4" customHeight="1" x14ac:dyDescent="0.2">
      <c r="A9" s="54" t="s">
        <v>258</v>
      </c>
      <c r="B9" s="62">
        <v>7478</v>
      </c>
      <c r="C9" s="203">
        <v>3776</v>
      </c>
      <c r="D9" s="203">
        <v>3702</v>
      </c>
      <c r="E9" s="203">
        <v>15518</v>
      </c>
      <c r="F9" s="203">
        <v>10120</v>
      </c>
      <c r="G9" s="203">
        <v>5398</v>
      </c>
      <c r="H9" s="203">
        <v>14777</v>
      </c>
      <c r="I9" s="203">
        <v>13746</v>
      </c>
      <c r="J9" s="203">
        <v>1031</v>
      </c>
    </row>
    <row r="10" spans="1:10" ht="15.4" customHeight="1" x14ac:dyDescent="0.2">
      <c r="A10" s="265" t="s">
        <v>599</v>
      </c>
      <c r="B10" s="191">
        <v>24369</v>
      </c>
      <c r="C10" s="191">
        <v>12179</v>
      </c>
      <c r="D10" s="191">
        <v>12190</v>
      </c>
      <c r="E10" s="266">
        <v>1453397</v>
      </c>
      <c r="F10" s="191">
        <v>726858</v>
      </c>
      <c r="G10" s="191">
        <v>726539</v>
      </c>
      <c r="H10" s="191">
        <v>5115988</v>
      </c>
      <c r="I10" s="259">
        <v>2942992</v>
      </c>
      <c r="J10" s="259">
        <v>2172996</v>
      </c>
    </row>
    <row r="11" spans="1:10" ht="15.4" customHeight="1" x14ac:dyDescent="0.2">
      <c r="A11" s="54" t="s">
        <v>600</v>
      </c>
      <c r="B11" s="62">
        <v>15218</v>
      </c>
      <c r="C11" s="203">
        <v>7624</v>
      </c>
      <c r="D11" s="203">
        <v>7594</v>
      </c>
      <c r="E11" s="203">
        <v>1436031</v>
      </c>
      <c r="F11" s="203">
        <v>717834</v>
      </c>
      <c r="G11" s="203">
        <v>718197</v>
      </c>
      <c r="H11" s="203">
        <v>5102321</v>
      </c>
      <c r="I11" s="203">
        <v>2936011</v>
      </c>
      <c r="J11" s="203">
        <v>2166310</v>
      </c>
    </row>
    <row r="12" spans="1:10" ht="15.4" customHeight="1" x14ac:dyDescent="0.2">
      <c r="A12" s="63" t="s">
        <v>257</v>
      </c>
      <c r="B12" s="38">
        <v>866</v>
      </c>
      <c r="C12" s="38">
        <v>411</v>
      </c>
      <c r="D12" s="55">
        <v>455</v>
      </c>
      <c r="E12" s="38">
        <v>9980</v>
      </c>
      <c r="F12" s="38">
        <v>4948</v>
      </c>
      <c r="G12" s="55">
        <v>5032</v>
      </c>
      <c r="H12" s="38">
        <v>5775</v>
      </c>
      <c r="I12" s="55">
        <v>420</v>
      </c>
      <c r="J12" s="55">
        <v>5355</v>
      </c>
    </row>
    <row r="13" spans="1:10" ht="15.4" customHeight="1" x14ac:dyDescent="0.2">
      <c r="A13" s="54" t="s">
        <v>717</v>
      </c>
      <c r="B13" s="36">
        <v>1541</v>
      </c>
      <c r="C13" s="36">
        <v>767</v>
      </c>
      <c r="D13" s="36">
        <v>774</v>
      </c>
      <c r="E13" s="203">
        <v>64</v>
      </c>
      <c r="F13" s="36">
        <v>59</v>
      </c>
      <c r="G13" s="203">
        <v>5</v>
      </c>
      <c r="H13" s="36">
        <v>300</v>
      </c>
      <c r="I13" s="203">
        <v>0</v>
      </c>
      <c r="J13" s="203">
        <v>300</v>
      </c>
    </row>
    <row r="14" spans="1:10" ht="15.4" customHeight="1" x14ac:dyDescent="0.2">
      <c r="A14" s="63" t="s">
        <v>258</v>
      </c>
      <c r="B14" s="38">
        <v>6744</v>
      </c>
      <c r="C14" s="38">
        <v>3377</v>
      </c>
      <c r="D14" s="38">
        <v>3367</v>
      </c>
      <c r="E14" s="55">
        <v>7322</v>
      </c>
      <c r="F14" s="55">
        <v>4017</v>
      </c>
      <c r="G14" s="55">
        <v>3305</v>
      </c>
      <c r="H14" s="38">
        <v>7592</v>
      </c>
      <c r="I14" s="34">
        <v>6561</v>
      </c>
      <c r="J14" s="34">
        <v>1031</v>
      </c>
    </row>
    <row r="15" spans="1:10" ht="15.4" customHeight="1" x14ac:dyDescent="0.2">
      <c r="A15" s="207" t="s">
        <v>86</v>
      </c>
      <c r="B15" s="204">
        <v>20074</v>
      </c>
      <c r="C15" s="197">
        <v>10042</v>
      </c>
      <c r="D15" s="197">
        <v>10032</v>
      </c>
      <c r="E15" s="197">
        <v>2152725</v>
      </c>
      <c r="F15" s="197">
        <v>1083087</v>
      </c>
      <c r="G15" s="197">
        <v>1069638</v>
      </c>
      <c r="H15" s="197">
        <v>7256826</v>
      </c>
      <c r="I15" s="197">
        <v>3725271</v>
      </c>
      <c r="J15" s="197">
        <v>3531555</v>
      </c>
    </row>
    <row r="16" spans="1:10" ht="15.4" customHeight="1" x14ac:dyDescent="0.2">
      <c r="A16" s="63" t="s">
        <v>600</v>
      </c>
      <c r="B16" s="38">
        <v>17908</v>
      </c>
      <c r="C16" s="38">
        <v>8938</v>
      </c>
      <c r="D16" s="38">
        <v>8970</v>
      </c>
      <c r="E16" s="38">
        <v>2135186</v>
      </c>
      <c r="F16" s="38">
        <v>1072714</v>
      </c>
      <c r="G16" s="38">
        <v>1062472</v>
      </c>
      <c r="H16" s="38">
        <v>7199593</v>
      </c>
      <c r="I16" s="55">
        <v>3689906</v>
      </c>
      <c r="J16" s="55">
        <v>3509687</v>
      </c>
    </row>
    <row r="17" spans="1:10" ht="15.4" customHeight="1" x14ac:dyDescent="0.2">
      <c r="A17" s="54" t="s">
        <v>257</v>
      </c>
      <c r="B17" s="36">
        <v>858</v>
      </c>
      <c r="C17" s="36">
        <v>442</v>
      </c>
      <c r="D17" s="36">
        <v>416</v>
      </c>
      <c r="E17" s="203">
        <v>10939</v>
      </c>
      <c r="F17" s="36">
        <v>5686</v>
      </c>
      <c r="G17" s="36">
        <v>5253</v>
      </c>
      <c r="H17" s="36">
        <v>44023</v>
      </c>
      <c r="I17" s="203">
        <v>22155</v>
      </c>
      <c r="J17" s="203">
        <v>21868</v>
      </c>
    </row>
    <row r="18" spans="1:10" ht="15.4" customHeight="1" x14ac:dyDescent="0.2">
      <c r="A18" s="63" t="s">
        <v>717</v>
      </c>
      <c r="B18" s="38">
        <v>721</v>
      </c>
      <c r="C18" s="38">
        <v>351</v>
      </c>
      <c r="D18" s="38">
        <v>370</v>
      </c>
      <c r="E18" s="55">
        <v>146</v>
      </c>
      <c r="F18" s="38">
        <v>143</v>
      </c>
      <c r="G18" s="55">
        <v>3</v>
      </c>
      <c r="H18" s="38">
        <v>6111</v>
      </c>
      <c r="I18" s="34">
        <v>6111</v>
      </c>
      <c r="J18" s="34">
        <v>0</v>
      </c>
    </row>
    <row r="19" spans="1:10" ht="15.4" customHeight="1" x14ac:dyDescent="0.2">
      <c r="A19" s="54" t="s">
        <v>258</v>
      </c>
      <c r="B19" s="62">
        <v>587</v>
      </c>
      <c r="C19" s="203">
        <v>311</v>
      </c>
      <c r="D19" s="203">
        <v>276</v>
      </c>
      <c r="E19" s="203">
        <v>6454</v>
      </c>
      <c r="F19" s="203">
        <v>4544</v>
      </c>
      <c r="G19" s="36">
        <v>1910</v>
      </c>
      <c r="H19" s="203">
        <v>7099</v>
      </c>
      <c r="I19" s="203">
        <v>7099</v>
      </c>
      <c r="J19" s="203">
        <v>0</v>
      </c>
    </row>
    <row r="20" spans="1:10" ht="15.4" customHeight="1" x14ac:dyDescent="0.2">
      <c r="A20" s="265" t="s">
        <v>539</v>
      </c>
      <c r="B20" s="191">
        <v>5188</v>
      </c>
      <c r="C20" s="191">
        <v>2595</v>
      </c>
      <c r="D20" s="191">
        <v>2593</v>
      </c>
      <c r="E20" s="266">
        <v>472363</v>
      </c>
      <c r="F20" s="266">
        <v>238882</v>
      </c>
      <c r="G20" s="266">
        <v>233481</v>
      </c>
      <c r="H20" s="191">
        <v>365014</v>
      </c>
      <c r="I20" s="191">
        <v>184914</v>
      </c>
      <c r="J20" s="191">
        <v>180100</v>
      </c>
    </row>
    <row r="21" spans="1:10" ht="15.4" customHeight="1" x14ac:dyDescent="0.2">
      <c r="A21" s="54" t="s">
        <v>600</v>
      </c>
      <c r="B21" s="62">
        <v>4319</v>
      </c>
      <c r="C21" s="203">
        <v>2159</v>
      </c>
      <c r="D21" s="203">
        <v>2160</v>
      </c>
      <c r="E21" s="203">
        <v>464571</v>
      </c>
      <c r="F21" s="203">
        <v>234060</v>
      </c>
      <c r="G21" s="203">
        <v>230511</v>
      </c>
      <c r="H21" s="203">
        <v>208698</v>
      </c>
      <c r="I21" s="203">
        <v>140151</v>
      </c>
      <c r="J21" s="203">
        <v>68547</v>
      </c>
    </row>
    <row r="22" spans="1:10" ht="15.4" customHeight="1" x14ac:dyDescent="0.2">
      <c r="A22" s="63" t="s">
        <v>257</v>
      </c>
      <c r="B22" s="38">
        <v>386</v>
      </c>
      <c r="C22" s="38">
        <v>195</v>
      </c>
      <c r="D22" s="55">
        <v>191</v>
      </c>
      <c r="E22" s="38">
        <v>5607</v>
      </c>
      <c r="F22" s="38">
        <v>2829</v>
      </c>
      <c r="G22" s="38">
        <v>2778</v>
      </c>
      <c r="H22" s="38">
        <v>155930</v>
      </c>
      <c r="I22" s="38">
        <v>44677</v>
      </c>
      <c r="J22" s="38">
        <v>111253</v>
      </c>
    </row>
    <row r="23" spans="1:10" ht="15.4" customHeight="1" x14ac:dyDescent="0.2">
      <c r="A23" s="54" t="s">
        <v>717</v>
      </c>
      <c r="B23" s="36">
        <v>336</v>
      </c>
      <c r="C23" s="36">
        <v>153</v>
      </c>
      <c r="D23" s="36">
        <v>183</v>
      </c>
      <c r="E23" s="203">
        <v>443</v>
      </c>
      <c r="F23" s="203">
        <v>434</v>
      </c>
      <c r="G23" s="203">
        <v>9</v>
      </c>
      <c r="H23" s="36">
        <v>300</v>
      </c>
      <c r="I23" s="36">
        <v>0</v>
      </c>
      <c r="J23" s="36">
        <v>300</v>
      </c>
    </row>
    <row r="24" spans="1:10" ht="15.4" customHeight="1" x14ac:dyDescent="0.2">
      <c r="A24" s="63" t="s">
        <v>258</v>
      </c>
      <c r="B24" s="38">
        <v>147</v>
      </c>
      <c r="C24" s="38">
        <v>88</v>
      </c>
      <c r="D24" s="38">
        <v>59</v>
      </c>
      <c r="E24" s="55">
        <v>1742</v>
      </c>
      <c r="F24" s="55">
        <v>1559</v>
      </c>
      <c r="G24" s="55">
        <v>183</v>
      </c>
      <c r="H24" s="38">
        <v>86</v>
      </c>
      <c r="I24" s="38">
        <v>86</v>
      </c>
      <c r="J24" s="38">
        <v>0</v>
      </c>
    </row>
    <row r="25" spans="1:10" customFormat="1" ht="12.75" customHeight="1" x14ac:dyDescent="0.2">
      <c r="A25" s="68" t="s">
        <v>517</v>
      </c>
      <c r="B25" s="36"/>
      <c r="C25" s="36"/>
      <c r="D25" s="36"/>
      <c r="E25" s="21"/>
      <c r="F25" s="21"/>
      <c r="G25" s="21"/>
      <c r="H25" s="21"/>
      <c r="I25" s="21"/>
      <c r="J25" s="21"/>
    </row>
    <row r="26" spans="1:10" ht="12.75" customHeight="1" x14ac:dyDescent="0.2">
      <c r="A26" s="68"/>
      <c r="B26" s="69"/>
      <c r="C26" s="70"/>
      <c r="D26" s="71"/>
      <c r="E26" s="69"/>
      <c r="F26" s="71"/>
      <c r="G26" s="69"/>
      <c r="H26" s="70"/>
      <c r="I26" s="70"/>
      <c r="J26" s="70"/>
    </row>
    <row r="27" spans="1:10" ht="12.75" customHeight="1" x14ac:dyDescent="0.2">
      <c r="A27" s="59"/>
      <c r="B27" s="59"/>
      <c r="C27" s="60"/>
      <c r="D27" s="60"/>
      <c r="E27" s="60"/>
      <c r="F27" s="60"/>
      <c r="G27" s="60"/>
      <c r="H27" s="60"/>
      <c r="I27" s="60"/>
      <c r="J27" s="60"/>
    </row>
    <row r="28" spans="1:10" x14ac:dyDescent="0.2">
      <c r="A28" s="59"/>
      <c r="B28" s="59"/>
      <c r="C28" s="60"/>
      <c r="D28" s="60"/>
      <c r="E28" s="60"/>
      <c r="F28" s="60"/>
      <c r="G28" s="60"/>
      <c r="H28" s="60"/>
      <c r="I28" s="60"/>
      <c r="J28" s="60"/>
    </row>
    <row r="29" spans="1:10" x14ac:dyDescent="0.2">
      <c r="A29" s="59"/>
      <c r="B29" s="59"/>
      <c r="C29" s="349"/>
      <c r="D29" s="349"/>
      <c r="E29" s="60"/>
      <c r="F29" s="60"/>
      <c r="G29" s="60"/>
      <c r="H29" s="60"/>
      <c r="I29" s="60"/>
      <c r="J29" s="60"/>
    </row>
  </sheetData>
  <mergeCells count="3">
    <mergeCell ref="B3:D3"/>
    <mergeCell ref="E3:G3"/>
    <mergeCell ref="H3:J3"/>
  </mergeCells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A1:AA177"/>
  <sheetViews>
    <sheetView workbookViewId="0"/>
  </sheetViews>
  <sheetFormatPr baseColWidth="10" defaultRowHeight="12.75" x14ac:dyDescent="0.2"/>
  <cols>
    <col min="1" max="1" width="25.7109375" customWidth="1"/>
    <col min="2" max="2" width="10.42578125" customWidth="1"/>
    <col min="3" max="14" width="10.42578125" style="1" customWidth="1"/>
  </cols>
  <sheetData>
    <row r="1" spans="1:27" ht="15.75" customHeight="1" x14ac:dyDescent="0.2">
      <c r="A1" s="22" t="s">
        <v>887</v>
      </c>
      <c r="B1" s="21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</row>
    <row r="2" spans="1:27" x14ac:dyDescent="0.2">
      <c r="A2" s="21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</row>
    <row r="3" spans="1:27" ht="18.75" customHeight="1" x14ac:dyDescent="0.2">
      <c r="A3" s="89"/>
      <c r="B3" s="305" t="s">
        <v>570</v>
      </c>
      <c r="C3" s="305" t="s">
        <v>542</v>
      </c>
      <c r="D3" s="305" t="s">
        <v>543</v>
      </c>
      <c r="E3" s="305" t="s">
        <v>544</v>
      </c>
      <c r="F3" s="305" t="s">
        <v>601</v>
      </c>
      <c r="G3" s="305" t="s">
        <v>545</v>
      </c>
      <c r="H3" s="305" t="s">
        <v>546</v>
      </c>
      <c r="I3" s="305" t="s">
        <v>547</v>
      </c>
      <c r="J3" s="305" t="s">
        <v>548</v>
      </c>
      <c r="K3" s="305" t="s">
        <v>549</v>
      </c>
      <c r="L3" s="305" t="s">
        <v>602</v>
      </c>
      <c r="M3" s="305" t="s">
        <v>550</v>
      </c>
      <c r="N3" s="305" t="s">
        <v>551</v>
      </c>
      <c r="O3" s="21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</row>
    <row r="4" spans="1:27" ht="15.4" customHeight="1" x14ac:dyDescent="0.2">
      <c r="A4" s="198" t="s">
        <v>570</v>
      </c>
      <c r="B4" s="149">
        <v>4078485</v>
      </c>
      <c r="C4" s="149">
        <v>72481</v>
      </c>
      <c r="D4" s="197">
        <v>46181</v>
      </c>
      <c r="E4" s="149">
        <v>71357</v>
      </c>
      <c r="F4" s="149">
        <v>101348</v>
      </c>
      <c r="G4" s="197">
        <v>154483</v>
      </c>
      <c r="H4" s="148">
        <v>318263</v>
      </c>
      <c r="I4" s="197">
        <v>539755</v>
      </c>
      <c r="J4" s="197">
        <v>666894</v>
      </c>
      <c r="K4" s="149">
        <v>567404</v>
      </c>
      <c r="L4" s="149">
        <v>598175</v>
      </c>
      <c r="M4" s="197">
        <v>484859</v>
      </c>
      <c r="N4" s="149">
        <v>457285</v>
      </c>
      <c r="O4" s="21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</row>
    <row r="5" spans="1:27" ht="15.4" customHeight="1" x14ac:dyDescent="0.2">
      <c r="A5" s="33" t="s">
        <v>600</v>
      </c>
      <c r="B5" s="38">
        <v>4035788</v>
      </c>
      <c r="C5" s="38">
        <v>68999</v>
      </c>
      <c r="D5" s="38">
        <v>44315</v>
      </c>
      <c r="E5" s="38">
        <v>69209</v>
      </c>
      <c r="F5" s="38">
        <v>98743</v>
      </c>
      <c r="G5" s="38">
        <v>148005</v>
      </c>
      <c r="H5" s="38">
        <v>316495</v>
      </c>
      <c r="I5" s="38">
        <v>538563</v>
      </c>
      <c r="J5" s="38">
        <v>662535</v>
      </c>
      <c r="K5" s="38">
        <v>563475</v>
      </c>
      <c r="L5" s="38">
        <v>594201</v>
      </c>
      <c r="M5" s="38">
        <v>480779</v>
      </c>
      <c r="N5" s="38">
        <v>450469</v>
      </c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</row>
    <row r="6" spans="1:27" s="11" customFormat="1" ht="15.4" customHeight="1" x14ac:dyDescent="0.2">
      <c r="A6" s="35" t="s">
        <v>255</v>
      </c>
      <c r="B6" s="203">
        <v>26526</v>
      </c>
      <c r="C6" s="203">
        <v>1898</v>
      </c>
      <c r="D6" s="203">
        <v>1151</v>
      </c>
      <c r="E6" s="203">
        <v>1233</v>
      </c>
      <c r="F6" s="203">
        <v>1644</v>
      </c>
      <c r="G6" s="203">
        <v>5140</v>
      </c>
      <c r="H6" s="203">
        <v>612</v>
      </c>
      <c r="I6" s="203">
        <v>659</v>
      </c>
      <c r="J6" s="203">
        <v>3527</v>
      </c>
      <c r="K6" s="203">
        <v>2311</v>
      </c>
      <c r="L6" s="203">
        <v>2951</v>
      </c>
      <c r="M6" s="203">
        <v>2357</v>
      </c>
      <c r="N6" s="203">
        <v>3043</v>
      </c>
      <c r="O6" s="17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</row>
    <row r="7" spans="1:27" ht="15.4" customHeight="1" x14ac:dyDescent="0.2">
      <c r="A7" s="33" t="s">
        <v>717</v>
      </c>
      <c r="B7" s="55">
        <v>653</v>
      </c>
      <c r="C7" s="55">
        <v>0</v>
      </c>
      <c r="D7" s="55">
        <v>112</v>
      </c>
      <c r="E7" s="55">
        <v>47</v>
      </c>
      <c r="F7" s="55">
        <v>8</v>
      </c>
      <c r="G7" s="55">
        <v>12</v>
      </c>
      <c r="H7" s="55">
        <v>8</v>
      </c>
      <c r="I7" s="55">
        <v>12</v>
      </c>
      <c r="J7" s="55">
        <v>2</v>
      </c>
      <c r="K7" s="55">
        <v>3</v>
      </c>
      <c r="L7" s="55">
        <v>113</v>
      </c>
      <c r="M7" s="55">
        <v>336</v>
      </c>
      <c r="N7" s="55">
        <v>0</v>
      </c>
      <c r="O7" s="17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</row>
    <row r="8" spans="1:27" ht="15.4" customHeight="1" x14ac:dyDescent="0.2">
      <c r="A8" s="35" t="s">
        <v>256</v>
      </c>
      <c r="B8" s="36">
        <v>15518</v>
      </c>
      <c r="C8" s="36">
        <v>1584</v>
      </c>
      <c r="D8" s="203">
        <v>603</v>
      </c>
      <c r="E8" s="36">
        <v>868</v>
      </c>
      <c r="F8" s="36">
        <v>953</v>
      </c>
      <c r="G8" s="203">
        <v>1326</v>
      </c>
      <c r="H8" s="24">
        <v>1148</v>
      </c>
      <c r="I8" s="203">
        <v>521</v>
      </c>
      <c r="J8" s="203">
        <v>830</v>
      </c>
      <c r="K8" s="36">
        <v>1615</v>
      </c>
      <c r="L8" s="36">
        <v>910</v>
      </c>
      <c r="M8" s="203">
        <v>1387</v>
      </c>
      <c r="N8" s="36">
        <v>3773</v>
      </c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</row>
    <row r="9" spans="1:27" ht="15.4" customHeight="1" x14ac:dyDescent="0.2">
      <c r="A9" s="223" t="s">
        <v>599</v>
      </c>
      <c r="B9" s="191">
        <v>1453397</v>
      </c>
      <c r="C9" s="191">
        <v>32766</v>
      </c>
      <c r="D9" s="191">
        <v>22622</v>
      </c>
      <c r="E9" s="191">
        <v>33512</v>
      </c>
      <c r="F9" s="191">
        <v>45096</v>
      </c>
      <c r="G9" s="191">
        <v>70211</v>
      </c>
      <c r="H9" s="191">
        <v>139372</v>
      </c>
      <c r="I9" s="191">
        <v>211121</v>
      </c>
      <c r="J9" s="191">
        <v>239159</v>
      </c>
      <c r="K9" s="191">
        <v>190010</v>
      </c>
      <c r="L9" s="191">
        <v>180720</v>
      </c>
      <c r="M9" s="191">
        <v>139375</v>
      </c>
      <c r="N9" s="191">
        <v>149433</v>
      </c>
      <c r="O9" s="17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</row>
    <row r="10" spans="1:27" s="11" customFormat="1" ht="15.4" customHeight="1" x14ac:dyDescent="0.2">
      <c r="A10" s="35" t="s">
        <v>600</v>
      </c>
      <c r="B10" s="203">
        <v>1436031</v>
      </c>
      <c r="C10" s="203">
        <v>30599</v>
      </c>
      <c r="D10" s="203">
        <v>21328</v>
      </c>
      <c r="E10" s="203">
        <v>32179</v>
      </c>
      <c r="F10" s="203">
        <v>43594</v>
      </c>
      <c r="G10" s="203">
        <v>68554</v>
      </c>
      <c r="H10" s="203">
        <v>138557</v>
      </c>
      <c r="I10" s="203">
        <v>210591</v>
      </c>
      <c r="J10" s="203">
        <v>238018</v>
      </c>
      <c r="K10" s="203">
        <v>188422</v>
      </c>
      <c r="L10" s="203">
        <v>178958</v>
      </c>
      <c r="M10" s="203">
        <v>137947</v>
      </c>
      <c r="N10" s="203">
        <v>147284</v>
      </c>
      <c r="O10" s="17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</row>
    <row r="11" spans="1:27" ht="15.4" customHeight="1" x14ac:dyDescent="0.2">
      <c r="A11" s="33" t="s">
        <v>255</v>
      </c>
      <c r="B11" s="55">
        <v>9980</v>
      </c>
      <c r="C11" s="55">
        <v>1450</v>
      </c>
      <c r="D11" s="55">
        <v>874</v>
      </c>
      <c r="E11" s="55">
        <v>730</v>
      </c>
      <c r="F11" s="55">
        <v>938</v>
      </c>
      <c r="G11" s="55">
        <v>978</v>
      </c>
      <c r="H11" s="55">
        <v>128</v>
      </c>
      <c r="I11" s="55">
        <v>207</v>
      </c>
      <c r="J11" s="55">
        <v>668</v>
      </c>
      <c r="K11" s="55">
        <v>728</v>
      </c>
      <c r="L11" s="55">
        <v>1289</v>
      </c>
      <c r="M11" s="55">
        <v>1008</v>
      </c>
      <c r="N11" s="55">
        <v>982</v>
      </c>
      <c r="O11" s="17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</row>
    <row r="12" spans="1:27" ht="15.4" customHeight="1" x14ac:dyDescent="0.2">
      <c r="A12" s="35" t="s">
        <v>717</v>
      </c>
      <c r="B12" s="36">
        <v>64</v>
      </c>
      <c r="C12" s="36">
        <v>0</v>
      </c>
      <c r="D12" s="203">
        <v>0</v>
      </c>
      <c r="E12" s="36">
        <v>47</v>
      </c>
      <c r="F12" s="36">
        <v>4</v>
      </c>
      <c r="G12" s="203">
        <v>12</v>
      </c>
      <c r="H12" s="24">
        <v>0</v>
      </c>
      <c r="I12" s="203">
        <v>0</v>
      </c>
      <c r="J12" s="203">
        <v>1</v>
      </c>
      <c r="K12" s="36">
        <v>0</v>
      </c>
      <c r="L12" s="36">
        <v>0</v>
      </c>
      <c r="M12" s="203">
        <v>0</v>
      </c>
      <c r="N12" s="36">
        <v>0</v>
      </c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</row>
    <row r="13" spans="1:27" ht="15.4" customHeight="1" x14ac:dyDescent="0.2">
      <c r="A13" s="33" t="s">
        <v>256</v>
      </c>
      <c r="B13" s="38">
        <v>7322</v>
      </c>
      <c r="C13" s="38">
        <v>717</v>
      </c>
      <c r="D13" s="38">
        <v>420</v>
      </c>
      <c r="E13" s="38">
        <v>556</v>
      </c>
      <c r="F13" s="38">
        <v>560</v>
      </c>
      <c r="G13" s="38">
        <v>667</v>
      </c>
      <c r="H13" s="38">
        <v>687</v>
      </c>
      <c r="I13" s="38">
        <v>323</v>
      </c>
      <c r="J13" s="38">
        <v>472</v>
      </c>
      <c r="K13" s="38">
        <v>860</v>
      </c>
      <c r="L13" s="38">
        <v>473</v>
      </c>
      <c r="M13" s="38">
        <v>420</v>
      </c>
      <c r="N13" s="38">
        <v>1167</v>
      </c>
      <c r="O13" s="17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</row>
    <row r="14" spans="1:27" s="11" customFormat="1" ht="15.4" customHeight="1" x14ac:dyDescent="0.2">
      <c r="A14" s="171" t="s">
        <v>86</v>
      </c>
      <c r="B14" s="197">
        <v>2152725</v>
      </c>
      <c r="C14" s="197">
        <v>28928</v>
      </c>
      <c r="D14" s="197">
        <v>16602</v>
      </c>
      <c r="E14" s="197">
        <v>28517</v>
      </c>
      <c r="F14" s="197">
        <v>44737</v>
      </c>
      <c r="G14" s="197">
        <v>70145</v>
      </c>
      <c r="H14" s="197">
        <v>148768</v>
      </c>
      <c r="I14" s="197">
        <v>272866</v>
      </c>
      <c r="J14" s="197">
        <v>342731</v>
      </c>
      <c r="K14" s="197">
        <v>306252</v>
      </c>
      <c r="L14" s="197">
        <v>337749</v>
      </c>
      <c r="M14" s="197">
        <v>286964</v>
      </c>
      <c r="N14" s="197">
        <v>268466</v>
      </c>
      <c r="O14" s="17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</row>
    <row r="15" spans="1:27" ht="15.4" customHeight="1" x14ac:dyDescent="0.2">
      <c r="A15" s="33" t="s">
        <v>600</v>
      </c>
      <c r="B15" s="55">
        <v>2135186</v>
      </c>
      <c r="C15" s="55">
        <v>27918</v>
      </c>
      <c r="D15" s="55">
        <v>16329</v>
      </c>
      <c r="E15" s="55">
        <v>28060</v>
      </c>
      <c r="F15" s="55">
        <v>44050</v>
      </c>
      <c r="G15" s="55">
        <v>65678</v>
      </c>
      <c r="H15" s="55">
        <v>147966</v>
      </c>
      <c r="I15" s="55">
        <v>272294</v>
      </c>
      <c r="J15" s="55">
        <v>342076</v>
      </c>
      <c r="K15" s="55">
        <v>304733</v>
      </c>
      <c r="L15" s="55">
        <v>336250</v>
      </c>
      <c r="M15" s="55">
        <v>285255</v>
      </c>
      <c r="N15" s="55">
        <v>264577</v>
      </c>
      <c r="O15" s="17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</row>
    <row r="16" spans="1:27" ht="15.4" customHeight="1" x14ac:dyDescent="0.2">
      <c r="A16" s="35" t="s">
        <v>255</v>
      </c>
      <c r="B16" s="36">
        <v>10939</v>
      </c>
      <c r="C16" s="36">
        <v>302</v>
      </c>
      <c r="D16" s="203">
        <v>149</v>
      </c>
      <c r="E16" s="36">
        <v>203</v>
      </c>
      <c r="F16" s="36">
        <v>310</v>
      </c>
      <c r="G16" s="203">
        <v>3847</v>
      </c>
      <c r="H16" s="24">
        <v>367</v>
      </c>
      <c r="I16" s="203">
        <v>375</v>
      </c>
      <c r="J16" s="203">
        <v>318</v>
      </c>
      <c r="K16" s="36">
        <v>1170</v>
      </c>
      <c r="L16" s="36">
        <v>1114</v>
      </c>
      <c r="M16" s="203">
        <v>829</v>
      </c>
      <c r="N16" s="36">
        <v>1955</v>
      </c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</row>
    <row r="17" spans="1:27" ht="15.4" customHeight="1" x14ac:dyDescent="0.2">
      <c r="A17" s="33" t="s">
        <v>717</v>
      </c>
      <c r="B17" s="38">
        <v>146</v>
      </c>
      <c r="C17" s="38">
        <v>0</v>
      </c>
      <c r="D17" s="38">
        <v>0</v>
      </c>
      <c r="E17" s="38">
        <v>0</v>
      </c>
      <c r="F17" s="38">
        <v>4</v>
      </c>
      <c r="G17" s="38">
        <v>0</v>
      </c>
      <c r="H17" s="38">
        <v>0</v>
      </c>
      <c r="I17" s="38">
        <v>2</v>
      </c>
      <c r="J17" s="38">
        <v>0</v>
      </c>
      <c r="K17" s="38">
        <v>0</v>
      </c>
      <c r="L17" s="38">
        <v>1</v>
      </c>
      <c r="M17" s="38">
        <v>139</v>
      </c>
      <c r="N17" s="38">
        <v>0</v>
      </c>
      <c r="O17" s="17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</row>
    <row r="18" spans="1:27" s="11" customFormat="1" ht="15.4" customHeight="1" x14ac:dyDescent="0.2">
      <c r="A18" s="35" t="s">
        <v>256</v>
      </c>
      <c r="B18" s="203">
        <v>6454</v>
      </c>
      <c r="C18" s="203">
        <v>708</v>
      </c>
      <c r="D18" s="203">
        <v>124</v>
      </c>
      <c r="E18" s="203">
        <v>254</v>
      </c>
      <c r="F18" s="203">
        <v>373</v>
      </c>
      <c r="G18" s="203">
        <v>620</v>
      </c>
      <c r="H18" s="203">
        <v>435</v>
      </c>
      <c r="I18" s="203">
        <v>195</v>
      </c>
      <c r="J18" s="203">
        <v>337</v>
      </c>
      <c r="K18" s="203">
        <v>349</v>
      </c>
      <c r="L18" s="203">
        <v>384</v>
      </c>
      <c r="M18" s="203">
        <v>741</v>
      </c>
      <c r="N18" s="203">
        <v>1934</v>
      </c>
      <c r="O18" s="17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</row>
    <row r="19" spans="1:27" ht="15.4" customHeight="1" x14ac:dyDescent="0.2">
      <c r="A19" s="223" t="s">
        <v>539</v>
      </c>
      <c r="B19" s="266">
        <v>472363</v>
      </c>
      <c r="C19" s="266">
        <v>10787</v>
      </c>
      <c r="D19" s="266">
        <v>6957</v>
      </c>
      <c r="E19" s="266">
        <v>9328</v>
      </c>
      <c r="F19" s="266">
        <v>11515</v>
      </c>
      <c r="G19" s="266">
        <v>14127</v>
      </c>
      <c r="H19" s="266">
        <v>30123</v>
      </c>
      <c r="I19" s="266">
        <v>55768</v>
      </c>
      <c r="J19" s="266">
        <v>85004</v>
      </c>
      <c r="K19" s="266">
        <v>71142</v>
      </c>
      <c r="L19" s="266">
        <v>79706</v>
      </c>
      <c r="M19" s="266">
        <v>58520</v>
      </c>
      <c r="N19" s="266">
        <v>39386</v>
      </c>
      <c r="O19" s="17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</row>
    <row r="20" spans="1:27" ht="15.4" customHeight="1" x14ac:dyDescent="0.2">
      <c r="A20" s="35" t="s">
        <v>600</v>
      </c>
      <c r="B20" s="36">
        <v>464571</v>
      </c>
      <c r="C20" s="36">
        <v>10482</v>
      </c>
      <c r="D20" s="203">
        <v>6658</v>
      </c>
      <c r="E20" s="36">
        <v>8970</v>
      </c>
      <c r="F20" s="36">
        <v>11099</v>
      </c>
      <c r="G20" s="203">
        <v>13773</v>
      </c>
      <c r="H20" s="24">
        <v>29972</v>
      </c>
      <c r="I20" s="203">
        <v>55678</v>
      </c>
      <c r="J20" s="203">
        <v>82441</v>
      </c>
      <c r="K20" s="36">
        <v>70320</v>
      </c>
      <c r="L20" s="36">
        <v>78993</v>
      </c>
      <c r="M20" s="203">
        <v>57577</v>
      </c>
      <c r="N20" s="36">
        <v>38608</v>
      </c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</row>
    <row r="21" spans="1:27" ht="15.4" customHeight="1" x14ac:dyDescent="0.2">
      <c r="A21" s="33" t="s">
        <v>255</v>
      </c>
      <c r="B21" s="38">
        <v>5607</v>
      </c>
      <c r="C21" s="38">
        <v>146</v>
      </c>
      <c r="D21" s="38">
        <v>128</v>
      </c>
      <c r="E21" s="38">
        <v>300</v>
      </c>
      <c r="F21" s="38">
        <v>396</v>
      </c>
      <c r="G21" s="38">
        <v>315</v>
      </c>
      <c r="H21" s="38">
        <v>117</v>
      </c>
      <c r="I21" s="38">
        <v>77</v>
      </c>
      <c r="J21" s="38">
        <v>2541</v>
      </c>
      <c r="K21" s="38">
        <v>413</v>
      </c>
      <c r="L21" s="38">
        <v>548</v>
      </c>
      <c r="M21" s="38">
        <v>520</v>
      </c>
      <c r="N21" s="38">
        <v>106</v>
      </c>
      <c r="O21" s="17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</row>
    <row r="22" spans="1:27" s="11" customFormat="1" ht="15.4" customHeight="1" x14ac:dyDescent="0.2">
      <c r="A22" s="35" t="s">
        <v>717</v>
      </c>
      <c r="B22" s="203">
        <v>443</v>
      </c>
      <c r="C22" s="203">
        <v>0</v>
      </c>
      <c r="D22" s="203">
        <v>112</v>
      </c>
      <c r="E22" s="203">
        <v>0</v>
      </c>
      <c r="F22" s="203">
        <v>0</v>
      </c>
      <c r="G22" s="203">
        <v>0</v>
      </c>
      <c r="H22" s="203">
        <v>8</v>
      </c>
      <c r="I22" s="203">
        <v>10</v>
      </c>
      <c r="J22" s="203">
        <v>1</v>
      </c>
      <c r="K22" s="203">
        <v>3</v>
      </c>
      <c r="L22" s="203">
        <v>112</v>
      </c>
      <c r="M22" s="203">
        <v>197</v>
      </c>
      <c r="N22" s="203">
        <v>0</v>
      </c>
      <c r="O22" s="17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</row>
    <row r="23" spans="1:27" ht="15.4" customHeight="1" x14ac:dyDescent="0.2">
      <c r="A23" s="33" t="s">
        <v>256</v>
      </c>
      <c r="B23" s="55">
        <v>1742</v>
      </c>
      <c r="C23" s="55">
        <v>159</v>
      </c>
      <c r="D23" s="55">
        <v>59</v>
      </c>
      <c r="E23" s="55">
        <v>58</v>
      </c>
      <c r="F23" s="55">
        <v>20</v>
      </c>
      <c r="G23" s="55">
        <v>39</v>
      </c>
      <c r="H23" s="55">
        <v>26</v>
      </c>
      <c r="I23" s="55">
        <v>3</v>
      </c>
      <c r="J23" s="55">
        <v>21</v>
      </c>
      <c r="K23" s="55">
        <v>406</v>
      </c>
      <c r="L23" s="55">
        <v>53</v>
      </c>
      <c r="M23" s="55">
        <v>226</v>
      </c>
      <c r="N23" s="55">
        <v>672</v>
      </c>
      <c r="O23" s="17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</row>
    <row r="24" spans="1:27" ht="15.4" customHeight="1" x14ac:dyDescent="0.2">
      <c r="A24" s="68" t="s">
        <v>517</v>
      </c>
      <c r="B24" s="203"/>
      <c r="C24" s="203"/>
      <c r="D24" s="203"/>
      <c r="E24" s="203"/>
      <c r="F24" s="203"/>
      <c r="G24" s="203"/>
      <c r="H24" s="203"/>
      <c r="I24" s="203"/>
      <c r="J24" s="203"/>
      <c r="K24" s="203"/>
      <c r="L24" s="203"/>
      <c r="M24" s="203"/>
      <c r="N24" s="203"/>
      <c r="O24" s="17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</row>
    <row r="25" spans="1:27" s="11" customFormat="1" ht="15.4" customHeight="1" x14ac:dyDescent="0.2">
      <c r="A25" s="45"/>
      <c r="B25" s="203"/>
      <c r="C25" s="203"/>
      <c r="D25" s="203"/>
      <c r="E25" s="203"/>
      <c r="F25" s="203"/>
      <c r="G25" s="203"/>
      <c r="H25" s="203"/>
      <c r="I25" s="203"/>
      <c r="J25" s="203"/>
      <c r="K25" s="203"/>
      <c r="L25" s="203"/>
      <c r="M25" s="203"/>
      <c r="N25" s="203"/>
      <c r="O25" s="17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</row>
    <row r="26" spans="1:27" ht="15.4" customHeight="1" x14ac:dyDescent="0.2">
      <c r="A26" s="45"/>
      <c r="B26" s="203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17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</row>
    <row r="27" spans="1:27" ht="12.75" customHeight="1" x14ac:dyDescent="0.2">
      <c r="A27" s="45"/>
      <c r="B27" s="203"/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</row>
    <row r="28" spans="1:27" ht="12.75" customHeight="1" x14ac:dyDescent="0.2">
      <c r="A28" s="45"/>
      <c r="B28" s="203"/>
      <c r="C28" s="203"/>
      <c r="D28" s="203"/>
      <c r="E28" s="203"/>
      <c r="F28" s="203"/>
      <c r="G28" s="203"/>
      <c r="H28" s="203"/>
      <c r="I28" s="203"/>
      <c r="J28" s="203"/>
      <c r="K28" s="203"/>
      <c r="L28" s="203"/>
      <c r="M28" s="203"/>
      <c r="N28" s="203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</row>
    <row r="29" spans="1:27" ht="12.75" customHeight="1" x14ac:dyDescent="0.2">
      <c r="A29" s="45"/>
      <c r="B29" s="203"/>
      <c r="C29" s="203"/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</row>
    <row r="30" spans="1:27" ht="12.75" customHeight="1" x14ac:dyDescent="0.2">
      <c r="A30" s="45"/>
      <c r="B30" s="203"/>
      <c r="C30" s="203"/>
      <c r="D30" s="203"/>
      <c r="E30" s="203"/>
      <c r="F30" s="203"/>
      <c r="G30" s="203"/>
      <c r="H30" s="203"/>
      <c r="I30" s="203"/>
      <c r="J30" s="203"/>
      <c r="K30" s="203"/>
      <c r="L30" s="203"/>
      <c r="M30" s="203"/>
      <c r="N30" s="203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</row>
    <row r="31" spans="1:27" x14ac:dyDescent="0.2">
      <c r="A31" s="21"/>
      <c r="B31" s="17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</row>
    <row r="32" spans="1:27" ht="12.75" customHeight="1" x14ac:dyDescent="0.2">
      <c r="A32" s="21"/>
      <c r="B32" s="61"/>
      <c r="C32" s="349"/>
      <c r="D32" s="349"/>
      <c r="E32" s="349"/>
      <c r="F32" s="349"/>
      <c r="G32" s="349"/>
      <c r="H32" s="349"/>
      <c r="I32" s="349"/>
      <c r="J32" s="349"/>
      <c r="K32" s="61"/>
      <c r="L32" s="61"/>
      <c r="M32" s="61"/>
      <c r="N32" s="6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</row>
    <row r="33" spans="1:27" ht="12.75" customHeight="1" x14ac:dyDescent="0.2">
      <c r="A33" s="21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</row>
    <row r="34" spans="1:27" ht="12.75" customHeight="1" x14ac:dyDescent="0.2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</row>
    <row r="35" spans="1:27" ht="12.75" customHeight="1" x14ac:dyDescent="0.2">
      <c r="A35" s="21"/>
      <c r="B35" s="21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</row>
    <row r="36" spans="1:27" ht="12.75" customHeight="1" x14ac:dyDescent="0.2">
      <c r="A36" s="21"/>
      <c r="B36" s="21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</row>
    <row r="37" spans="1:27" ht="12.75" customHeight="1" x14ac:dyDescent="0.2">
      <c r="A37" s="21"/>
      <c r="B37" s="21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</row>
    <row r="38" spans="1:27" ht="12.75" customHeight="1" x14ac:dyDescent="0.2">
      <c r="A38" s="21"/>
      <c r="B38" s="21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</row>
    <row r="39" spans="1:27" ht="12.75" customHeight="1" x14ac:dyDescent="0.2">
      <c r="A39" s="21"/>
      <c r="B39" s="21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</row>
    <row r="40" spans="1:27" ht="12.75" customHeight="1" x14ac:dyDescent="0.2">
      <c r="A40" s="21"/>
      <c r="B40" s="21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</row>
    <row r="41" spans="1:27" ht="12.75" customHeight="1" x14ac:dyDescent="0.2">
      <c r="A41" s="21"/>
      <c r="B41" s="21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</row>
    <row r="42" spans="1:27" ht="12.75" customHeight="1" x14ac:dyDescent="0.2">
      <c r="A42" s="21"/>
      <c r="B42" s="21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</row>
    <row r="43" spans="1:27" ht="12.75" customHeight="1" x14ac:dyDescent="0.2">
      <c r="A43" s="21"/>
      <c r="B43" s="21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</row>
    <row r="44" spans="1:27" ht="12.75" customHeight="1" x14ac:dyDescent="0.2">
      <c r="A44" s="21"/>
      <c r="B44" s="21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</row>
    <row r="45" spans="1:27" ht="12.75" customHeight="1" x14ac:dyDescent="0.2">
      <c r="A45" s="21"/>
      <c r="B45" s="21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</row>
    <row r="46" spans="1:27" ht="12.75" customHeight="1" x14ac:dyDescent="0.2">
      <c r="A46" s="21"/>
      <c r="B46" s="21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</row>
    <row r="47" spans="1:27" ht="12.75" customHeight="1" x14ac:dyDescent="0.2">
      <c r="A47" s="21"/>
      <c r="B47" s="21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</row>
    <row r="48" spans="1:27" ht="12.75" customHeight="1" x14ac:dyDescent="0.2">
      <c r="A48" s="21"/>
      <c r="B48" s="21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</row>
    <row r="49" spans="1:27" ht="12.75" customHeight="1" x14ac:dyDescent="0.2">
      <c r="A49" s="21"/>
      <c r="B49" s="21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</row>
    <row r="50" spans="1:27" ht="12.75" customHeight="1" x14ac:dyDescent="0.2">
      <c r="A50" s="21"/>
      <c r="B50" s="21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</row>
    <row r="51" spans="1:27" ht="12.75" customHeight="1" x14ac:dyDescent="0.2">
      <c r="A51" s="21"/>
      <c r="B51" s="21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</row>
    <row r="52" spans="1:27" ht="12.75" customHeight="1" x14ac:dyDescent="0.2">
      <c r="A52" s="21"/>
      <c r="B52" s="21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</row>
    <row r="53" spans="1:27" ht="12.75" customHeight="1" x14ac:dyDescent="0.2">
      <c r="A53" s="21"/>
      <c r="B53" s="21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</row>
    <row r="54" spans="1:27" ht="12.75" customHeight="1" x14ac:dyDescent="0.2">
      <c r="A54" s="21"/>
      <c r="B54" s="21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</row>
    <row r="55" spans="1:27" ht="12.75" customHeight="1" x14ac:dyDescent="0.2">
      <c r="A55" s="21"/>
      <c r="B55" s="21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</row>
    <row r="56" spans="1:27" ht="12.75" customHeight="1" x14ac:dyDescent="0.2">
      <c r="A56" s="21"/>
      <c r="B56" s="21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</row>
    <row r="57" spans="1:27" ht="12.75" customHeight="1" x14ac:dyDescent="0.2">
      <c r="A57" s="21"/>
      <c r="B57" s="21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</row>
    <row r="58" spans="1:27" ht="12.75" customHeight="1" x14ac:dyDescent="0.2">
      <c r="A58" s="21"/>
      <c r="B58" s="21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</row>
    <row r="59" spans="1:27" ht="12.75" customHeight="1" x14ac:dyDescent="0.2">
      <c r="A59" s="21"/>
      <c r="B59" s="21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</row>
    <row r="60" spans="1:27" ht="12.75" customHeight="1" x14ac:dyDescent="0.2">
      <c r="A60" s="21"/>
      <c r="B60" s="21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</row>
    <row r="61" spans="1:27" ht="12.75" customHeight="1" x14ac:dyDescent="0.2">
      <c r="A61" s="21"/>
      <c r="B61" s="21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</row>
    <row r="62" spans="1:27" ht="12.75" customHeight="1" x14ac:dyDescent="0.2">
      <c r="A62" s="21"/>
      <c r="B62" s="21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</row>
    <row r="63" spans="1:27" ht="12.75" customHeight="1" x14ac:dyDescent="0.2">
      <c r="A63" s="21"/>
      <c r="B63" s="21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</row>
    <row r="64" spans="1:27" ht="12.75" customHeight="1" x14ac:dyDescent="0.2">
      <c r="A64" s="21"/>
      <c r="B64" s="21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</row>
    <row r="65" spans="1:27" ht="12.75" customHeight="1" x14ac:dyDescent="0.2">
      <c r="A65" s="21"/>
      <c r="B65" s="21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</row>
    <row r="66" spans="1:27" ht="12.75" customHeight="1" x14ac:dyDescent="0.2">
      <c r="A66" s="21"/>
      <c r="B66" s="21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</row>
    <row r="67" spans="1:27" ht="12.75" customHeight="1" x14ac:dyDescent="0.2">
      <c r="A67" s="21"/>
      <c r="B67" s="21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</row>
    <row r="68" spans="1:27" ht="12.75" customHeight="1" x14ac:dyDescent="0.2">
      <c r="A68" s="21"/>
      <c r="B68" s="21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</row>
    <row r="69" spans="1:27" ht="12.75" customHeight="1" x14ac:dyDescent="0.2">
      <c r="A69" s="21"/>
      <c r="B69" s="21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</row>
    <row r="70" spans="1:27" ht="12.75" customHeight="1" x14ac:dyDescent="0.2">
      <c r="A70" s="21"/>
      <c r="B70" s="21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</row>
    <row r="71" spans="1:27" ht="12.75" customHeight="1" x14ac:dyDescent="0.2">
      <c r="A71" s="21"/>
      <c r="B71" s="21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</row>
    <row r="72" spans="1:27" ht="12.75" customHeight="1" x14ac:dyDescent="0.2">
      <c r="A72" s="21"/>
      <c r="B72" s="21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</row>
    <row r="73" spans="1:27" ht="12.75" customHeight="1" x14ac:dyDescent="0.2">
      <c r="A73" s="21"/>
      <c r="B73" s="21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</row>
    <row r="74" spans="1:27" ht="12.75" customHeight="1" x14ac:dyDescent="0.2">
      <c r="A74" s="21"/>
      <c r="B74" s="21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</row>
    <row r="75" spans="1:27" ht="12.75" customHeight="1" x14ac:dyDescent="0.2">
      <c r="A75" s="21"/>
      <c r="B75" s="21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</row>
    <row r="76" spans="1:27" ht="12.75" customHeight="1" x14ac:dyDescent="0.2">
      <c r="A76" s="21"/>
      <c r="B76" s="21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</row>
    <row r="77" spans="1:27" ht="12.75" customHeight="1" x14ac:dyDescent="0.2">
      <c r="A77" s="21"/>
      <c r="B77" s="21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</row>
    <row r="78" spans="1:27" ht="12.75" customHeight="1" x14ac:dyDescent="0.2">
      <c r="A78" s="21"/>
      <c r="B78" s="21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</row>
    <row r="79" spans="1:27" ht="12.75" customHeight="1" x14ac:dyDescent="0.2">
      <c r="A79" s="21"/>
      <c r="B79" s="21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</row>
    <row r="80" spans="1:27" ht="12.75" customHeight="1" x14ac:dyDescent="0.2">
      <c r="A80" s="21"/>
      <c r="B80" s="21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</row>
    <row r="81" spans="1:27" ht="12.75" customHeight="1" x14ac:dyDescent="0.2">
      <c r="A81" s="21"/>
      <c r="B81" s="21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</row>
    <row r="82" spans="1:27" ht="12.75" customHeight="1" x14ac:dyDescent="0.2">
      <c r="A82" s="21"/>
      <c r="B82" s="21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</row>
    <row r="83" spans="1:27" ht="12.75" customHeight="1" x14ac:dyDescent="0.2">
      <c r="A83" s="21"/>
      <c r="B83" s="21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</row>
    <row r="84" spans="1:27" ht="12.75" customHeight="1" x14ac:dyDescent="0.2">
      <c r="A84" s="21"/>
      <c r="B84" s="21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</row>
    <row r="85" spans="1:27" ht="12.75" customHeight="1" x14ac:dyDescent="0.2">
      <c r="A85" s="21"/>
      <c r="B85" s="21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</row>
    <row r="86" spans="1:27" ht="12.75" customHeight="1" x14ac:dyDescent="0.2">
      <c r="A86" s="21"/>
      <c r="B86" s="21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</row>
    <row r="87" spans="1:27" ht="12.75" customHeight="1" x14ac:dyDescent="0.2">
      <c r="A87" s="21"/>
      <c r="B87" s="21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</row>
    <row r="88" spans="1:27" ht="12.75" customHeight="1" x14ac:dyDescent="0.2">
      <c r="A88" s="21"/>
      <c r="B88" s="21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</row>
    <row r="89" spans="1:27" ht="12.75" customHeight="1" x14ac:dyDescent="0.2">
      <c r="A89" s="21"/>
      <c r="B89" s="21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</row>
    <row r="90" spans="1:27" ht="12.75" customHeight="1" x14ac:dyDescent="0.2">
      <c r="A90" s="21"/>
      <c r="B90" s="21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</row>
    <row r="91" spans="1:27" ht="12.75" customHeight="1" x14ac:dyDescent="0.2">
      <c r="A91" s="21"/>
      <c r="B91" s="21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</row>
    <row r="92" spans="1:27" ht="12.75" customHeight="1" x14ac:dyDescent="0.2">
      <c r="A92" s="21"/>
      <c r="B92" s="21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</row>
    <row r="93" spans="1:27" ht="12.75" customHeight="1" x14ac:dyDescent="0.2">
      <c r="A93" s="21"/>
      <c r="B93" s="21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</row>
    <row r="94" spans="1:27" ht="12.75" customHeight="1" x14ac:dyDescent="0.2">
      <c r="A94" s="21"/>
      <c r="B94" s="21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</row>
    <row r="95" spans="1:27" ht="12.75" customHeight="1" x14ac:dyDescent="0.2">
      <c r="A95" s="21"/>
      <c r="B95" s="21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</row>
    <row r="96" spans="1:27" ht="12.75" customHeight="1" x14ac:dyDescent="0.2">
      <c r="A96" s="21"/>
      <c r="B96" s="21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</row>
    <row r="97" spans="1:27" ht="12.75" customHeight="1" x14ac:dyDescent="0.2">
      <c r="A97" s="21"/>
      <c r="B97" s="21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</row>
    <row r="98" spans="1:27" ht="12.75" customHeight="1" x14ac:dyDescent="0.2">
      <c r="A98" s="21"/>
      <c r="B98" s="21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</row>
    <row r="99" spans="1:27" ht="12.75" customHeight="1" x14ac:dyDescent="0.2">
      <c r="A99" s="21"/>
      <c r="B99" s="21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</row>
    <row r="100" spans="1:27" ht="12.75" customHeight="1" x14ac:dyDescent="0.2">
      <c r="A100" s="21"/>
      <c r="B100" s="21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</row>
    <row r="101" spans="1:27" ht="12.75" customHeight="1" x14ac:dyDescent="0.2">
      <c r="A101" s="21"/>
      <c r="B101" s="21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</row>
    <row r="102" spans="1:27" ht="12.75" customHeight="1" x14ac:dyDescent="0.2">
      <c r="A102" s="21"/>
      <c r="B102" s="21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</row>
    <row r="103" spans="1:27" ht="12.75" customHeight="1" x14ac:dyDescent="0.2">
      <c r="A103" s="21"/>
      <c r="B103" s="21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</row>
    <row r="104" spans="1:27" ht="12.75" customHeight="1" x14ac:dyDescent="0.2">
      <c r="A104" s="21"/>
      <c r="B104" s="21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</row>
    <row r="105" spans="1:27" ht="12.75" customHeight="1" x14ac:dyDescent="0.2">
      <c r="A105" s="21"/>
      <c r="B105" s="21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</row>
    <row r="106" spans="1:27" ht="12.75" customHeight="1" x14ac:dyDescent="0.2">
      <c r="A106" s="21"/>
      <c r="B106" s="21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</row>
    <row r="107" spans="1:27" ht="12.75" customHeight="1" x14ac:dyDescent="0.2">
      <c r="A107" s="21"/>
      <c r="B107" s="21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</row>
    <row r="108" spans="1:27" ht="12.75" customHeight="1" x14ac:dyDescent="0.2">
      <c r="A108" s="21"/>
      <c r="B108" s="21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</row>
    <row r="109" spans="1:27" ht="12.75" customHeight="1" x14ac:dyDescent="0.2">
      <c r="A109" s="21"/>
      <c r="B109" s="21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</row>
    <row r="110" spans="1:27" ht="12.75" customHeight="1" x14ac:dyDescent="0.2">
      <c r="A110" s="21"/>
      <c r="B110" s="21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</row>
    <row r="111" spans="1:27" ht="12.75" customHeight="1" x14ac:dyDescent="0.2">
      <c r="A111" s="21"/>
      <c r="B111" s="21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</row>
    <row r="112" spans="1:27" ht="12.75" customHeight="1" x14ac:dyDescent="0.2">
      <c r="A112" s="21"/>
      <c r="B112" s="21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</row>
    <row r="113" spans="1:27" ht="12.75" customHeight="1" x14ac:dyDescent="0.2">
      <c r="A113" s="21"/>
      <c r="B113" s="21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</row>
    <row r="114" spans="1:27" ht="12.75" customHeight="1" x14ac:dyDescent="0.2">
      <c r="A114" s="21"/>
      <c r="B114" s="21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</row>
    <row r="115" spans="1:27" ht="12.75" customHeight="1" x14ac:dyDescent="0.2">
      <c r="A115" s="21"/>
      <c r="B115" s="21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</row>
    <row r="116" spans="1:27" ht="12.75" customHeight="1" x14ac:dyDescent="0.2">
      <c r="A116" s="21"/>
      <c r="B116" s="21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</row>
    <row r="117" spans="1:27" ht="12.75" customHeight="1" x14ac:dyDescent="0.2">
      <c r="A117" s="21"/>
      <c r="B117" s="21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</row>
    <row r="118" spans="1:27" ht="12.75" customHeight="1" x14ac:dyDescent="0.2">
      <c r="A118" s="21"/>
      <c r="B118" s="21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</row>
    <row r="119" spans="1:27" ht="12.75" customHeight="1" x14ac:dyDescent="0.2">
      <c r="A119" s="21"/>
      <c r="B119" s="21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</row>
    <row r="120" spans="1:27" ht="12.75" customHeight="1" x14ac:dyDescent="0.2">
      <c r="A120" s="21"/>
      <c r="B120" s="21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</row>
    <row r="121" spans="1:27" ht="12.75" customHeight="1" x14ac:dyDescent="0.2">
      <c r="A121" s="21"/>
      <c r="B121" s="21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</row>
    <row r="122" spans="1:27" ht="12.75" customHeight="1" x14ac:dyDescent="0.2">
      <c r="A122" s="21"/>
      <c r="B122" s="21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</row>
    <row r="123" spans="1:27" ht="12.75" customHeight="1" x14ac:dyDescent="0.2">
      <c r="A123" s="21"/>
      <c r="B123" s="21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</row>
    <row r="124" spans="1:27" ht="12.75" customHeight="1" x14ac:dyDescent="0.2">
      <c r="A124" s="21"/>
      <c r="B124" s="21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</row>
    <row r="125" spans="1:27" ht="12.75" customHeight="1" x14ac:dyDescent="0.2">
      <c r="A125" s="21"/>
      <c r="B125" s="21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</row>
    <row r="126" spans="1:27" ht="12.75" customHeight="1" x14ac:dyDescent="0.2">
      <c r="A126" s="21"/>
      <c r="B126" s="21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</row>
    <row r="127" spans="1:27" ht="12.75" customHeight="1" x14ac:dyDescent="0.2">
      <c r="A127" s="21"/>
      <c r="B127" s="21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</row>
    <row r="128" spans="1:27" ht="12.75" customHeight="1" x14ac:dyDescent="0.2">
      <c r="A128" s="21"/>
      <c r="B128" s="21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</row>
    <row r="129" spans="1:27" ht="12.75" customHeight="1" x14ac:dyDescent="0.2">
      <c r="A129" s="21"/>
      <c r="B129" s="21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</row>
    <row r="130" spans="1:27" ht="12.75" customHeight="1" x14ac:dyDescent="0.2">
      <c r="A130" s="21"/>
      <c r="B130" s="21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</row>
    <row r="131" spans="1:27" ht="12.75" customHeight="1" x14ac:dyDescent="0.2">
      <c r="A131" s="21"/>
      <c r="B131" s="21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</row>
    <row r="132" spans="1:27" ht="12.75" customHeight="1" x14ac:dyDescent="0.2">
      <c r="A132" s="21"/>
      <c r="B132" s="21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</row>
    <row r="133" spans="1:27" ht="12.75" customHeight="1" x14ac:dyDescent="0.2">
      <c r="A133" s="21"/>
      <c r="B133" s="21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</row>
    <row r="134" spans="1:27" ht="12.75" customHeight="1" x14ac:dyDescent="0.2">
      <c r="A134" s="21"/>
      <c r="B134" s="21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</row>
    <row r="135" spans="1:27" ht="12.75" customHeight="1" x14ac:dyDescent="0.2">
      <c r="A135" s="21"/>
      <c r="B135" s="21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</row>
    <row r="136" spans="1:27" ht="12.75" customHeight="1" x14ac:dyDescent="0.2">
      <c r="A136" s="21"/>
      <c r="B136" s="21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</row>
    <row r="137" spans="1:27" ht="12.75" customHeight="1" x14ac:dyDescent="0.2">
      <c r="A137" s="21"/>
      <c r="B137" s="21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</row>
    <row r="138" spans="1:27" ht="12.75" customHeight="1" x14ac:dyDescent="0.2">
      <c r="A138" s="21"/>
      <c r="B138" s="21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</row>
    <row r="139" spans="1:27" ht="12.75" customHeight="1" x14ac:dyDescent="0.2">
      <c r="A139" s="21"/>
      <c r="B139" s="21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</row>
    <row r="140" spans="1:27" ht="12.75" customHeight="1" x14ac:dyDescent="0.2">
      <c r="A140" s="21"/>
      <c r="B140" s="21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</row>
    <row r="141" spans="1:27" ht="12.75" customHeight="1" x14ac:dyDescent="0.2">
      <c r="A141" s="21"/>
      <c r="B141" s="21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</row>
    <row r="142" spans="1:27" ht="12.75" customHeight="1" x14ac:dyDescent="0.2">
      <c r="A142" s="21"/>
      <c r="B142" s="21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</row>
    <row r="143" spans="1:27" ht="12.75" customHeight="1" x14ac:dyDescent="0.2">
      <c r="A143" s="21"/>
      <c r="B143" s="21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</row>
    <row r="144" spans="1:27" ht="12.75" customHeight="1" x14ac:dyDescent="0.2">
      <c r="A144" s="21"/>
      <c r="B144" s="21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</row>
    <row r="145" spans="1:27" ht="12.75" customHeight="1" x14ac:dyDescent="0.2">
      <c r="A145" s="21"/>
      <c r="B145" s="21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</row>
    <row r="146" spans="1:27" ht="12.75" customHeight="1" x14ac:dyDescent="0.2">
      <c r="A146" s="21"/>
      <c r="B146" s="21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</row>
    <row r="147" spans="1:27" ht="12.75" customHeight="1" x14ac:dyDescent="0.2">
      <c r="A147" s="21"/>
      <c r="B147" s="21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</row>
    <row r="148" spans="1:27" ht="12.75" customHeight="1" x14ac:dyDescent="0.2">
      <c r="A148" s="21"/>
      <c r="B148" s="21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</row>
    <row r="149" spans="1:27" ht="12.75" customHeight="1" x14ac:dyDescent="0.2">
      <c r="A149" s="21"/>
      <c r="B149" s="21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</row>
    <row r="150" spans="1:27" ht="12.75" customHeight="1" x14ac:dyDescent="0.2">
      <c r="A150" s="21"/>
      <c r="B150" s="21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</row>
    <row r="151" spans="1:27" ht="12.75" customHeight="1" x14ac:dyDescent="0.2">
      <c r="A151" s="21"/>
      <c r="B151" s="21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</row>
    <row r="152" spans="1:27" ht="12.75" customHeight="1" x14ac:dyDescent="0.2">
      <c r="A152" s="21"/>
      <c r="B152" s="21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</row>
    <row r="153" spans="1:27" ht="12.75" customHeight="1" x14ac:dyDescent="0.2">
      <c r="A153" s="21"/>
      <c r="B153" s="21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</row>
    <row r="154" spans="1:27" ht="12.75" customHeight="1" x14ac:dyDescent="0.2">
      <c r="A154" s="21"/>
      <c r="B154" s="21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</row>
    <row r="155" spans="1:27" ht="12.75" customHeight="1" x14ac:dyDescent="0.2">
      <c r="A155" s="21"/>
      <c r="B155" s="21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</row>
    <row r="156" spans="1:27" ht="12.75" customHeight="1" x14ac:dyDescent="0.2">
      <c r="A156" s="21"/>
      <c r="B156" s="21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</row>
    <row r="157" spans="1:27" ht="12.75" customHeight="1" x14ac:dyDescent="0.2">
      <c r="A157" s="21"/>
      <c r="B157" s="21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</row>
    <row r="158" spans="1:27" ht="12.75" customHeight="1" x14ac:dyDescent="0.2">
      <c r="A158" s="21"/>
      <c r="B158" s="21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</row>
    <row r="159" spans="1:27" ht="12.75" customHeight="1" x14ac:dyDescent="0.2">
      <c r="A159" s="21"/>
      <c r="B159" s="21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</row>
    <row r="160" spans="1:27" ht="12.75" customHeight="1" x14ac:dyDescent="0.2">
      <c r="A160" s="21"/>
      <c r="B160" s="21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</row>
    <row r="161" spans="1:27" ht="12.75" customHeight="1" x14ac:dyDescent="0.2">
      <c r="A161" s="21"/>
      <c r="B161" s="21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</row>
    <row r="162" spans="1:27" ht="12.75" customHeight="1" x14ac:dyDescent="0.2">
      <c r="A162" s="21"/>
      <c r="B162" s="21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</row>
    <row r="163" spans="1:27" ht="12.75" customHeight="1" x14ac:dyDescent="0.2">
      <c r="A163" s="21"/>
      <c r="B163" s="21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</row>
    <row r="164" spans="1:27" ht="12.75" customHeight="1" x14ac:dyDescent="0.2">
      <c r="A164" s="21"/>
      <c r="B164" s="21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</row>
    <row r="165" spans="1:27" ht="12.75" customHeight="1" x14ac:dyDescent="0.2">
      <c r="A165" s="21"/>
      <c r="B165" s="21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</row>
    <row r="166" spans="1:27" ht="12.75" customHeight="1" x14ac:dyDescent="0.2">
      <c r="A166" s="21"/>
      <c r="B166" s="21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</row>
    <row r="167" spans="1:27" ht="12.75" customHeight="1" x14ac:dyDescent="0.2">
      <c r="A167" s="21"/>
      <c r="B167" s="21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</row>
    <row r="168" spans="1:27" ht="12.75" customHeight="1" x14ac:dyDescent="0.2">
      <c r="A168" s="21"/>
      <c r="B168" s="21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</row>
    <row r="169" spans="1:27" ht="12.75" customHeight="1" x14ac:dyDescent="0.2">
      <c r="A169" s="21"/>
      <c r="B169" s="21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</row>
    <row r="170" spans="1:27" ht="12.75" customHeight="1" x14ac:dyDescent="0.2">
      <c r="A170" s="21"/>
      <c r="B170" s="21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</row>
    <row r="171" spans="1:27" ht="12.75" customHeight="1" x14ac:dyDescent="0.2">
      <c r="A171" s="21"/>
      <c r="B171" s="21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</row>
    <row r="172" spans="1:27" ht="12.75" customHeight="1" x14ac:dyDescent="0.2">
      <c r="A172" s="21"/>
      <c r="B172" s="21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</row>
    <row r="173" spans="1:27" ht="12.75" customHeight="1" x14ac:dyDescent="0.2">
      <c r="A173" s="21"/>
      <c r="B173" s="21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</row>
    <row r="174" spans="1:27" ht="12.75" customHeight="1" x14ac:dyDescent="0.2">
      <c r="A174" s="21"/>
      <c r="B174" s="21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</row>
    <row r="175" spans="1:27" ht="12.75" customHeight="1" x14ac:dyDescent="0.2">
      <c r="A175" s="21"/>
      <c r="B175" s="21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</row>
    <row r="176" spans="1:27" ht="12.75" customHeight="1" x14ac:dyDescent="0.2">
      <c r="A176" s="21"/>
      <c r="B176" s="21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</row>
    <row r="177" spans="1:27" ht="12.75" customHeight="1" x14ac:dyDescent="0.2">
      <c r="A177" s="21"/>
      <c r="B177" s="21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</row>
  </sheetData>
  <phoneticPr fontId="0" type="noConversion"/>
  <pageMargins left="0.39370078740157477" right="0.39370078740157477" top="0.59055118110236215" bottom="0.59055118110236215" header="0" footer="0"/>
  <pageSetup paperSize="9" scale="85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D4"/>
  <sheetViews>
    <sheetView workbookViewId="0"/>
  </sheetViews>
  <sheetFormatPr baseColWidth="10" defaultColWidth="11.42578125" defaultRowHeight="12.75" x14ac:dyDescent="0.2"/>
  <cols>
    <col min="1" max="1" width="5.5703125" style="139" customWidth="1"/>
    <col min="2" max="2" width="75.7109375" style="139" customWidth="1"/>
    <col min="3" max="3" width="5.5703125" style="139" customWidth="1"/>
    <col min="4" max="16384" width="11.42578125" style="139"/>
  </cols>
  <sheetData>
    <row r="4" spans="4:4" x14ac:dyDescent="0.2">
      <c r="D4" s="1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1:F30"/>
  <sheetViews>
    <sheetView workbookViewId="0"/>
  </sheetViews>
  <sheetFormatPr baseColWidth="10" defaultRowHeight="12.75" x14ac:dyDescent="0.2"/>
  <cols>
    <col min="1" max="1" width="27.140625" customWidth="1"/>
    <col min="2" max="4" width="10.7109375" customWidth="1"/>
    <col min="5" max="5" width="11.85546875" customWidth="1"/>
  </cols>
  <sheetData>
    <row r="1" spans="1:6" ht="15.75" customHeight="1" x14ac:dyDescent="0.2">
      <c r="A1" s="22" t="s">
        <v>888</v>
      </c>
      <c r="B1" s="21"/>
      <c r="C1" s="21"/>
      <c r="D1" s="21"/>
      <c r="E1" s="21"/>
      <c r="F1" s="21"/>
    </row>
    <row r="2" spans="1:6" x14ac:dyDescent="0.2">
      <c r="A2" s="21"/>
      <c r="B2" s="21"/>
      <c r="C2" s="21"/>
      <c r="D2" s="21"/>
      <c r="E2" s="21"/>
      <c r="F2" s="21"/>
    </row>
    <row r="3" spans="1:6" ht="18.75" customHeight="1" x14ac:dyDescent="0.2">
      <c r="A3" s="89"/>
      <c r="B3" s="305" t="s">
        <v>570</v>
      </c>
      <c r="C3" s="305" t="s">
        <v>540</v>
      </c>
      <c r="D3" s="305" t="s">
        <v>541</v>
      </c>
      <c r="E3" s="21"/>
      <c r="F3" s="21"/>
    </row>
    <row r="4" spans="1:6" ht="15" customHeight="1" x14ac:dyDescent="0.25">
      <c r="A4" s="153" t="s">
        <v>570</v>
      </c>
      <c r="B4" s="204">
        <v>4078485</v>
      </c>
      <c r="C4" s="204">
        <v>2048827</v>
      </c>
      <c r="D4" s="204">
        <v>2029658</v>
      </c>
      <c r="E4" s="21"/>
      <c r="F4" s="350"/>
    </row>
    <row r="5" spans="1:6" ht="15" customHeight="1" x14ac:dyDescent="0.25">
      <c r="A5" s="33" t="s">
        <v>605</v>
      </c>
      <c r="B5" s="64">
        <v>343952</v>
      </c>
      <c r="C5" s="64">
        <v>173714</v>
      </c>
      <c r="D5" s="64">
        <v>170238</v>
      </c>
      <c r="E5" s="350"/>
      <c r="F5" s="350"/>
    </row>
    <row r="6" spans="1:6" ht="15" customHeight="1" x14ac:dyDescent="0.25">
      <c r="A6" s="35" t="s">
        <v>1150</v>
      </c>
      <c r="B6" s="62">
        <v>227912</v>
      </c>
      <c r="C6" s="62">
        <v>115557</v>
      </c>
      <c r="D6" s="62">
        <v>112355</v>
      </c>
      <c r="E6" s="350"/>
      <c r="F6" s="350"/>
    </row>
    <row r="7" spans="1:6" ht="15" customHeight="1" x14ac:dyDescent="0.25">
      <c r="A7" s="33" t="s">
        <v>474</v>
      </c>
      <c r="B7" s="64">
        <v>212577</v>
      </c>
      <c r="C7" s="64">
        <v>106328</v>
      </c>
      <c r="D7" s="64">
        <v>106249</v>
      </c>
      <c r="E7" s="350"/>
      <c r="F7" s="350"/>
    </row>
    <row r="8" spans="1:6" ht="15" customHeight="1" x14ac:dyDescent="0.2">
      <c r="A8" s="35" t="s">
        <v>1151</v>
      </c>
      <c r="B8" s="62">
        <v>186876</v>
      </c>
      <c r="C8" s="62">
        <v>88352</v>
      </c>
      <c r="D8" s="62">
        <v>98524</v>
      </c>
      <c r="E8" s="35"/>
      <c r="F8" s="35"/>
    </row>
    <row r="9" spans="1:6" ht="15" customHeight="1" x14ac:dyDescent="0.25">
      <c r="A9" s="33" t="s">
        <v>1152</v>
      </c>
      <c r="B9" s="64">
        <v>169043</v>
      </c>
      <c r="C9" s="64">
        <v>85821</v>
      </c>
      <c r="D9" s="64">
        <v>83222</v>
      </c>
      <c r="E9" s="350"/>
      <c r="F9" s="350"/>
    </row>
    <row r="10" spans="1:6" ht="15" customHeight="1" x14ac:dyDescent="0.2">
      <c r="A10" s="35" t="s">
        <v>1153</v>
      </c>
      <c r="B10" s="62">
        <v>162621</v>
      </c>
      <c r="C10" s="62">
        <v>81419</v>
      </c>
      <c r="D10" s="62">
        <v>81202</v>
      </c>
      <c r="E10" s="35"/>
      <c r="F10" s="35"/>
    </row>
    <row r="11" spans="1:6" ht="15" customHeight="1" x14ac:dyDescent="0.25">
      <c r="A11" s="33" t="s">
        <v>904</v>
      </c>
      <c r="B11" s="64">
        <v>124221</v>
      </c>
      <c r="C11" s="64">
        <v>62480</v>
      </c>
      <c r="D11" s="64">
        <v>61741</v>
      </c>
      <c r="E11" s="350"/>
      <c r="F11" s="350"/>
    </row>
    <row r="12" spans="1:6" ht="15" customHeight="1" x14ac:dyDescent="0.2">
      <c r="A12" s="35" t="s">
        <v>266</v>
      </c>
      <c r="B12" s="62">
        <v>120265</v>
      </c>
      <c r="C12" s="62">
        <v>60249</v>
      </c>
      <c r="D12" s="62">
        <v>60016</v>
      </c>
      <c r="E12" s="35"/>
      <c r="F12" s="35"/>
    </row>
    <row r="13" spans="1:6" ht="15" customHeight="1" x14ac:dyDescent="0.25">
      <c r="A13" s="33" t="s">
        <v>659</v>
      </c>
      <c r="B13" s="64">
        <v>111309</v>
      </c>
      <c r="C13" s="64">
        <v>56897</v>
      </c>
      <c r="D13" s="64">
        <v>54412</v>
      </c>
      <c r="E13" s="350"/>
      <c r="F13" s="350"/>
    </row>
    <row r="14" spans="1:6" ht="15" customHeight="1" x14ac:dyDescent="0.25">
      <c r="A14" s="35" t="s">
        <v>598</v>
      </c>
      <c r="B14" s="62">
        <v>108219</v>
      </c>
      <c r="C14" s="62">
        <v>53922</v>
      </c>
      <c r="D14" s="62">
        <v>54297</v>
      </c>
      <c r="E14" s="350"/>
      <c r="F14" s="350"/>
    </row>
    <row r="15" spans="1:6" ht="15" customHeight="1" x14ac:dyDescent="0.25">
      <c r="A15" s="33" t="s">
        <v>1154</v>
      </c>
      <c r="B15" s="64">
        <v>105016</v>
      </c>
      <c r="C15" s="64">
        <v>52812</v>
      </c>
      <c r="D15" s="64">
        <v>52204</v>
      </c>
      <c r="E15" s="350"/>
      <c r="F15" s="350"/>
    </row>
    <row r="16" spans="1:6" ht="15" customHeight="1" x14ac:dyDescent="0.25">
      <c r="A16" s="35" t="s">
        <v>339</v>
      </c>
      <c r="B16" s="62">
        <v>104448</v>
      </c>
      <c r="C16" s="62">
        <v>52687</v>
      </c>
      <c r="D16" s="62">
        <v>51761</v>
      </c>
      <c r="E16" s="350"/>
      <c r="F16" s="350"/>
    </row>
    <row r="17" spans="1:6" ht="15" customHeight="1" x14ac:dyDescent="0.25">
      <c r="A17" s="33" t="s">
        <v>1155</v>
      </c>
      <c r="B17" s="64">
        <v>102449</v>
      </c>
      <c r="C17" s="64">
        <v>50955</v>
      </c>
      <c r="D17" s="64">
        <v>51494</v>
      </c>
      <c r="E17" s="350"/>
      <c r="F17" s="350"/>
    </row>
    <row r="18" spans="1:6" ht="15" customHeight="1" x14ac:dyDescent="0.25">
      <c r="A18" s="35" t="s">
        <v>1156</v>
      </c>
      <c r="B18" s="62">
        <v>84382</v>
      </c>
      <c r="C18" s="62">
        <v>42107</v>
      </c>
      <c r="D18" s="62">
        <v>42275</v>
      </c>
      <c r="E18" s="350"/>
      <c r="F18" s="350"/>
    </row>
    <row r="19" spans="1:6" ht="15" customHeight="1" x14ac:dyDescent="0.25">
      <c r="A19" s="33" t="s">
        <v>1157</v>
      </c>
      <c r="B19" s="64">
        <v>80050</v>
      </c>
      <c r="C19" s="64">
        <v>40415</v>
      </c>
      <c r="D19" s="64">
        <v>39635</v>
      </c>
      <c r="E19" s="350"/>
      <c r="F19" s="350"/>
    </row>
    <row r="20" spans="1:6" ht="15" customHeight="1" x14ac:dyDescent="0.25">
      <c r="A20" s="35" t="s">
        <v>1158</v>
      </c>
      <c r="B20" s="62">
        <v>78956</v>
      </c>
      <c r="C20" s="62">
        <v>39987</v>
      </c>
      <c r="D20" s="62">
        <v>38969</v>
      </c>
      <c r="E20" s="350"/>
      <c r="F20" s="350"/>
    </row>
    <row r="21" spans="1:6" ht="15" customHeight="1" x14ac:dyDescent="0.25">
      <c r="A21" s="33" t="s">
        <v>1159</v>
      </c>
      <c r="B21" s="64">
        <v>67604</v>
      </c>
      <c r="C21" s="64">
        <v>33943</v>
      </c>
      <c r="D21" s="64">
        <v>33661</v>
      </c>
      <c r="E21" s="350"/>
      <c r="F21" s="350"/>
    </row>
    <row r="22" spans="1:6" ht="15" customHeight="1" x14ac:dyDescent="0.25">
      <c r="A22" s="35" t="s">
        <v>138</v>
      </c>
      <c r="B22" s="62">
        <v>64820</v>
      </c>
      <c r="C22" s="62">
        <v>31978</v>
      </c>
      <c r="D22" s="62">
        <v>32842</v>
      </c>
      <c r="E22" s="350"/>
      <c r="F22" s="350"/>
    </row>
    <row r="23" spans="1:6" ht="15" customHeight="1" x14ac:dyDescent="0.25">
      <c r="A23" s="33" t="s">
        <v>723</v>
      </c>
      <c r="B23" s="64">
        <v>63597</v>
      </c>
      <c r="C23" s="64">
        <v>31275</v>
      </c>
      <c r="D23" s="64">
        <v>32322</v>
      </c>
      <c r="E23" s="350"/>
      <c r="F23" s="350"/>
    </row>
    <row r="24" spans="1:6" ht="15" customHeight="1" x14ac:dyDescent="0.25">
      <c r="A24" s="35" t="s">
        <v>905</v>
      </c>
      <c r="B24" s="62">
        <v>63537</v>
      </c>
      <c r="C24" s="62">
        <v>32575</v>
      </c>
      <c r="D24" s="62">
        <v>30962</v>
      </c>
      <c r="E24" s="350"/>
      <c r="F24" s="350"/>
    </row>
    <row r="25" spans="1:6" ht="15" customHeight="1" x14ac:dyDescent="0.25">
      <c r="A25" s="33" t="s">
        <v>669</v>
      </c>
      <c r="B25" s="64">
        <v>61923</v>
      </c>
      <c r="C25" s="64">
        <v>30852</v>
      </c>
      <c r="D25" s="64">
        <v>31071</v>
      </c>
      <c r="E25" s="350"/>
      <c r="F25" s="350"/>
    </row>
    <row r="26" spans="1:6" ht="15" customHeight="1" x14ac:dyDescent="0.25">
      <c r="A26" s="35" t="s">
        <v>253</v>
      </c>
      <c r="B26" s="62">
        <v>61634</v>
      </c>
      <c r="C26" s="62">
        <v>31322</v>
      </c>
      <c r="D26" s="62">
        <v>30312</v>
      </c>
      <c r="E26" s="350"/>
      <c r="F26" s="350"/>
    </row>
    <row r="27" spans="1:6" ht="15" customHeight="1" x14ac:dyDescent="0.25">
      <c r="A27" s="33" t="s">
        <v>1160</v>
      </c>
      <c r="B27" s="64">
        <v>60115</v>
      </c>
      <c r="C27" s="64">
        <v>30580</v>
      </c>
      <c r="D27" s="64">
        <v>29535</v>
      </c>
      <c r="E27" s="350"/>
      <c r="F27" s="21"/>
    </row>
    <row r="28" spans="1:6" ht="15" customHeight="1" x14ac:dyDescent="0.25">
      <c r="A28" s="35" t="s">
        <v>1161</v>
      </c>
      <c r="B28" s="62">
        <v>55936</v>
      </c>
      <c r="C28" s="62">
        <v>28078</v>
      </c>
      <c r="D28" s="62">
        <v>27858</v>
      </c>
      <c r="E28" s="350"/>
      <c r="F28" s="350"/>
    </row>
    <row r="29" spans="1:6" ht="15" customHeight="1" x14ac:dyDescent="0.25">
      <c r="A29" s="33" t="s">
        <v>379</v>
      </c>
      <c r="B29" s="64">
        <v>1257023</v>
      </c>
      <c r="C29" s="64">
        <v>634522</v>
      </c>
      <c r="D29" s="64">
        <v>622501</v>
      </c>
      <c r="E29" s="350"/>
      <c r="F29" s="21"/>
    </row>
    <row r="30" spans="1:6" ht="12.75" customHeight="1" x14ac:dyDescent="0.2">
      <c r="A30" s="27" t="s">
        <v>517</v>
      </c>
      <c r="B30" s="21"/>
      <c r="C30" s="21"/>
      <c r="D30" s="21"/>
      <c r="E30" s="21"/>
      <c r="F30" s="2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A1:J26"/>
  <sheetViews>
    <sheetView workbookViewId="0"/>
  </sheetViews>
  <sheetFormatPr baseColWidth="10" defaultRowHeight="12.75" x14ac:dyDescent="0.2"/>
  <cols>
    <col min="1" max="1" width="23.5703125" customWidth="1"/>
    <col min="2" max="4" width="10.7109375" customWidth="1"/>
  </cols>
  <sheetData>
    <row r="1" spans="1:10" ht="15.75" customHeight="1" x14ac:dyDescent="0.2">
      <c r="A1" s="22" t="s">
        <v>889</v>
      </c>
      <c r="B1" s="21"/>
      <c r="C1" s="21"/>
      <c r="D1" s="21"/>
      <c r="E1" s="21"/>
      <c r="F1" s="21"/>
      <c r="G1" s="21"/>
      <c r="H1" s="21"/>
      <c r="I1" s="21"/>
      <c r="J1" s="21"/>
    </row>
    <row r="2" spans="1:10" x14ac:dyDescent="0.2">
      <c r="A2" s="21"/>
      <c r="B2" s="21"/>
      <c r="C2" s="21"/>
      <c r="D2" s="21"/>
      <c r="E2" s="21"/>
      <c r="F2" s="21"/>
      <c r="G2" s="21"/>
      <c r="H2" s="21"/>
      <c r="I2" s="21"/>
      <c r="J2" s="21"/>
    </row>
    <row r="3" spans="1:10" ht="18.75" customHeight="1" x14ac:dyDescent="0.2">
      <c r="A3" s="89"/>
      <c r="B3" s="305" t="s">
        <v>570</v>
      </c>
      <c r="C3" s="305" t="s">
        <v>540</v>
      </c>
      <c r="D3" s="305" t="s">
        <v>541</v>
      </c>
      <c r="E3" s="21"/>
      <c r="F3" s="21"/>
      <c r="G3" s="21"/>
      <c r="H3" s="21"/>
      <c r="I3" s="21"/>
      <c r="J3" s="21"/>
    </row>
    <row r="4" spans="1:10" ht="15" customHeight="1" x14ac:dyDescent="0.25">
      <c r="A4" s="198" t="s">
        <v>570</v>
      </c>
      <c r="B4" s="204">
        <v>4078485</v>
      </c>
      <c r="C4" s="204">
        <v>2048827</v>
      </c>
      <c r="D4" s="204">
        <v>2029658</v>
      </c>
      <c r="E4" s="21"/>
      <c r="F4" s="350"/>
      <c r="G4" s="21"/>
      <c r="H4" s="21"/>
      <c r="I4" s="21"/>
      <c r="J4" s="21"/>
    </row>
    <row r="5" spans="1:10" ht="15" customHeight="1" x14ac:dyDescent="0.25">
      <c r="A5" s="33" t="s">
        <v>522</v>
      </c>
      <c r="B5" s="38">
        <v>1453397</v>
      </c>
      <c r="C5" s="38">
        <v>726858</v>
      </c>
      <c r="D5" s="38">
        <v>726539</v>
      </c>
      <c r="E5" s="21"/>
      <c r="F5" s="350"/>
      <c r="G5" s="21"/>
      <c r="H5" s="21"/>
      <c r="I5" s="21"/>
      <c r="J5" s="21"/>
    </row>
    <row r="6" spans="1:10" s="8" customFormat="1" ht="15" customHeight="1" x14ac:dyDescent="0.25">
      <c r="A6" s="35" t="s">
        <v>523</v>
      </c>
      <c r="B6" s="62">
        <v>490784</v>
      </c>
      <c r="C6" s="62">
        <v>246055</v>
      </c>
      <c r="D6" s="62">
        <v>244729</v>
      </c>
      <c r="E6" s="32"/>
      <c r="F6" s="350"/>
      <c r="G6" s="21"/>
      <c r="H6" s="21"/>
      <c r="I6" s="21"/>
      <c r="J6" s="21"/>
    </row>
    <row r="7" spans="1:10" ht="15" customHeight="1" x14ac:dyDescent="0.25">
      <c r="A7" s="33" t="s">
        <v>554</v>
      </c>
      <c r="B7" s="38">
        <v>366894</v>
      </c>
      <c r="C7" s="38">
        <v>185200</v>
      </c>
      <c r="D7" s="38">
        <v>181694</v>
      </c>
      <c r="E7" s="21"/>
      <c r="F7" s="350"/>
      <c r="G7" s="21"/>
      <c r="H7" s="21"/>
      <c r="I7" s="21"/>
      <c r="J7" s="21"/>
    </row>
    <row r="8" spans="1:10" ht="15" customHeight="1" x14ac:dyDescent="0.2">
      <c r="A8" s="35" t="s">
        <v>660</v>
      </c>
      <c r="B8" s="62">
        <v>361100</v>
      </c>
      <c r="C8" s="62">
        <v>183800</v>
      </c>
      <c r="D8" s="62">
        <v>177300</v>
      </c>
      <c r="E8" s="35"/>
      <c r="F8" s="35"/>
      <c r="G8" s="21"/>
      <c r="H8" s="21"/>
      <c r="I8" s="21"/>
      <c r="J8" s="21"/>
    </row>
    <row r="9" spans="1:10" ht="15" customHeight="1" x14ac:dyDescent="0.25">
      <c r="A9" s="33" t="s">
        <v>527</v>
      </c>
      <c r="B9" s="38">
        <v>354419</v>
      </c>
      <c r="C9" s="38">
        <v>178091</v>
      </c>
      <c r="D9" s="38">
        <v>176328</v>
      </c>
      <c r="E9" s="21"/>
      <c r="F9" s="350"/>
      <c r="G9" s="21"/>
      <c r="H9" s="21"/>
      <c r="I9" s="21"/>
      <c r="J9" s="21"/>
    </row>
    <row r="10" spans="1:10" ht="15" customHeight="1" x14ac:dyDescent="0.2">
      <c r="A10" s="35" t="s">
        <v>531</v>
      </c>
      <c r="B10" s="62">
        <v>170149</v>
      </c>
      <c r="C10" s="62">
        <v>86128</v>
      </c>
      <c r="D10" s="62">
        <v>84021</v>
      </c>
      <c r="E10" s="35"/>
      <c r="F10" s="35"/>
      <c r="G10" s="21"/>
      <c r="H10" s="21"/>
      <c r="I10" s="21"/>
      <c r="J10" s="21"/>
    </row>
    <row r="11" spans="1:10" ht="15" customHeight="1" x14ac:dyDescent="0.25">
      <c r="A11" s="33" t="s">
        <v>532</v>
      </c>
      <c r="B11" s="38">
        <v>161920</v>
      </c>
      <c r="C11" s="38">
        <v>81211</v>
      </c>
      <c r="D11" s="38">
        <v>80709</v>
      </c>
      <c r="E11" s="21"/>
      <c r="F11" s="350"/>
      <c r="G11" s="21"/>
      <c r="H11" s="21"/>
      <c r="I11" s="21"/>
      <c r="J11" s="21"/>
    </row>
    <row r="12" spans="1:10" ht="15" customHeight="1" x14ac:dyDescent="0.25">
      <c r="A12" s="35" t="s">
        <v>552</v>
      </c>
      <c r="B12" s="62">
        <v>137468</v>
      </c>
      <c r="C12" s="62">
        <v>69081</v>
      </c>
      <c r="D12" s="62">
        <v>68387</v>
      </c>
      <c r="E12" s="21"/>
      <c r="F12" s="350"/>
      <c r="G12" s="21"/>
      <c r="H12" s="21"/>
      <c r="I12" s="21"/>
      <c r="J12" s="21"/>
    </row>
    <row r="13" spans="1:10" ht="15" customHeight="1" x14ac:dyDescent="0.25">
      <c r="A13" s="33" t="s">
        <v>344</v>
      </c>
      <c r="B13" s="38">
        <v>128111</v>
      </c>
      <c r="C13" s="38">
        <v>63921</v>
      </c>
      <c r="D13" s="38">
        <v>64190</v>
      </c>
      <c r="E13" s="21"/>
      <c r="F13" s="350"/>
      <c r="G13" s="21"/>
      <c r="H13" s="21"/>
      <c r="I13" s="21"/>
      <c r="J13" s="21"/>
    </row>
    <row r="14" spans="1:10" ht="15" customHeight="1" x14ac:dyDescent="0.25">
      <c r="A14" s="35" t="s">
        <v>1</v>
      </c>
      <c r="B14" s="62">
        <v>91049</v>
      </c>
      <c r="C14" s="62">
        <v>44948</v>
      </c>
      <c r="D14" s="62">
        <v>46101</v>
      </c>
      <c r="E14" s="21"/>
      <c r="F14" s="350"/>
      <c r="G14" s="21"/>
      <c r="H14" s="21"/>
      <c r="I14" s="21"/>
      <c r="J14" s="21"/>
    </row>
    <row r="15" spans="1:10" ht="15" customHeight="1" x14ac:dyDescent="0.25">
      <c r="A15" s="33" t="s">
        <v>524</v>
      </c>
      <c r="B15" s="38">
        <v>70950</v>
      </c>
      <c r="C15" s="38">
        <v>36150</v>
      </c>
      <c r="D15" s="38">
        <v>34800</v>
      </c>
      <c r="E15" s="21"/>
      <c r="F15" s="350"/>
      <c r="G15" s="21"/>
      <c r="H15" s="21"/>
      <c r="I15" s="21"/>
      <c r="J15" s="21"/>
    </row>
    <row r="16" spans="1:10" ht="15" customHeight="1" x14ac:dyDescent="0.25">
      <c r="A16" s="35" t="s">
        <v>346</v>
      </c>
      <c r="B16" s="62">
        <v>60203</v>
      </c>
      <c r="C16" s="62">
        <v>30624</v>
      </c>
      <c r="D16" s="62">
        <v>29579</v>
      </c>
      <c r="E16" s="21"/>
      <c r="F16" s="350"/>
      <c r="G16" s="21"/>
      <c r="H16" s="21"/>
      <c r="I16" s="21"/>
      <c r="J16" s="21"/>
    </row>
    <row r="17" spans="1:10" ht="15" customHeight="1" x14ac:dyDescent="0.25">
      <c r="A17" s="33" t="s">
        <v>724</v>
      </c>
      <c r="B17" s="38">
        <v>49632</v>
      </c>
      <c r="C17" s="38">
        <v>25126</v>
      </c>
      <c r="D17" s="38">
        <v>24506</v>
      </c>
      <c r="E17" s="21"/>
      <c r="F17" s="350"/>
      <c r="G17" s="21"/>
      <c r="H17" s="21"/>
      <c r="I17" s="21"/>
      <c r="J17" s="21"/>
    </row>
    <row r="18" spans="1:10" ht="15" customHeight="1" x14ac:dyDescent="0.25">
      <c r="A18" s="35" t="s">
        <v>765</v>
      </c>
      <c r="B18" s="62">
        <v>48526</v>
      </c>
      <c r="C18" s="62">
        <v>24222</v>
      </c>
      <c r="D18" s="62">
        <v>24304</v>
      </c>
      <c r="E18" s="21"/>
      <c r="F18" s="350"/>
      <c r="G18" s="21"/>
      <c r="H18" s="21"/>
      <c r="I18" s="21"/>
      <c r="J18" s="21"/>
    </row>
    <row r="19" spans="1:10" ht="15" customHeight="1" x14ac:dyDescent="0.25">
      <c r="A19" s="33" t="s">
        <v>553</v>
      </c>
      <c r="B19" s="38">
        <v>34595</v>
      </c>
      <c r="C19" s="38">
        <v>17044</v>
      </c>
      <c r="D19" s="38">
        <v>17551</v>
      </c>
      <c r="E19" s="21"/>
      <c r="F19" s="350"/>
      <c r="G19" s="21"/>
      <c r="H19" s="21"/>
      <c r="I19" s="21"/>
      <c r="J19" s="21"/>
    </row>
    <row r="20" spans="1:10" ht="15" customHeight="1" x14ac:dyDescent="0.25">
      <c r="A20" s="35" t="s">
        <v>767</v>
      </c>
      <c r="B20" s="62">
        <v>25278</v>
      </c>
      <c r="C20" s="62">
        <v>12541</v>
      </c>
      <c r="D20" s="62">
        <v>12737</v>
      </c>
      <c r="E20" s="21"/>
      <c r="F20" s="350"/>
      <c r="G20" s="21"/>
      <c r="H20" s="21"/>
      <c r="I20" s="21"/>
      <c r="J20" s="21"/>
    </row>
    <row r="21" spans="1:10" ht="15" customHeight="1" x14ac:dyDescent="0.2">
      <c r="A21" s="33" t="s">
        <v>666</v>
      </c>
      <c r="B21" s="38">
        <v>25071</v>
      </c>
      <c r="C21" s="38">
        <v>12567</v>
      </c>
      <c r="D21" s="38">
        <v>12504</v>
      </c>
      <c r="E21" s="21"/>
      <c r="F21" s="21"/>
      <c r="G21" s="21"/>
      <c r="H21" s="21"/>
      <c r="I21" s="21"/>
      <c r="J21" s="21"/>
    </row>
    <row r="22" spans="1:10" ht="15" customHeight="1" x14ac:dyDescent="0.2">
      <c r="A22" s="35" t="s">
        <v>766</v>
      </c>
      <c r="B22" s="36">
        <v>17966</v>
      </c>
      <c r="C22" s="36">
        <v>9324</v>
      </c>
      <c r="D22" s="36">
        <v>8642</v>
      </c>
      <c r="E22" s="21"/>
      <c r="F22" s="21"/>
      <c r="G22" s="21"/>
      <c r="H22" s="21"/>
      <c r="I22" s="21"/>
      <c r="J22" s="21"/>
    </row>
    <row r="23" spans="1:10" ht="15" customHeight="1" x14ac:dyDescent="0.2">
      <c r="A23" s="33" t="s">
        <v>725</v>
      </c>
      <c r="B23" s="38">
        <v>12315</v>
      </c>
      <c r="C23" s="38">
        <v>6318</v>
      </c>
      <c r="D23" s="38">
        <v>5997</v>
      </c>
      <c r="E23" s="21"/>
      <c r="F23" s="21"/>
      <c r="G23" s="21"/>
      <c r="H23" s="21"/>
      <c r="I23" s="21"/>
      <c r="J23" s="21"/>
    </row>
    <row r="24" spans="1:10" ht="15" customHeight="1" x14ac:dyDescent="0.2">
      <c r="A24" s="35" t="s">
        <v>661</v>
      </c>
      <c r="B24" s="36">
        <v>7418</v>
      </c>
      <c r="C24" s="36">
        <v>3455</v>
      </c>
      <c r="D24" s="36">
        <v>3963</v>
      </c>
      <c r="E24" s="21"/>
      <c r="F24" s="21"/>
      <c r="G24" s="21"/>
      <c r="H24" s="21"/>
      <c r="I24" s="21"/>
      <c r="J24" s="21"/>
    </row>
    <row r="25" spans="1:10" ht="15" customHeight="1" x14ac:dyDescent="0.2">
      <c r="A25" s="33" t="s">
        <v>379</v>
      </c>
      <c r="B25" s="38">
        <v>11240</v>
      </c>
      <c r="C25" s="38">
        <v>6163</v>
      </c>
      <c r="D25" s="38">
        <v>5077</v>
      </c>
      <c r="E25" s="21"/>
      <c r="F25" s="21"/>
      <c r="G25" s="21"/>
      <c r="H25" s="21"/>
      <c r="I25" s="21"/>
      <c r="J25" s="21"/>
    </row>
    <row r="26" spans="1:10" ht="12.75" customHeight="1" x14ac:dyDescent="0.2">
      <c r="A26" s="27" t="s">
        <v>517</v>
      </c>
      <c r="B26" s="21"/>
      <c r="C26" s="21"/>
      <c r="D26" s="21"/>
      <c r="E26" s="21"/>
      <c r="F26" s="21"/>
      <c r="G26" s="21"/>
      <c r="H26" s="21"/>
      <c r="I26" s="21"/>
      <c r="J26" s="2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pageSetUpPr fitToPage="1"/>
  </sheetPr>
  <dimension ref="A1:F16"/>
  <sheetViews>
    <sheetView workbookViewId="0"/>
  </sheetViews>
  <sheetFormatPr baseColWidth="10" defaultRowHeight="12.75" x14ac:dyDescent="0.2"/>
  <cols>
    <col min="1" max="1" width="28.5703125" customWidth="1"/>
    <col min="2" max="4" width="10.85546875" customWidth="1"/>
    <col min="5" max="5" width="7" customWidth="1"/>
    <col min="6" max="6" width="27.28515625" customWidth="1"/>
  </cols>
  <sheetData>
    <row r="1" spans="1:6" ht="15.75" customHeight="1" x14ac:dyDescent="0.2">
      <c r="A1" s="22" t="s">
        <v>890</v>
      </c>
      <c r="B1" s="21"/>
      <c r="C1" s="21"/>
      <c r="D1" s="21"/>
      <c r="E1" s="21"/>
      <c r="F1" s="21"/>
    </row>
    <row r="2" spans="1:6" x14ac:dyDescent="0.2">
      <c r="A2" s="21"/>
      <c r="B2" s="21"/>
      <c r="C2" s="21"/>
      <c r="D2" s="21"/>
      <c r="E2" s="21"/>
      <c r="F2" s="21"/>
    </row>
    <row r="3" spans="1:6" ht="18.75" customHeight="1" x14ac:dyDescent="0.2">
      <c r="A3" s="89"/>
      <c r="B3" s="305" t="s">
        <v>570</v>
      </c>
      <c r="C3" s="305" t="s">
        <v>540</v>
      </c>
      <c r="D3" s="305" t="s">
        <v>541</v>
      </c>
      <c r="E3" s="21"/>
      <c r="F3" s="21"/>
    </row>
    <row r="4" spans="1:6" ht="15.4" customHeight="1" x14ac:dyDescent="0.2">
      <c r="A4" s="153" t="s">
        <v>570</v>
      </c>
      <c r="B4" s="204">
        <v>4078485</v>
      </c>
      <c r="C4" s="204">
        <v>2048827</v>
      </c>
      <c r="D4" s="204">
        <v>2029658</v>
      </c>
      <c r="E4" s="21"/>
      <c r="F4" s="21"/>
    </row>
    <row r="5" spans="1:6" ht="15.4" customHeight="1" x14ac:dyDescent="0.25">
      <c r="A5" s="33" t="s">
        <v>1163</v>
      </c>
      <c r="B5" s="38">
        <v>1655200</v>
      </c>
      <c r="C5" s="38">
        <v>833209</v>
      </c>
      <c r="D5" s="38">
        <v>821991</v>
      </c>
      <c r="E5" s="350"/>
      <c r="F5" s="21"/>
    </row>
    <row r="6" spans="1:6" ht="15.4" customHeight="1" x14ac:dyDescent="0.25">
      <c r="A6" s="35" t="s">
        <v>319</v>
      </c>
      <c r="B6" s="62">
        <v>591498</v>
      </c>
      <c r="C6" s="62">
        <v>298592</v>
      </c>
      <c r="D6" s="62">
        <v>292906</v>
      </c>
      <c r="E6" s="350"/>
      <c r="F6" s="21"/>
    </row>
    <row r="7" spans="1:6" ht="15" customHeight="1" x14ac:dyDescent="0.25">
      <c r="A7" s="33" t="s">
        <v>1162</v>
      </c>
      <c r="B7" s="38">
        <v>332284</v>
      </c>
      <c r="C7" s="38">
        <v>164158</v>
      </c>
      <c r="D7" s="38">
        <v>168126</v>
      </c>
      <c r="E7" s="350"/>
      <c r="F7" s="21"/>
    </row>
    <row r="8" spans="1:6" ht="15" customHeight="1" x14ac:dyDescent="0.25">
      <c r="A8" s="35" t="s">
        <v>1164</v>
      </c>
      <c r="B8" s="62">
        <v>182082</v>
      </c>
      <c r="C8" s="62">
        <v>92476</v>
      </c>
      <c r="D8" s="62">
        <v>89606</v>
      </c>
      <c r="E8" s="350"/>
      <c r="F8" s="21"/>
    </row>
    <row r="9" spans="1:6" ht="15" customHeight="1" x14ac:dyDescent="0.25">
      <c r="A9" s="33" t="s">
        <v>1165</v>
      </c>
      <c r="B9" s="38">
        <v>181756</v>
      </c>
      <c r="C9" s="38">
        <v>92496</v>
      </c>
      <c r="D9" s="38">
        <v>89260</v>
      </c>
      <c r="E9" s="350"/>
      <c r="F9" s="21"/>
    </row>
    <row r="10" spans="1:6" ht="15" customHeight="1" x14ac:dyDescent="0.25">
      <c r="A10" s="35" t="s">
        <v>254</v>
      </c>
      <c r="B10" s="62">
        <v>153843</v>
      </c>
      <c r="C10" s="62">
        <v>76646</v>
      </c>
      <c r="D10" s="62">
        <v>77197</v>
      </c>
      <c r="E10" s="350"/>
      <c r="F10" s="21"/>
    </row>
    <row r="11" spans="1:6" ht="15" customHeight="1" x14ac:dyDescent="0.2">
      <c r="A11" s="33" t="s">
        <v>1166</v>
      </c>
      <c r="B11" s="38">
        <v>128806</v>
      </c>
      <c r="C11" s="38">
        <v>63511</v>
      </c>
      <c r="D11" s="38">
        <v>65295</v>
      </c>
      <c r="E11" s="35"/>
      <c r="F11" s="35"/>
    </row>
    <row r="12" spans="1:6" ht="15" customHeight="1" x14ac:dyDescent="0.25">
      <c r="A12" s="35" t="s">
        <v>1167</v>
      </c>
      <c r="B12" s="62">
        <v>118229</v>
      </c>
      <c r="C12" s="62">
        <v>59610</v>
      </c>
      <c r="D12" s="62">
        <v>58619</v>
      </c>
      <c r="E12" s="350"/>
      <c r="F12" s="21"/>
    </row>
    <row r="13" spans="1:6" ht="15" customHeight="1" x14ac:dyDescent="0.25">
      <c r="A13" s="33" t="s">
        <v>1168</v>
      </c>
      <c r="B13" s="38">
        <v>105016</v>
      </c>
      <c r="C13" s="38">
        <v>52812</v>
      </c>
      <c r="D13" s="38">
        <v>52204</v>
      </c>
      <c r="E13" s="350"/>
      <c r="F13" s="21"/>
    </row>
    <row r="14" spans="1:6" ht="15" customHeight="1" x14ac:dyDescent="0.25">
      <c r="A14" s="35" t="s">
        <v>1169</v>
      </c>
      <c r="B14" s="62">
        <v>92112</v>
      </c>
      <c r="C14" s="62">
        <v>47346</v>
      </c>
      <c r="D14" s="62">
        <v>44766</v>
      </c>
      <c r="E14" s="350"/>
      <c r="F14" s="21"/>
    </row>
    <row r="15" spans="1:6" ht="15" customHeight="1" x14ac:dyDescent="0.25">
      <c r="A15" s="33" t="s">
        <v>142</v>
      </c>
      <c r="B15" s="38">
        <v>537659</v>
      </c>
      <c r="C15" s="38">
        <v>267971</v>
      </c>
      <c r="D15" s="38">
        <v>269688</v>
      </c>
      <c r="E15" s="350"/>
      <c r="F15" s="21"/>
    </row>
    <row r="16" spans="1:6" ht="12.75" customHeight="1" x14ac:dyDescent="0.2">
      <c r="A16" s="27" t="s">
        <v>517</v>
      </c>
      <c r="B16" s="27"/>
      <c r="C16" s="21"/>
      <c r="D16" s="21"/>
      <c r="E16" s="21"/>
      <c r="F16" s="2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A1:O56"/>
  <sheetViews>
    <sheetView zoomScaleNormal="100" workbookViewId="0"/>
  </sheetViews>
  <sheetFormatPr baseColWidth="10" defaultRowHeight="12.75" x14ac:dyDescent="0.2"/>
  <cols>
    <col min="1" max="1" width="25.85546875" customWidth="1"/>
    <col min="2" max="2" width="10.7109375" customWidth="1"/>
    <col min="3" max="14" width="10.7109375" style="1" customWidth="1"/>
  </cols>
  <sheetData>
    <row r="1" spans="1:15" ht="15.75" customHeight="1" x14ac:dyDescent="0.2">
      <c r="A1" s="22" t="s">
        <v>891</v>
      </c>
      <c r="B1" s="21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21"/>
    </row>
    <row r="2" spans="1:15" x14ac:dyDescent="0.2">
      <c r="A2" s="21"/>
      <c r="B2" s="21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21"/>
    </row>
    <row r="3" spans="1:15" ht="18.75" customHeight="1" x14ac:dyDescent="0.2">
      <c r="A3" s="89"/>
      <c r="B3" s="305" t="s">
        <v>570</v>
      </c>
      <c r="C3" s="305" t="s">
        <v>542</v>
      </c>
      <c r="D3" s="305" t="s">
        <v>543</v>
      </c>
      <c r="E3" s="305" t="s">
        <v>544</v>
      </c>
      <c r="F3" s="305" t="s">
        <v>601</v>
      </c>
      <c r="G3" s="305" t="s">
        <v>545</v>
      </c>
      <c r="H3" s="305" t="s">
        <v>546</v>
      </c>
      <c r="I3" s="305" t="s">
        <v>547</v>
      </c>
      <c r="J3" s="305" t="s">
        <v>548</v>
      </c>
      <c r="K3" s="305" t="s">
        <v>549</v>
      </c>
      <c r="L3" s="305" t="s">
        <v>602</v>
      </c>
      <c r="M3" s="305" t="s">
        <v>550</v>
      </c>
      <c r="N3" s="305" t="s">
        <v>551</v>
      </c>
      <c r="O3" s="21"/>
    </row>
    <row r="4" spans="1:15" ht="15.4" customHeight="1" x14ac:dyDescent="0.2">
      <c r="A4" s="198" t="s">
        <v>570</v>
      </c>
      <c r="B4" s="149">
        <v>49631</v>
      </c>
      <c r="C4" s="149">
        <v>2052</v>
      </c>
      <c r="D4" s="149">
        <v>1784</v>
      </c>
      <c r="E4" s="149">
        <v>2032</v>
      </c>
      <c r="F4" s="149">
        <v>2227</v>
      </c>
      <c r="G4" s="149">
        <v>2795</v>
      </c>
      <c r="H4" s="149">
        <v>4316</v>
      </c>
      <c r="I4" s="149">
        <v>6099</v>
      </c>
      <c r="J4" s="149">
        <v>6645</v>
      </c>
      <c r="K4" s="149">
        <v>5857</v>
      </c>
      <c r="L4" s="149">
        <v>5817</v>
      </c>
      <c r="M4" s="149">
        <v>5021</v>
      </c>
      <c r="N4" s="149">
        <v>4986</v>
      </c>
      <c r="O4" s="21"/>
    </row>
    <row r="5" spans="1:15" ht="15.4" customHeight="1" x14ac:dyDescent="0.2">
      <c r="A5" s="33" t="s">
        <v>600</v>
      </c>
      <c r="B5" s="38">
        <v>37445</v>
      </c>
      <c r="C5" s="38">
        <v>1139</v>
      </c>
      <c r="D5" s="38">
        <v>755</v>
      </c>
      <c r="E5" s="38">
        <v>973</v>
      </c>
      <c r="F5" s="38">
        <v>1401</v>
      </c>
      <c r="G5" s="38">
        <v>1711</v>
      </c>
      <c r="H5" s="38">
        <v>3132</v>
      </c>
      <c r="I5" s="38">
        <v>4994</v>
      </c>
      <c r="J5" s="38">
        <v>5562</v>
      </c>
      <c r="K5" s="38">
        <v>4844</v>
      </c>
      <c r="L5" s="38">
        <v>4729</v>
      </c>
      <c r="M5" s="38">
        <v>4022</v>
      </c>
      <c r="N5" s="38">
        <v>4183</v>
      </c>
      <c r="O5" s="17"/>
    </row>
    <row r="6" spans="1:15" ht="15.4" customHeight="1" x14ac:dyDescent="0.2">
      <c r="A6" s="35" t="s">
        <v>255</v>
      </c>
      <c r="B6" s="36">
        <v>2110</v>
      </c>
      <c r="C6" s="62">
        <v>142</v>
      </c>
      <c r="D6" s="62">
        <v>141</v>
      </c>
      <c r="E6" s="62">
        <v>141</v>
      </c>
      <c r="F6" s="62">
        <v>123</v>
      </c>
      <c r="G6" s="62">
        <v>159</v>
      </c>
      <c r="H6" s="62">
        <v>194</v>
      </c>
      <c r="I6" s="62">
        <v>220</v>
      </c>
      <c r="J6" s="62">
        <v>178</v>
      </c>
      <c r="K6" s="62">
        <v>185</v>
      </c>
      <c r="L6" s="62">
        <v>228</v>
      </c>
      <c r="M6" s="62">
        <v>238</v>
      </c>
      <c r="N6" s="62">
        <v>161</v>
      </c>
      <c r="O6" s="17"/>
    </row>
    <row r="7" spans="1:15" ht="15.4" customHeight="1" x14ac:dyDescent="0.2">
      <c r="A7" s="33" t="s">
        <v>717</v>
      </c>
      <c r="B7" s="38">
        <v>2598</v>
      </c>
      <c r="C7" s="187">
        <v>204</v>
      </c>
      <c r="D7" s="187">
        <v>156</v>
      </c>
      <c r="E7" s="187">
        <v>167</v>
      </c>
      <c r="F7" s="187">
        <v>135</v>
      </c>
      <c r="G7" s="187">
        <v>172</v>
      </c>
      <c r="H7" s="187">
        <v>236</v>
      </c>
      <c r="I7" s="187">
        <v>329</v>
      </c>
      <c r="J7" s="187">
        <v>347</v>
      </c>
      <c r="K7" s="187">
        <v>216</v>
      </c>
      <c r="L7" s="187">
        <v>244</v>
      </c>
      <c r="M7" s="187">
        <v>203</v>
      </c>
      <c r="N7" s="187">
        <v>189</v>
      </c>
      <c r="O7" s="17"/>
    </row>
    <row r="8" spans="1:15" ht="15.4" customHeight="1" x14ac:dyDescent="0.2">
      <c r="A8" s="35" t="s">
        <v>256</v>
      </c>
      <c r="B8" s="36">
        <v>7478</v>
      </c>
      <c r="C8" s="188">
        <v>567</v>
      </c>
      <c r="D8" s="188">
        <v>732</v>
      </c>
      <c r="E8" s="188">
        <v>751</v>
      </c>
      <c r="F8" s="188">
        <v>568</v>
      </c>
      <c r="G8" s="188">
        <v>753</v>
      </c>
      <c r="H8" s="188">
        <v>754</v>
      </c>
      <c r="I8" s="188">
        <v>556</v>
      </c>
      <c r="J8" s="188">
        <v>558</v>
      </c>
      <c r="K8" s="188">
        <v>612</v>
      </c>
      <c r="L8" s="188">
        <v>616</v>
      </c>
      <c r="M8" s="188">
        <v>558</v>
      </c>
      <c r="N8" s="188">
        <v>453</v>
      </c>
      <c r="O8" s="17"/>
    </row>
    <row r="9" spans="1:15" ht="15.4" customHeight="1" x14ac:dyDescent="0.2">
      <c r="A9" s="154" t="s">
        <v>599</v>
      </c>
      <c r="B9" s="191">
        <v>24369</v>
      </c>
      <c r="C9" s="191">
        <v>1269</v>
      </c>
      <c r="D9" s="191">
        <v>1212</v>
      </c>
      <c r="E9" s="191">
        <v>1362</v>
      </c>
      <c r="F9" s="191">
        <v>1367</v>
      </c>
      <c r="G9" s="191">
        <v>1712</v>
      </c>
      <c r="H9" s="191">
        <v>2224</v>
      </c>
      <c r="I9" s="191">
        <v>2779</v>
      </c>
      <c r="J9" s="191">
        <v>2918</v>
      </c>
      <c r="K9" s="191">
        <v>2648</v>
      </c>
      <c r="L9" s="191">
        <v>2537</v>
      </c>
      <c r="M9" s="191">
        <v>2170</v>
      </c>
      <c r="N9" s="191">
        <v>2171</v>
      </c>
      <c r="O9" s="17"/>
    </row>
    <row r="10" spans="1:15" ht="15.4" customHeight="1" x14ac:dyDescent="0.2">
      <c r="A10" s="35" t="s">
        <v>600</v>
      </c>
      <c r="B10" s="36">
        <v>15218</v>
      </c>
      <c r="C10" s="36">
        <v>589</v>
      </c>
      <c r="D10" s="36">
        <v>397</v>
      </c>
      <c r="E10" s="36">
        <v>495</v>
      </c>
      <c r="F10" s="36">
        <v>720</v>
      </c>
      <c r="G10" s="36">
        <v>868</v>
      </c>
      <c r="H10" s="36">
        <v>1323</v>
      </c>
      <c r="I10" s="36">
        <v>1947</v>
      </c>
      <c r="J10" s="36">
        <v>2101</v>
      </c>
      <c r="K10" s="36">
        <v>1886</v>
      </c>
      <c r="L10" s="36">
        <v>1776</v>
      </c>
      <c r="M10" s="36">
        <v>1491</v>
      </c>
      <c r="N10" s="36">
        <v>1625</v>
      </c>
      <c r="O10" s="17"/>
    </row>
    <row r="11" spans="1:15" ht="15.4" customHeight="1" x14ac:dyDescent="0.2">
      <c r="A11" s="33" t="s">
        <v>255</v>
      </c>
      <c r="B11" s="38">
        <v>866</v>
      </c>
      <c r="C11" s="187">
        <v>64</v>
      </c>
      <c r="D11" s="187">
        <v>46</v>
      </c>
      <c r="E11" s="187">
        <v>69</v>
      </c>
      <c r="F11" s="187">
        <v>53</v>
      </c>
      <c r="G11" s="187">
        <v>71</v>
      </c>
      <c r="H11" s="187">
        <v>71</v>
      </c>
      <c r="I11" s="187">
        <v>102</v>
      </c>
      <c r="J11" s="187">
        <v>71</v>
      </c>
      <c r="K11" s="187">
        <v>73</v>
      </c>
      <c r="L11" s="187">
        <v>91</v>
      </c>
      <c r="M11" s="187">
        <v>84</v>
      </c>
      <c r="N11" s="187">
        <v>71</v>
      </c>
      <c r="O11" s="17"/>
    </row>
    <row r="12" spans="1:15" ht="15.4" customHeight="1" x14ac:dyDescent="0.2">
      <c r="A12" s="35" t="s">
        <v>717</v>
      </c>
      <c r="B12" s="36">
        <v>1541</v>
      </c>
      <c r="C12" s="217">
        <v>127</v>
      </c>
      <c r="D12" s="217">
        <v>82</v>
      </c>
      <c r="E12" s="217">
        <v>105</v>
      </c>
      <c r="F12" s="217">
        <v>85</v>
      </c>
      <c r="G12" s="217">
        <v>107</v>
      </c>
      <c r="H12" s="217">
        <v>144</v>
      </c>
      <c r="I12" s="217">
        <v>220</v>
      </c>
      <c r="J12" s="217">
        <v>233</v>
      </c>
      <c r="K12" s="217">
        <v>129</v>
      </c>
      <c r="L12" s="217">
        <v>122</v>
      </c>
      <c r="M12" s="217">
        <v>93</v>
      </c>
      <c r="N12" s="217">
        <v>94</v>
      </c>
      <c r="O12" s="17"/>
    </row>
    <row r="13" spans="1:15" ht="15.4" customHeight="1" x14ac:dyDescent="0.2">
      <c r="A13" s="33" t="s">
        <v>256</v>
      </c>
      <c r="B13" s="34">
        <v>6744</v>
      </c>
      <c r="C13" s="187">
        <v>489</v>
      </c>
      <c r="D13" s="187">
        <v>687</v>
      </c>
      <c r="E13" s="187">
        <v>693</v>
      </c>
      <c r="F13" s="187">
        <v>509</v>
      </c>
      <c r="G13" s="187">
        <v>666</v>
      </c>
      <c r="H13" s="187">
        <v>686</v>
      </c>
      <c r="I13" s="38">
        <v>510</v>
      </c>
      <c r="J13" s="187">
        <v>513</v>
      </c>
      <c r="K13" s="187">
        <v>560</v>
      </c>
      <c r="L13" s="187">
        <v>548</v>
      </c>
      <c r="M13" s="187">
        <v>502</v>
      </c>
      <c r="N13" s="187">
        <v>381</v>
      </c>
      <c r="O13" s="17"/>
    </row>
    <row r="14" spans="1:15" ht="15.4" customHeight="1" x14ac:dyDescent="0.2">
      <c r="A14" s="153" t="s">
        <v>86</v>
      </c>
      <c r="B14" s="148">
        <v>20074</v>
      </c>
      <c r="C14" s="149">
        <v>574</v>
      </c>
      <c r="D14" s="149">
        <v>433</v>
      </c>
      <c r="E14" s="149">
        <v>515</v>
      </c>
      <c r="F14" s="149">
        <v>691</v>
      </c>
      <c r="G14" s="149">
        <v>876</v>
      </c>
      <c r="H14" s="149">
        <v>1657</v>
      </c>
      <c r="I14" s="149">
        <v>2662</v>
      </c>
      <c r="J14" s="149">
        <v>2896</v>
      </c>
      <c r="K14" s="149">
        <v>2505</v>
      </c>
      <c r="L14" s="149">
        <v>2554</v>
      </c>
      <c r="M14" s="149">
        <v>2310</v>
      </c>
      <c r="N14" s="149">
        <v>2401</v>
      </c>
      <c r="O14" s="17"/>
    </row>
    <row r="15" spans="1:15" ht="15" customHeight="1" x14ac:dyDescent="0.2">
      <c r="A15" s="33" t="s">
        <v>600</v>
      </c>
      <c r="B15" s="34">
        <v>17908</v>
      </c>
      <c r="C15" s="34">
        <v>416</v>
      </c>
      <c r="D15" s="34">
        <v>284</v>
      </c>
      <c r="E15" s="34">
        <v>385</v>
      </c>
      <c r="F15" s="34">
        <v>555</v>
      </c>
      <c r="G15" s="34">
        <v>695</v>
      </c>
      <c r="H15" s="34">
        <v>1451</v>
      </c>
      <c r="I15" s="34">
        <v>2459</v>
      </c>
      <c r="J15" s="34">
        <v>2718</v>
      </c>
      <c r="K15" s="34">
        <v>2315</v>
      </c>
      <c r="L15" s="34">
        <v>2336</v>
      </c>
      <c r="M15" s="34">
        <v>2085</v>
      </c>
      <c r="N15" s="34">
        <v>2209</v>
      </c>
      <c r="O15" s="17"/>
    </row>
    <row r="16" spans="1:15" ht="15" customHeight="1" x14ac:dyDescent="0.2">
      <c r="A16" s="35" t="s">
        <v>255</v>
      </c>
      <c r="B16" s="24">
        <v>858</v>
      </c>
      <c r="C16" s="24">
        <v>50</v>
      </c>
      <c r="D16" s="24">
        <v>72</v>
      </c>
      <c r="E16" s="24">
        <v>52</v>
      </c>
      <c r="F16" s="24">
        <v>52</v>
      </c>
      <c r="G16" s="24">
        <v>66</v>
      </c>
      <c r="H16" s="24">
        <v>88</v>
      </c>
      <c r="I16" s="24">
        <v>85</v>
      </c>
      <c r="J16" s="24">
        <v>57</v>
      </c>
      <c r="K16" s="24">
        <v>81</v>
      </c>
      <c r="L16" s="24">
        <v>83</v>
      </c>
      <c r="M16" s="24">
        <v>106</v>
      </c>
      <c r="N16" s="24">
        <v>66</v>
      </c>
      <c r="O16" s="17"/>
    </row>
    <row r="17" spans="1:15" ht="15" customHeight="1" x14ac:dyDescent="0.2">
      <c r="A17" s="33" t="s">
        <v>717</v>
      </c>
      <c r="B17" s="38">
        <v>721</v>
      </c>
      <c r="C17" s="38">
        <v>46</v>
      </c>
      <c r="D17" s="38">
        <v>49</v>
      </c>
      <c r="E17" s="38">
        <v>36</v>
      </c>
      <c r="F17" s="38">
        <v>34</v>
      </c>
      <c r="G17" s="38">
        <v>43</v>
      </c>
      <c r="H17" s="38">
        <v>64</v>
      </c>
      <c r="I17" s="38">
        <v>81</v>
      </c>
      <c r="J17" s="38">
        <v>80</v>
      </c>
      <c r="K17" s="38">
        <v>60</v>
      </c>
      <c r="L17" s="38">
        <v>84</v>
      </c>
      <c r="M17" s="38">
        <v>77</v>
      </c>
      <c r="N17" s="38">
        <v>67</v>
      </c>
      <c r="O17" s="17"/>
    </row>
    <row r="18" spans="1:15" ht="15" customHeight="1" x14ac:dyDescent="0.2">
      <c r="A18" s="35" t="s">
        <v>256</v>
      </c>
      <c r="B18" s="36">
        <v>587</v>
      </c>
      <c r="C18" s="36">
        <v>62</v>
      </c>
      <c r="D18" s="36">
        <v>28</v>
      </c>
      <c r="E18" s="36">
        <v>42</v>
      </c>
      <c r="F18" s="36">
        <v>50</v>
      </c>
      <c r="G18" s="36">
        <v>72</v>
      </c>
      <c r="H18" s="36">
        <v>54</v>
      </c>
      <c r="I18" s="36">
        <v>37</v>
      </c>
      <c r="J18" s="36">
        <v>41</v>
      </c>
      <c r="K18" s="36">
        <v>49</v>
      </c>
      <c r="L18" s="36">
        <v>51</v>
      </c>
      <c r="M18" s="36">
        <v>42</v>
      </c>
      <c r="N18" s="36">
        <v>59</v>
      </c>
      <c r="O18" s="17"/>
    </row>
    <row r="19" spans="1:15" ht="15" customHeight="1" x14ac:dyDescent="0.2">
      <c r="A19" s="223" t="s">
        <v>539</v>
      </c>
      <c r="B19" s="191">
        <v>5188</v>
      </c>
      <c r="C19" s="191">
        <v>209</v>
      </c>
      <c r="D19" s="191">
        <v>139</v>
      </c>
      <c r="E19" s="191">
        <v>155</v>
      </c>
      <c r="F19" s="191">
        <v>169</v>
      </c>
      <c r="G19" s="191">
        <v>207</v>
      </c>
      <c r="H19" s="191">
        <v>435</v>
      </c>
      <c r="I19" s="191">
        <v>658</v>
      </c>
      <c r="J19" s="191">
        <v>831</v>
      </c>
      <c r="K19" s="191">
        <v>704</v>
      </c>
      <c r="L19" s="191">
        <v>726</v>
      </c>
      <c r="M19" s="191">
        <v>541</v>
      </c>
      <c r="N19" s="191">
        <v>414</v>
      </c>
      <c r="O19" s="17"/>
    </row>
    <row r="20" spans="1:15" ht="15" customHeight="1" x14ac:dyDescent="0.2">
      <c r="A20" s="35" t="s">
        <v>600</v>
      </c>
      <c r="B20" s="36">
        <v>4319</v>
      </c>
      <c r="C20" s="36">
        <v>134</v>
      </c>
      <c r="D20" s="36">
        <v>74</v>
      </c>
      <c r="E20" s="36">
        <v>93</v>
      </c>
      <c r="F20" s="36">
        <v>126</v>
      </c>
      <c r="G20" s="36">
        <v>148</v>
      </c>
      <c r="H20" s="36">
        <v>358</v>
      </c>
      <c r="I20" s="36">
        <v>588</v>
      </c>
      <c r="J20" s="36">
        <v>743</v>
      </c>
      <c r="K20" s="36">
        <v>643</v>
      </c>
      <c r="L20" s="36">
        <v>617</v>
      </c>
      <c r="M20" s="36">
        <v>446</v>
      </c>
      <c r="N20" s="36">
        <v>349</v>
      </c>
      <c r="O20" s="17"/>
    </row>
    <row r="21" spans="1:15" ht="15" customHeight="1" x14ac:dyDescent="0.2">
      <c r="A21" s="33" t="s">
        <v>255</v>
      </c>
      <c r="B21" s="38">
        <v>386</v>
      </c>
      <c r="C21" s="38">
        <v>28</v>
      </c>
      <c r="D21" s="38">
        <v>23</v>
      </c>
      <c r="E21" s="38">
        <v>20</v>
      </c>
      <c r="F21" s="38">
        <v>18</v>
      </c>
      <c r="G21" s="38">
        <v>22</v>
      </c>
      <c r="H21" s="38">
        <v>35</v>
      </c>
      <c r="I21" s="38">
        <v>33</v>
      </c>
      <c r="J21" s="38">
        <v>50</v>
      </c>
      <c r="K21" s="38">
        <v>31</v>
      </c>
      <c r="L21" s="38">
        <v>54</v>
      </c>
      <c r="M21" s="38">
        <v>48</v>
      </c>
      <c r="N21" s="38">
        <v>24</v>
      </c>
      <c r="O21" s="17"/>
    </row>
    <row r="22" spans="1:15" ht="15" customHeight="1" x14ac:dyDescent="0.2">
      <c r="A22" s="35" t="s">
        <v>717</v>
      </c>
      <c r="B22" s="36">
        <v>336</v>
      </c>
      <c r="C22" s="36">
        <v>31</v>
      </c>
      <c r="D22" s="36">
        <v>25</v>
      </c>
      <c r="E22" s="36">
        <v>26</v>
      </c>
      <c r="F22" s="36">
        <v>16</v>
      </c>
      <c r="G22" s="36">
        <v>22</v>
      </c>
      <c r="H22" s="36">
        <v>28</v>
      </c>
      <c r="I22" s="36">
        <v>28</v>
      </c>
      <c r="J22" s="36">
        <v>34</v>
      </c>
      <c r="K22" s="36">
        <v>27</v>
      </c>
      <c r="L22" s="36">
        <v>38</v>
      </c>
      <c r="M22" s="36">
        <v>33</v>
      </c>
      <c r="N22" s="36">
        <v>28</v>
      </c>
      <c r="O22" s="17"/>
    </row>
    <row r="23" spans="1:15" ht="15" customHeight="1" x14ac:dyDescent="0.2">
      <c r="A23" s="33" t="s">
        <v>256</v>
      </c>
      <c r="B23" s="38">
        <v>147</v>
      </c>
      <c r="C23" s="38">
        <v>16</v>
      </c>
      <c r="D23" s="38">
        <v>17</v>
      </c>
      <c r="E23" s="38">
        <v>16</v>
      </c>
      <c r="F23" s="38">
        <v>9</v>
      </c>
      <c r="G23" s="38">
        <v>15</v>
      </c>
      <c r="H23" s="38">
        <v>14</v>
      </c>
      <c r="I23" s="38">
        <v>9</v>
      </c>
      <c r="J23" s="38">
        <v>4</v>
      </c>
      <c r="K23" s="38">
        <v>3</v>
      </c>
      <c r="L23" s="38">
        <v>17</v>
      </c>
      <c r="M23" s="38">
        <v>14</v>
      </c>
      <c r="N23" s="38">
        <v>13</v>
      </c>
      <c r="O23" s="17"/>
    </row>
    <row r="24" spans="1:15" ht="12.75" customHeight="1" x14ac:dyDescent="0.2">
      <c r="A24" s="27" t="s">
        <v>517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21"/>
    </row>
    <row r="25" spans="1:15" x14ac:dyDescent="0.2">
      <c r="A25" s="21"/>
      <c r="B25" s="21"/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</row>
    <row r="26" spans="1:15" x14ac:dyDescent="0.2">
      <c r="A26" s="21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</row>
    <row r="27" spans="1:15" x14ac:dyDescent="0.2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</row>
    <row r="28" spans="1:15" x14ac:dyDescent="0.2">
      <c r="A28" s="21"/>
      <c r="B28" s="21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</row>
    <row r="29" spans="1:15" x14ac:dyDescent="0.2">
      <c r="A29" s="21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</row>
    <row r="30" spans="1:15" x14ac:dyDescent="0.2">
      <c r="A30" s="21"/>
      <c r="B30" s="21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21"/>
    </row>
    <row r="31" spans="1:15" x14ac:dyDescent="0.2">
      <c r="A31" s="21"/>
      <c r="B31" s="21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21"/>
    </row>
    <row r="32" spans="1:15" x14ac:dyDescent="0.2">
      <c r="A32" s="21"/>
      <c r="B32" s="21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21"/>
    </row>
    <row r="33" spans="1:15" x14ac:dyDescent="0.2">
      <c r="A33" s="21"/>
      <c r="B33" s="21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21"/>
    </row>
    <row r="34" spans="1:15" x14ac:dyDescent="0.2">
      <c r="A34" s="21"/>
      <c r="B34" s="21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21"/>
    </row>
    <row r="35" spans="1:15" x14ac:dyDescent="0.2">
      <c r="A35" s="21"/>
      <c r="B35" s="21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21"/>
    </row>
    <row r="36" spans="1:15" x14ac:dyDescent="0.2">
      <c r="A36" s="21"/>
      <c r="B36" s="21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21"/>
    </row>
    <row r="37" spans="1:15" x14ac:dyDescent="0.2">
      <c r="A37" s="21"/>
      <c r="B37" s="21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21"/>
    </row>
    <row r="38" spans="1:15" x14ac:dyDescent="0.2">
      <c r="A38" s="21"/>
      <c r="B38" s="21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21"/>
    </row>
    <row r="39" spans="1:15" x14ac:dyDescent="0.2">
      <c r="A39" s="21"/>
      <c r="B39" s="21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21"/>
    </row>
    <row r="40" spans="1:15" x14ac:dyDescent="0.2">
      <c r="A40" s="21"/>
      <c r="B40" s="21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21"/>
    </row>
    <row r="41" spans="1:15" x14ac:dyDescent="0.2">
      <c r="A41" s="21"/>
      <c r="B41" s="21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21"/>
    </row>
    <row r="42" spans="1:15" x14ac:dyDescent="0.2">
      <c r="A42" s="21"/>
      <c r="B42" s="21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21"/>
    </row>
    <row r="43" spans="1:15" x14ac:dyDescent="0.2">
      <c r="A43" s="21"/>
      <c r="B43" s="21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21"/>
    </row>
    <row r="44" spans="1:15" x14ac:dyDescent="0.2">
      <c r="A44" s="21"/>
      <c r="B44" s="21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21"/>
    </row>
    <row r="45" spans="1:15" x14ac:dyDescent="0.2">
      <c r="A45" s="21"/>
      <c r="B45" s="21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21"/>
    </row>
    <row r="46" spans="1:15" x14ac:dyDescent="0.2">
      <c r="A46" s="21"/>
      <c r="B46" s="21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21"/>
    </row>
    <row r="47" spans="1:15" x14ac:dyDescent="0.2">
      <c r="A47" s="21"/>
      <c r="B47" s="21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21"/>
    </row>
    <row r="48" spans="1:15" x14ac:dyDescent="0.2">
      <c r="A48" s="21"/>
      <c r="B48" s="21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21"/>
    </row>
    <row r="49" spans="1:15" x14ac:dyDescent="0.2">
      <c r="A49" s="21"/>
      <c r="B49" s="21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21"/>
    </row>
    <row r="50" spans="1:15" x14ac:dyDescent="0.2">
      <c r="A50" s="21"/>
      <c r="B50" s="21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21"/>
    </row>
    <row r="51" spans="1:15" x14ac:dyDescent="0.2">
      <c r="A51" s="21"/>
      <c r="B51" s="21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21"/>
    </row>
    <row r="52" spans="1:15" x14ac:dyDescent="0.2">
      <c r="A52" s="21"/>
      <c r="B52" s="21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21"/>
    </row>
    <row r="53" spans="1:15" x14ac:dyDescent="0.2">
      <c r="A53" s="21"/>
      <c r="B53" s="21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21"/>
    </row>
    <row r="54" spans="1:15" x14ac:dyDescent="0.2">
      <c r="A54" s="21"/>
      <c r="B54" s="21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21"/>
    </row>
    <row r="55" spans="1:15" x14ac:dyDescent="0.2">
      <c r="A55" s="21"/>
      <c r="B55" s="21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21"/>
    </row>
    <row r="56" spans="1:15" x14ac:dyDescent="0.2">
      <c r="A56" s="21"/>
      <c r="B56" s="21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21"/>
    </row>
  </sheetData>
  <phoneticPr fontId="0" type="noConversion"/>
  <pageMargins left="0.39370078740157477" right="0.39370078740157477" top="0.59055118110236215" bottom="0.59055118110236215" header="0" footer="0"/>
  <pageSetup paperSize="9" scale="85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B4:F89"/>
  <sheetViews>
    <sheetView workbookViewId="0"/>
  </sheetViews>
  <sheetFormatPr baseColWidth="10" defaultColWidth="11.42578125" defaultRowHeight="12.75" x14ac:dyDescent="0.2"/>
  <cols>
    <col min="1" max="1" width="5.5703125" style="113" customWidth="1"/>
    <col min="2" max="2" width="75.7109375" style="113" customWidth="1"/>
    <col min="3" max="3" width="5.5703125" style="113" customWidth="1"/>
    <col min="4" max="16384" width="11.42578125" style="113"/>
  </cols>
  <sheetData>
    <row r="4" spans="6:6" s="11" customFormat="1" x14ac:dyDescent="0.2"/>
    <row r="5" spans="6:6" s="11" customFormat="1" x14ac:dyDescent="0.2">
      <c r="F5" s="132"/>
    </row>
    <row r="6" spans="6:6" s="11" customFormat="1" x14ac:dyDescent="0.2">
      <c r="F6" s="132"/>
    </row>
    <row r="7" spans="6:6" s="11" customFormat="1" x14ac:dyDescent="0.2">
      <c r="F7" s="132"/>
    </row>
    <row r="8" spans="6:6" s="11" customFormat="1" x14ac:dyDescent="0.2">
      <c r="F8" s="132"/>
    </row>
    <row r="9" spans="6:6" s="11" customFormat="1" x14ac:dyDescent="0.2">
      <c r="F9" s="132"/>
    </row>
    <row r="10" spans="6:6" s="11" customFormat="1" x14ac:dyDescent="0.2">
      <c r="F10" s="132"/>
    </row>
    <row r="11" spans="6:6" s="11" customFormat="1" x14ac:dyDescent="0.2">
      <c r="F11" s="132"/>
    </row>
    <row r="12" spans="6:6" s="11" customFormat="1" x14ac:dyDescent="0.2">
      <c r="F12" s="132"/>
    </row>
    <row r="13" spans="6:6" s="11" customFormat="1" x14ac:dyDescent="0.2">
      <c r="F13" s="132"/>
    </row>
    <row r="14" spans="6:6" s="11" customFormat="1" x14ac:dyDescent="0.2">
      <c r="F14" s="132"/>
    </row>
    <row r="15" spans="6:6" s="11" customFormat="1" x14ac:dyDescent="0.2">
      <c r="F15" s="132"/>
    </row>
    <row r="16" spans="6:6" s="11" customFormat="1" x14ac:dyDescent="0.2">
      <c r="F16" s="132"/>
    </row>
    <row r="18" spans="2:6" s="11" customFormat="1" x14ac:dyDescent="0.2">
      <c r="F18" s="132"/>
    </row>
    <row r="19" spans="2:6" s="11" customFormat="1" x14ac:dyDescent="0.2">
      <c r="F19" s="132"/>
    </row>
    <row r="20" spans="2:6" s="11" customFormat="1" x14ac:dyDescent="0.2">
      <c r="F20" s="132"/>
    </row>
    <row r="21" spans="2:6" s="11" customFormat="1" x14ac:dyDescent="0.2">
      <c r="F21" s="132"/>
    </row>
    <row r="22" spans="2:6" s="11" customFormat="1" x14ac:dyDescent="0.2">
      <c r="F22" s="132"/>
    </row>
    <row r="23" spans="2:6" s="11" customFormat="1" x14ac:dyDescent="0.2">
      <c r="F23" s="132"/>
    </row>
    <row r="24" spans="2:6" s="11" customFormat="1" x14ac:dyDescent="0.2">
      <c r="F24" s="132"/>
    </row>
    <row r="25" spans="2:6" ht="14.25" x14ac:dyDescent="0.2">
      <c r="B25" s="22"/>
      <c r="F25" s="133"/>
    </row>
    <row r="26" spans="2:6" x14ac:dyDescent="0.2">
      <c r="F26" s="133"/>
    </row>
    <row r="27" spans="2:6" x14ac:dyDescent="0.2">
      <c r="F27" s="133"/>
    </row>
    <row r="28" spans="2:6" x14ac:dyDescent="0.2">
      <c r="F28" s="133"/>
    </row>
    <row r="29" spans="2:6" x14ac:dyDescent="0.2">
      <c r="E29" s="134"/>
      <c r="F29" s="133"/>
    </row>
    <row r="30" spans="2:6" x14ac:dyDescent="0.2">
      <c r="F30" s="133"/>
    </row>
    <row r="31" spans="2:6" x14ac:dyDescent="0.2">
      <c r="F31" s="133"/>
    </row>
    <row r="32" spans="2:6" x14ac:dyDescent="0.2">
      <c r="F32" s="133"/>
    </row>
    <row r="33" spans="5:6" x14ac:dyDescent="0.2">
      <c r="F33" s="133"/>
    </row>
    <row r="34" spans="5:6" x14ac:dyDescent="0.2">
      <c r="F34" s="133"/>
    </row>
    <row r="35" spans="5:6" x14ac:dyDescent="0.2">
      <c r="F35" s="133"/>
    </row>
    <row r="36" spans="5:6" x14ac:dyDescent="0.2">
      <c r="F36" s="133"/>
    </row>
    <row r="37" spans="5:6" x14ac:dyDescent="0.2">
      <c r="F37" s="133"/>
    </row>
    <row r="38" spans="5:6" x14ac:dyDescent="0.2">
      <c r="F38" s="133"/>
    </row>
    <row r="39" spans="5:6" x14ac:dyDescent="0.2">
      <c r="F39" s="133"/>
    </row>
    <row r="40" spans="5:6" x14ac:dyDescent="0.2">
      <c r="F40" s="133"/>
    </row>
    <row r="41" spans="5:6" x14ac:dyDescent="0.2">
      <c r="E41" s="134"/>
      <c r="F41" s="133"/>
    </row>
    <row r="42" spans="5:6" x14ac:dyDescent="0.2">
      <c r="F42" s="133"/>
    </row>
    <row r="43" spans="5:6" x14ac:dyDescent="0.2">
      <c r="F43" s="133"/>
    </row>
    <row r="44" spans="5:6" x14ac:dyDescent="0.2">
      <c r="F44" s="133"/>
    </row>
    <row r="45" spans="5:6" x14ac:dyDescent="0.2">
      <c r="F45" s="133"/>
    </row>
    <row r="46" spans="5:6" x14ac:dyDescent="0.2">
      <c r="F46" s="133"/>
    </row>
    <row r="47" spans="5:6" x14ac:dyDescent="0.2">
      <c r="F47" s="133"/>
    </row>
    <row r="48" spans="5:6" x14ac:dyDescent="0.2">
      <c r="F48" s="133"/>
    </row>
    <row r="49" spans="5:6" x14ac:dyDescent="0.2">
      <c r="F49" s="133"/>
    </row>
    <row r="50" spans="5:6" x14ac:dyDescent="0.2">
      <c r="F50" s="133"/>
    </row>
    <row r="51" spans="5:6" x14ac:dyDescent="0.2">
      <c r="F51" s="133"/>
    </row>
    <row r="52" spans="5:6" x14ac:dyDescent="0.2">
      <c r="F52" s="133"/>
    </row>
    <row r="53" spans="5:6" x14ac:dyDescent="0.2">
      <c r="E53" s="134"/>
      <c r="F53" s="133"/>
    </row>
    <row r="54" spans="5:6" x14ac:dyDescent="0.2">
      <c r="F54" s="133"/>
    </row>
    <row r="55" spans="5:6" x14ac:dyDescent="0.2">
      <c r="F55" s="133"/>
    </row>
    <row r="56" spans="5:6" x14ac:dyDescent="0.2">
      <c r="F56" s="133"/>
    </row>
    <row r="57" spans="5:6" x14ac:dyDescent="0.2">
      <c r="F57" s="133"/>
    </row>
    <row r="58" spans="5:6" x14ac:dyDescent="0.2">
      <c r="F58" s="133"/>
    </row>
    <row r="59" spans="5:6" x14ac:dyDescent="0.2">
      <c r="F59" s="133"/>
    </row>
    <row r="60" spans="5:6" x14ac:dyDescent="0.2">
      <c r="F60" s="133"/>
    </row>
    <row r="61" spans="5:6" x14ac:dyDescent="0.2">
      <c r="F61" s="133"/>
    </row>
    <row r="62" spans="5:6" x14ac:dyDescent="0.2">
      <c r="F62" s="133"/>
    </row>
    <row r="63" spans="5:6" x14ac:dyDescent="0.2">
      <c r="F63" s="133"/>
    </row>
    <row r="64" spans="5:6" x14ac:dyDescent="0.2">
      <c r="F64" s="133"/>
    </row>
    <row r="65" spans="5:6" x14ac:dyDescent="0.2">
      <c r="E65" s="134"/>
    </row>
    <row r="77" spans="5:6" x14ac:dyDescent="0.2">
      <c r="E77" s="134"/>
      <c r="F77" s="133"/>
    </row>
    <row r="89" spans="5:6" x14ac:dyDescent="0.2">
      <c r="E89" s="134"/>
      <c r="F89" s="133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pageSetUpPr fitToPage="1"/>
  </sheetPr>
  <dimension ref="A1:R29"/>
  <sheetViews>
    <sheetView zoomScaleNormal="100" workbookViewId="0"/>
  </sheetViews>
  <sheetFormatPr baseColWidth="10" defaultRowHeight="12.75" x14ac:dyDescent="0.2"/>
  <cols>
    <col min="1" max="1" width="25.85546875" customWidth="1"/>
    <col min="2" max="2" width="10.5703125" customWidth="1"/>
    <col min="3" max="14" width="10.5703125" style="1" customWidth="1"/>
  </cols>
  <sheetData>
    <row r="1" spans="1:18" ht="15.75" customHeight="1" x14ac:dyDescent="0.2">
      <c r="A1" s="22" t="s">
        <v>892</v>
      </c>
      <c r="B1" s="21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21"/>
      <c r="P1" s="21"/>
      <c r="Q1" s="21"/>
      <c r="R1" s="21"/>
    </row>
    <row r="2" spans="1:18" x14ac:dyDescent="0.2">
      <c r="A2" s="21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21"/>
      <c r="P2" s="21"/>
      <c r="Q2" s="21"/>
      <c r="R2" s="21"/>
    </row>
    <row r="3" spans="1:18" ht="18.75" customHeight="1" x14ac:dyDescent="0.2">
      <c r="A3" s="89"/>
      <c r="B3" s="305" t="s">
        <v>570</v>
      </c>
      <c r="C3" s="305" t="s">
        <v>542</v>
      </c>
      <c r="D3" s="305" t="s">
        <v>543</v>
      </c>
      <c r="E3" s="305" t="s">
        <v>544</v>
      </c>
      <c r="F3" s="305" t="s">
        <v>601</v>
      </c>
      <c r="G3" s="305" t="s">
        <v>545</v>
      </c>
      <c r="H3" s="305" t="s">
        <v>546</v>
      </c>
      <c r="I3" s="305" t="s">
        <v>547</v>
      </c>
      <c r="J3" s="305" t="s">
        <v>548</v>
      </c>
      <c r="K3" s="305" t="s">
        <v>549</v>
      </c>
      <c r="L3" s="305" t="s">
        <v>602</v>
      </c>
      <c r="M3" s="305" t="s">
        <v>550</v>
      </c>
      <c r="N3" s="305" t="s">
        <v>551</v>
      </c>
      <c r="O3" s="21"/>
      <c r="P3" s="21"/>
      <c r="Q3" s="21"/>
      <c r="R3" s="21"/>
    </row>
    <row r="4" spans="1:18" s="8" customFormat="1" ht="15.4" customHeight="1" x14ac:dyDescent="0.2">
      <c r="A4" s="198" t="s">
        <v>570</v>
      </c>
      <c r="B4" s="148">
        <v>12737828</v>
      </c>
      <c r="C4" s="149">
        <v>868911</v>
      </c>
      <c r="D4" s="149">
        <v>984624</v>
      </c>
      <c r="E4" s="149">
        <v>1070025</v>
      </c>
      <c r="F4" s="149">
        <v>1172638</v>
      </c>
      <c r="G4" s="149">
        <v>1001915</v>
      </c>
      <c r="H4" s="149">
        <v>1135322</v>
      </c>
      <c r="I4" s="149">
        <v>1071846</v>
      </c>
      <c r="J4" s="149">
        <v>886406</v>
      </c>
      <c r="K4" s="149">
        <v>1083439</v>
      </c>
      <c r="L4" s="149">
        <v>1135943</v>
      </c>
      <c r="M4" s="149">
        <v>1160405</v>
      </c>
      <c r="N4" s="149">
        <v>1166354</v>
      </c>
      <c r="O4" s="32"/>
      <c r="P4" s="32"/>
      <c r="Q4" s="32"/>
      <c r="R4" s="32"/>
    </row>
    <row r="5" spans="1:18" ht="15.4" customHeight="1" x14ac:dyDescent="0.2">
      <c r="A5" s="33" t="s">
        <v>600</v>
      </c>
      <c r="B5" s="38">
        <v>12510612</v>
      </c>
      <c r="C5" s="38">
        <v>852795</v>
      </c>
      <c r="D5" s="38">
        <v>958455</v>
      </c>
      <c r="E5" s="38">
        <v>1069925</v>
      </c>
      <c r="F5" s="38">
        <v>1071531</v>
      </c>
      <c r="G5" s="38">
        <v>1001915</v>
      </c>
      <c r="H5" s="38">
        <v>1128223</v>
      </c>
      <c r="I5" s="38">
        <v>1071546</v>
      </c>
      <c r="J5" s="38">
        <v>882509</v>
      </c>
      <c r="K5" s="38">
        <v>1039924</v>
      </c>
      <c r="L5" s="38">
        <v>1126620</v>
      </c>
      <c r="M5" s="38">
        <v>1141362</v>
      </c>
      <c r="N5" s="38">
        <v>1165807</v>
      </c>
      <c r="O5" s="21"/>
      <c r="P5" s="21"/>
      <c r="Q5" s="21"/>
      <c r="R5" s="21"/>
    </row>
    <row r="6" spans="1:18" s="8" customFormat="1" ht="15.4" customHeight="1" x14ac:dyDescent="0.2">
      <c r="A6" s="35" t="s">
        <v>255</v>
      </c>
      <c r="B6" s="36">
        <v>205728</v>
      </c>
      <c r="C6" s="36">
        <v>8524</v>
      </c>
      <c r="D6" s="36">
        <v>20058</v>
      </c>
      <c r="E6" s="36">
        <v>100</v>
      </c>
      <c r="F6" s="36">
        <v>101107</v>
      </c>
      <c r="G6" s="36">
        <v>0</v>
      </c>
      <c r="H6" s="36">
        <v>0</v>
      </c>
      <c r="I6" s="36">
        <v>0</v>
      </c>
      <c r="J6" s="36">
        <v>3897</v>
      </c>
      <c r="K6" s="36">
        <v>43515</v>
      </c>
      <c r="L6" s="36">
        <v>9023</v>
      </c>
      <c r="M6" s="36">
        <v>18957</v>
      </c>
      <c r="N6" s="36">
        <v>547</v>
      </c>
      <c r="O6" s="32"/>
      <c r="P6" s="32"/>
      <c r="Q6" s="32"/>
      <c r="R6" s="32"/>
    </row>
    <row r="7" spans="1:18" ht="15.4" customHeight="1" x14ac:dyDescent="0.2">
      <c r="A7" s="33" t="s">
        <v>717</v>
      </c>
      <c r="B7" s="38">
        <v>6711</v>
      </c>
      <c r="C7" s="38">
        <v>0</v>
      </c>
      <c r="D7" s="38">
        <v>6111</v>
      </c>
      <c r="E7" s="38">
        <v>0</v>
      </c>
      <c r="F7" s="38">
        <v>0</v>
      </c>
      <c r="G7" s="38">
        <v>0</v>
      </c>
      <c r="H7" s="38">
        <v>0</v>
      </c>
      <c r="I7" s="38">
        <v>300</v>
      </c>
      <c r="J7" s="38">
        <v>0</v>
      </c>
      <c r="K7" s="38">
        <v>0</v>
      </c>
      <c r="L7" s="38">
        <v>300</v>
      </c>
      <c r="M7" s="38">
        <v>0</v>
      </c>
      <c r="N7" s="38">
        <v>0</v>
      </c>
      <c r="O7" s="21"/>
      <c r="P7" s="21"/>
      <c r="Q7" s="21"/>
      <c r="R7" s="21"/>
    </row>
    <row r="8" spans="1:18" s="8" customFormat="1" ht="15.4" customHeight="1" x14ac:dyDescent="0.2">
      <c r="A8" s="35" t="s">
        <v>256</v>
      </c>
      <c r="B8" s="36">
        <v>14777</v>
      </c>
      <c r="C8" s="216">
        <v>7592</v>
      </c>
      <c r="D8" s="216">
        <v>0</v>
      </c>
      <c r="E8" s="36">
        <v>0</v>
      </c>
      <c r="F8" s="216">
        <v>0</v>
      </c>
      <c r="G8" s="36">
        <v>0</v>
      </c>
      <c r="H8" s="216">
        <v>7099</v>
      </c>
      <c r="I8" s="216">
        <v>0</v>
      </c>
      <c r="J8" s="216">
        <v>0</v>
      </c>
      <c r="K8" s="216">
        <v>0</v>
      </c>
      <c r="L8" s="36">
        <v>0</v>
      </c>
      <c r="M8" s="216">
        <v>86</v>
      </c>
      <c r="N8" s="216">
        <v>0</v>
      </c>
      <c r="O8" s="32"/>
      <c r="P8" s="32"/>
      <c r="Q8" s="32"/>
      <c r="R8" s="32"/>
    </row>
    <row r="9" spans="1:18" s="8" customFormat="1" ht="15" customHeight="1" x14ac:dyDescent="0.2">
      <c r="A9" s="223" t="s">
        <v>599</v>
      </c>
      <c r="B9" s="191">
        <v>5115988</v>
      </c>
      <c r="C9" s="191">
        <v>376594</v>
      </c>
      <c r="D9" s="191">
        <v>385182</v>
      </c>
      <c r="E9" s="191">
        <v>475495</v>
      </c>
      <c r="F9" s="191">
        <v>406555</v>
      </c>
      <c r="G9" s="191">
        <v>393013</v>
      </c>
      <c r="H9" s="191">
        <v>467479</v>
      </c>
      <c r="I9" s="191">
        <v>378475</v>
      </c>
      <c r="J9" s="191">
        <v>336507</v>
      </c>
      <c r="K9" s="191">
        <v>427455</v>
      </c>
      <c r="L9" s="191">
        <v>442229</v>
      </c>
      <c r="M9" s="191">
        <v>513933</v>
      </c>
      <c r="N9" s="191">
        <v>513071</v>
      </c>
      <c r="O9" s="32"/>
      <c r="P9" s="32"/>
      <c r="Q9" s="32"/>
      <c r="R9" s="32"/>
    </row>
    <row r="10" spans="1:18" s="8" customFormat="1" ht="15" customHeight="1" x14ac:dyDescent="0.2">
      <c r="A10" s="35" t="s">
        <v>600</v>
      </c>
      <c r="B10" s="36">
        <v>5102321</v>
      </c>
      <c r="C10" s="36">
        <v>368582</v>
      </c>
      <c r="D10" s="36">
        <v>379827</v>
      </c>
      <c r="E10" s="36">
        <v>475495</v>
      </c>
      <c r="F10" s="36">
        <v>406555</v>
      </c>
      <c r="G10" s="36">
        <v>393013</v>
      </c>
      <c r="H10" s="36">
        <v>467479</v>
      </c>
      <c r="I10" s="36">
        <v>378475</v>
      </c>
      <c r="J10" s="36">
        <v>336507</v>
      </c>
      <c r="K10" s="36">
        <v>427455</v>
      </c>
      <c r="L10" s="36">
        <v>441929</v>
      </c>
      <c r="M10" s="36">
        <v>513933</v>
      </c>
      <c r="N10" s="36">
        <v>513071</v>
      </c>
      <c r="O10" s="32"/>
      <c r="P10" s="32"/>
      <c r="Q10" s="32"/>
      <c r="R10" s="32"/>
    </row>
    <row r="11" spans="1:18" ht="15" customHeight="1" x14ac:dyDescent="0.2">
      <c r="A11" s="33" t="s">
        <v>255</v>
      </c>
      <c r="B11" s="38">
        <v>5775</v>
      </c>
      <c r="C11" s="38">
        <v>420</v>
      </c>
      <c r="D11" s="38">
        <v>5355</v>
      </c>
      <c r="E11" s="38">
        <v>0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0</v>
      </c>
      <c r="M11" s="38">
        <v>0</v>
      </c>
      <c r="N11" s="38">
        <v>0</v>
      </c>
      <c r="O11" s="21"/>
      <c r="P11" s="21"/>
      <c r="Q11" s="21"/>
      <c r="R11" s="21"/>
    </row>
    <row r="12" spans="1:18" s="8" customFormat="1" ht="15" customHeight="1" x14ac:dyDescent="0.2">
      <c r="A12" s="35" t="s">
        <v>717</v>
      </c>
      <c r="B12" s="36">
        <v>300</v>
      </c>
      <c r="C12" s="216">
        <v>0</v>
      </c>
      <c r="D12" s="216">
        <v>0</v>
      </c>
      <c r="E12" s="36">
        <v>0</v>
      </c>
      <c r="F12" s="216">
        <v>0</v>
      </c>
      <c r="G12" s="216">
        <v>0</v>
      </c>
      <c r="H12" s="216">
        <v>0</v>
      </c>
      <c r="I12" s="36">
        <v>0</v>
      </c>
      <c r="J12" s="216">
        <v>0</v>
      </c>
      <c r="K12" s="216">
        <v>0</v>
      </c>
      <c r="L12" s="36">
        <v>300</v>
      </c>
      <c r="M12" s="216">
        <v>0</v>
      </c>
      <c r="N12" s="216">
        <v>0</v>
      </c>
      <c r="O12" s="32"/>
      <c r="P12" s="32"/>
      <c r="Q12" s="32"/>
      <c r="R12" s="32"/>
    </row>
    <row r="13" spans="1:18" s="11" customFormat="1" ht="15" customHeight="1" x14ac:dyDescent="0.2">
      <c r="A13" s="33" t="s">
        <v>256</v>
      </c>
      <c r="B13" s="38">
        <v>7592</v>
      </c>
      <c r="C13" s="38">
        <v>7592</v>
      </c>
      <c r="D13" s="38">
        <v>0</v>
      </c>
      <c r="E13" s="38">
        <v>0</v>
      </c>
      <c r="F13" s="38">
        <v>0</v>
      </c>
      <c r="G13" s="187">
        <v>0</v>
      </c>
      <c r="H13" s="187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21"/>
      <c r="P13" s="21"/>
      <c r="Q13" s="21"/>
      <c r="R13" s="21"/>
    </row>
    <row r="14" spans="1:18" s="146" customFormat="1" ht="15" customHeight="1" x14ac:dyDescent="0.2">
      <c r="A14" s="153" t="s">
        <v>86</v>
      </c>
      <c r="B14" s="149">
        <v>7256826</v>
      </c>
      <c r="C14" s="149">
        <v>474155</v>
      </c>
      <c r="D14" s="149">
        <v>572184</v>
      </c>
      <c r="E14" s="149">
        <v>585937</v>
      </c>
      <c r="F14" s="149">
        <v>648847</v>
      </c>
      <c r="G14" s="149">
        <v>599029</v>
      </c>
      <c r="H14" s="149">
        <v>651733</v>
      </c>
      <c r="I14" s="149">
        <v>674680</v>
      </c>
      <c r="J14" s="149">
        <v>528832</v>
      </c>
      <c r="K14" s="149">
        <v>613318</v>
      </c>
      <c r="L14" s="149">
        <v>659456</v>
      </c>
      <c r="M14" s="149">
        <v>621302</v>
      </c>
      <c r="N14" s="149">
        <v>627353</v>
      </c>
      <c r="O14" s="32"/>
      <c r="P14" s="32"/>
      <c r="Q14" s="32"/>
      <c r="R14" s="32"/>
    </row>
    <row r="15" spans="1:18" ht="15" customHeight="1" x14ac:dyDescent="0.2">
      <c r="A15" s="33" t="s">
        <v>600</v>
      </c>
      <c r="B15" s="38">
        <v>7199593</v>
      </c>
      <c r="C15" s="38">
        <v>470854</v>
      </c>
      <c r="D15" s="38">
        <v>566073</v>
      </c>
      <c r="E15" s="38">
        <v>585837</v>
      </c>
      <c r="F15" s="38">
        <v>647165</v>
      </c>
      <c r="G15" s="38">
        <v>599029</v>
      </c>
      <c r="H15" s="38">
        <v>644634</v>
      </c>
      <c r="I15" s="38">
        <v>674680</v>
      </c>
      <c r="J15" s="38">
        <v>525281</v>
      </c>
      <c r="K15" s="38">
        <v>598233</v>
      </c>
      <c r="L15" s="38">
        <v>658656</v>
      </c>
      <c r="M15" s="38">
        <v>602345</v>
      </c>
      <c r="N15" s="38">
        <v>626806</v>
      </c>
      <c r="O15" s="21"/>
      <c r="P15" s="21"/>
      <c r="Q15" s="21"/>
      <c r="R15" s="21"/>
    </row>
    <row r="16" spans="1:18" s="8" customFormat="1" ht="15" customHeight="1" x14ac:dyDescent="0.2">
      <c r="A16" s="35" t="s">
        <v>255</v>
      </c>
      <c r="B16" s="36">
        <v>44023</v>
      </c>
      <c r="C16" s="36">
        <v>3301</v>
      </c>
      <c r="D16" s="36">
        <v>0</v>
      </c>
      <c r="E16" s="36">
        <v>100</v>
      </c>
      <c r="F16" s="36">
        <v>1682</v>
      </c>
      <c r="G16" s="36">
        <v>0</v>
      </c>
      <c r="H16" s="36">
        <v>0</v>
      </c>
      <c r="I16" s="36">
        <v>0</v>
      </c>
      <c r="J16" s="36">
        <v>3551</v>
      </c>
      <c r="K16" s="36">
        <v>15085</v>
      </c>
      <c r="L16" s="36">
        <v>800</v>
      </c>
      <c r="M16" s="36">
        <v>18957</v>
      </c>
      <c r="N16" s="36">
        <v>547</v>
      </c>
      <c r="O16" s="32"/>
      <c r="P16" s="32"/>
      <c r="Q16" s="32"/>
      <c r="R16" s="32"/>
    </row>
    <row r="17" spans="1:18" s="8" customFormat="1" ht="15" customHeight="1" x14ac:dyDescent="0.2">
      <c r="A17" s="33" t="s">
        <v>717</v>
      </c>
      <c r="B17" s="38">
        <v>6111</v>
      </c>
      <c r="C17" s="38">
        <v>0</v>
      </c>
      <c r="D17" s="38">
        <v>6111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2"/>
      <c r="P17" s="32"/>
      <c r="Q17" s="32"/>
      <c r="R17" s="32"/>
    </row>
    <row r="18" spans="1:18" s="8" customFormat="1" ht="15" customHeight="1" x14ac:dyDescent="0.2">
      <c r="A18" s="35" t="s">
        <v>256</v>
      </c>
      <c r="B18" s="36">
        <v>7099</v>
      </c>
      <c r="C18" s="36">
        <v>0</v>
      </c>
      <c r="D18" s="36">
        <v>0</v>
      </c>
      <c r="E18" s="36">
        <v>0</v>
      </c>
      <c r="F18" s="36">
        <v>0</v>
      </c>
      <c r="G18" s="36">
        <v>0</v>
      </c>
      <c r="H18" s="36">
        <v>7099</v>
      </c>
      <c r="I18" s="36">
        <v>0</v>
      </c>
      <c r="J18" s="36">
        <v>0</v>
      </c>
      <c r="K18" s="36">
        <v>0</v>
      </c>
      <c r="L18" s="36">
        <v>0</v>
      </c>
      <c r="M18" s="36">
        <v>0</v>
      </c>
      <c r="N18" s="36">
        <v>0</v>
      </c>
      <c r="O18" s="32"/>
      <c r="P18" s="32"/>
      <c r="Q18" s="32"/>
      <c r="R18" s="32"/>
    </row>
    <row r="19" spans="1:18" s="8" customFormat="1" ht="15" customHeight="1" x14ac:dyDescent="0.2">
      <c r="A19" s="223" t="s">
        <v>539</v>
      </c>
      <c r="B19" s="191">
        <v>365014</v>
      </c>
      <c r="C19" s="191">
        <v>18162</v>
      </c>
      <c r="D19" s="191">
        <v>27258</v>
      </c>
      <c r="E19" s="191">
        <v>8593</v>
      </c>
      <c r="F19" s="191">
        <v>117236</v>
      </c>
      <c r="G19" s="191">
        <v>9873</v>
      </c>
      <c r="H19" s="191">
        <v>16110</v>
      </c>
      <c r="I19" s="191">
        <v>18691</v>
      </c>
      <c r="J19" s="191">
        <v>21067</v>
      </c>
      <c r="K19" s="191">
        <v>42666</v>
      </c>
      <c r="L19" s="191">
        <v>34258</v>
      </c>
      <c r="M19" s="191">
        <v>25170</v>
      </c>
      <c r="N19" s="267">
        <v>25930</v>
      </c>
      <c r="O19" s="32"/>
      <c r="P19" s="32"/>
      <c r="Q19" s="32"/>
      <c r="R19" s="32"/>
    </row>
    <row r="20" spans="1:18" s="8" customFormat="1" ht="15" customHeight="1" x14ac:dyDescent="0.2">
      <c r="A20" s="35" t="s">
        <v>600</v>
      </c>
      <c r="B20" s="36">
        <v>208698</v>
      </c>
      <c r="C20" s="36">
        <v>13359</v>
      </c>
      <c r="D20" s="36">
        <v>12555</v>
      </c>
      <c r="E20" s="36">
        <v>8593</v>
      </c>
      <c r="F20" s="36">
        <v>17811</v>
      </c>
      <c r="G20" s="36">
        <v>9873</v>
      </c>
      <c r="H20" s="36">
        <v>16110</v>
      </c>
      <c r="I20" s="36">
        <v>18391</v>
      </c>
      <c r="J20" s="36">
        <v>20721</v>
      </c>
      <c r="K20" s="36">
        <v>14236</v>
      </c>
      <c r="L20" s="36">
        <v>26035</v>
      </c>
      <c r="M20" s="36">
        <v>25084</v>
      </c>
      <c r="N20" s="36">
        <v>25930</v>
      </c>
      <c r="O20" s="32"/>
      <c r="P20" s="32"/>
      <c r="Q20" s="32"/>
      <c r="R20" s="32"/>
    </row>
    <row r="21" spans="1:18" s="8" customFormat="1" ht="15" customHeight="1" x14ac:dyDescent="0.2">
      <c r="A21" s="33" t="s">
        <v>255</v>
      </c>
      <c r="B21" s="38">
        <v>155930</v>
      </c>
      <c r="C21" s="38">
        <v>4803</v>
      </c>
      <c r="D21" s="38">
        <v>14703</v>
      </c>
      <c r="E21" s="38">
        <v>0</v>
      </c>
      <c r="F21" s="38">
        <v>99425</v>
      </c>
      <c r="G21" s="38">
        <v>0</v>
      </c>
      <c r="H21" s="38">
        <v>0</v>
      </c>
      <c r="I21" s="38">
        <v>0</v>
      </c>
      <c r="J21" s="38">
        <v>346</v>
      </c>
      <c r="K21" s="38">
        <v>28430</v>
      </c>
      <c r="L21" s="38">
        <v>8223</v>
      </c>
      <c r="M21" s="38">
        <v>0</v>
      </c>
      <c r="N21" s="38">
        <v>0</v>
      </c>
      <c r="O21" s="32"/>
      <c r="P21" s="32"/>
      <c r="Q21" s="32"/>
      <c r="R21" s="32"/>
    </row>
    <row r="22" spans="1:18" s="8" customFormat="1" ht="15" customHeight="1" x14ac:dyDescent="0.2">
      <c r="A22" s="35" t="s">
        <v>717</v>
      </c>
      <c r="B22" s="36">
        <v>300</v>
      </c>
      <c r="C22" s="36">
        <v>0</v>
      </c>
      <c r="D22" s="36">
        <v>0</v>
      </c>
      <c r="E22" s="36">
        <v>0</v>
      </c>
      <c r="F22" s="36">
        <v>0</v>
      </c>
      <c r="G22" s="36">
        <v>0</v>
      </c>
      <c r="H22" s="36">
        <v>0</v>
      </c>
      <c r="I22" s="36">
        <v>300</v>
      </c>
      <c r="J22" s="36">
        <v>0</v>
      </c>
      <c r="K22" s="36">
        <v>0</v>
      </c>
      <c r="L22" s="36">
        <v>0</v>
      </c>
      <c r="M22" s="36">
        <v>0</v>
      </c>
      <c r="N22" s="36">
        <v>0</v>
      </c>
      <c r="O22" s="32"/>
      <c r="P22" s="32"/>
      <c r="Q22" s="32"/>
      <c r="R22" s="32"/>
    </row>
    <row r="23" spans="1:18" s="8" customFormat="1" ht="15" customHeight="1" x14ac:dyDescent="0.2">
      <c r="A23" s="33" t="s">
        <v>256</v>
      </c>
      <c r="B23" s="38">
        <v>86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86</v>
      </c>
      <c r="N23" s="38">
        <v>0</v>
      </c>
      <c r="O23" s="32"/>
      <c r="P23" s="32"/>
      <c r="Q23" s="32"/>
      <c r="R23" s="32"/>
    </row>
    <row r="24" spans="1:18" ht="12" customHeight="1" x14ac:dyDescent="0.2">
      <c r="A24" s="27" t="s">
        <v>517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21"/>
      <c r="P24" s="21"/>
      <c r="Q24" s="21"/>
      <c r="R24" s="21"/>
    </row>
    <row r="25" spans="1:18" x14ac:dyDescent="0.2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21"/>
      <c r="P25" s="21"/>
      <c r="Q25" s="21"/>
      <c r="R25" s="21"/>
    </row>
    <row r="26" spans="1:18" x14ac:dyDescent="0.2">
      <c r="A26" s="66"/>
      <c r="B26" s="66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9"/>
      <c r="P26" s="59"/>
      <c r="Q26" s="59"/>
      <c r="R26" s="59"/>
    </row>
    <row r="27" spans="1:18" x14ac:dyDescent="0.2">
      <c r="A27" s="66"/>
      <c r="B27" s="351"/>
      <c r="C27" s="351"/>
      <c r="D27" s="351"/>
      <c r="E27" s="351"/>
      <c r="F27" s="351"/>
      <c r="G27" s="351"/>
      <c r="H27" s="351"/>
      <c r="I27" s="351"/>
      <c r="J27" s="351"/>
      <c r="K27" s="351"/>
      <c r="L27" s="351"/>
      <c r="M27" s="351"/>
      <c r="N27" s="351"/>
      <c r="O27" s="59"/>
      <c r="P27" s="59"/>
      <c r="Q27" s="59"/>
      <c r="R27" s="59"/>
    </row>
    <row r="28" spans="1:18" x14ac:dyDescent="0.2">
      <c r="A28" s="66"/>
      <c r="B28" s="66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9"/>
      <c r="P28" s="59"/>
      <c r="Q28" s="59"/>
      <c r="R28" s="59"/>
    </row>
    <row r="29" spans="1:18" x14ac:dyDescent="0.2">
      <c r="A29" s="59"/>
      <c r="B29" s="59"/>
      <c r="C29" s="60"/>
      <c r="D29" s="60"/>
      <c r="E29" s="60"/>
      <c r="F29" s="60"/>
      <c r="G29" s="60"/>
      <c r="H29" s="60"/>
      <c r="I29" s="60"/>
      <c r="J29" s="60"/>
      <c r="K29" s="60"/>
      <c r="L29" s="60"/>
      <c r="M29" s="60"/>
      <c r="N29" s="60"/>
      <c r="O29" s="59"/>
      <c r="P29" s="59"/>
      <c r="Q29" s="59"/>
      <c r="R29" s="59"/>
    </row>
  </sheetData>
  <phoneticPr fontId="0" type="noConversion"/>
  <pageMargins left="0.39370078740157477" right="0.39370078740157477" top="0.59055118110236215" bottom="0.59055118110236215" header="0" footer="0"/>
  <pageSetup paperSize="9" scale="87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pageSetUpPr fitToPage="1"/>
  </sheetPr>
  <dimension ref="A1:F88"/>
  <sheetViews>
    <sheetView workbookViewId="0"/>
  </sheetViews>
  <sheetFormatPr baseColWidth="10" defaultColWidth="11.42578125" defaultRowHeight="12.75" x14ac:dyDescent="0.2"/>
  <cols>
    <col min="1" max="1" width="5.5703125" style="113" customWidth="1"/>
    <col min="2" max="2" width="75.7109375" style="113" customWidth="1"/>
    <col min="3" max="3" width="5.5703125" style="113" customWidth="1"/>
    <col min="4" max="16384" width="11.42578125" style="113"/>
  </cols>
  <sheetData>
    <row r="1" spans="1:6" s="11" customFormat="1" x14ac:dyDescent="0.2"/>
    <row r="4" spans="1:6" s="139" customFormat="1" x14ac:dyDescent="0.2">
      <c r="A4" s="11"/>
      <c r="B4" s="11"/>
      <c r="C4" s="11"/>
      <c r="D4" s="11"/>
      <c r="E4" s="11"/>
      <c r="F4" s="138"/>
    </row>
    <row r="5" spans="1:6" s="139" customFormat="1" x14ac:dyDescent="0.2">
      <c r="F5" s="141"/>
    </row>
    <row r="6" spans="1:6" s="139" customFormat="1" x14ac:dyDescent="0.2">
      <c r="F6" s="141"/>
    </row>
    <row r="7" spans="1:6" s="139" customFormat="1" x14ac:dyDescent="0.2">
      <c r="F7" s="141"/>
    </row>
    <row r="8" spans="1:6" s="139" customFormat="1" x14ac:dyDescent="0.2">
      <c r="F8" s="141"/>
    </row>
    <row r="9" spans="1:6" s="139" customFormat="1" x14ac:dyDescent="0.2">
      <c r="F9" s="141"/>
    </row>
    <row r="10" spans="1:6" s="139" customFormat="1" x14ac:dyDescent="0.2">
      <c r="F10" s="141"/>
    </row>
    <row r="11" spans="1:6" s="139" customFormat="1" x14ac:dyDescent="0.2">
      <c r="F11" s="141"/>
    </row>
    <row r="12" spans="1:6" s="139" customFormat="1" x14ac:dyDescent="0.2">
      <c r="F12" s="141"/>
    </row>
    <row r="13" spans="1:6" s="139" customFormat="1" x14ac:dyDescent="0.2">
      <c r="F13" s="141"/>
    </row>
    <row r="14" spans="1:6" s="139" customFormat="1" x14ac:dyDescent="0.2">
      <c r="F14" s="141"/>
    </row>
    <row r="15" spans="1:6" s="139" customFormat="1" x14ac:dyDescent="0.2">
      <c r="F15" s="141"/>
    </row>
    <row r="16" spans="1:6" s="139" customFormat="1" x14ac:dyDescent="0.2">
      <c r="F16" s="141"/>
    </row>
    <row r="17" spans="2:6" s="139" customFormat="1" x14ac:dyDescent="0.2">
      <c r="F17" s="141"/>
    </row>
    <row r="18" spans="2:6" s="139" customFormat="1" x14ac:dyDescent="0.2">
      <c r="F18" s="141"/>
    </row>
    <row r="19" spans="2:6" s="139" customFormat="1" x14ac:dyDescent="0.2">
      <c r="F19" s="141"/>
    </row>
    <row r="20" spans="2:6" s="139" customFormat="1" x14ac:dyDescent="0.2">
      <c r="F20" s="141"/>
    </row>
    <row r="21" spans="2:6" s="139" customFormat="1" x14ac:dyDescent="0.2">
      <c r="F21" s="141"/>
    </row>
    <row r="22" spans="2:6" s="139" customFormat="1" x14ac:dyDescent="0.2">
      <c r="F22" s="141"/>
    </row>
    <row r="23" spans="2:6" s="139" customFormat="1" x14ac:dyDescent="0.2">
      <c r="F23" s="141"/>
    </row>
    <row r="24" spans="2:6" s="139" customFormat="1" x14ac:dyDescent="0.2">
      <c r="F24" s="141"/>
    </row>
    <row r="25" spans="2:6" s="139" customFormat="1" x14ac:dyDescent="0.2">
      <c r="F25" s="141"/>
    </row>
    <row r="26" spans="2:6" s="139" customFormat="1" x14ac:dyDescent="0.2">
      <c r="F26" s="141"/>
    </row>
    <row r="27" spans="2:6" ht="14.25" x14ac:dyDescent="0.2">
      <c r="B27" s="22"/>
      <c r="F27" s="133"/>
    </row>
    <row r="28" spans="2:6" x14ac:dyDescent="0.2">
      <c r="E28" s="134"/>
      <c r="F28" s="133"/>
    </row>
    <row r="29" spans="2:6" x14ac:dyDescent="0.2">
      <c r="F29" s="133"/>
    </row>
    <row r="30" spans="2:6" x14ac:dyDescent="0.2">
      <c r="F30" s="133"/>
    </row>
    <row r="31" spans="2:6" x14ac:dyDescent="0.2">
      <c r="F31" s="133"/>
    </row>
    <row r="32" spans="2:6" x14ac:dyDescent="0.2">
      <c r="F32" s="133"/>
    </row>
    <row r="33" spans="5:6" x14ac:dyDescent="0.2">
      <c r="F33" s="133"/>
    </row>
    <row r="34" spans="5:6" x14ac:dyDescent="0.2">
      <c r="F34" s="133"/>
    </row>
    <row r="35" spans="5:6" x14ac:dyDescent="0.2">
      <c r="F35" s="133"/>
    </row>
    <row r="36" spans="5:6" x14ac:dyDescent="0.2">
      <c r="F36" s="133"/>
    </row>
    <row r="37" spans="5:6" x14ac:dyDescent="0.2">
      <c r="F37" s="133"/>
    </row>
    <row r="38" spans="5:6" x14ac:dyDescent="0.2">
      <c r="F38" s="133"/>
    </row>
    <row r="39" spans="5:6" x14ac:dyDescent="0.2">
      <c r="F39" s="133"/>
    </row>
    <row r="40" spans="5:6" x14ac:dyDescent="0.2">
      <c r="E40" s="134"/>
      <c r="F40" s="133"/>
    </row>
    <row r="41" spans="5:6" x14ac:dyDescent="0.2">
      <c r="F41" s="133"/>
    </row>
    <row r="42" spans="5:6" x14ac:dyDescent="0.2">
      <c r="F42" s="133"/>
    </row>
    <row r="43" spans="5:6" x14ac:dyDescent="0.2">
      <c r="F43" s="133"/>
    </row>
    <row r="44" spans="5:6" x14ac:dyDescent="0.2">
      <c r="F44" s="133"/>
    </row>
    <row r="45" spans="5:6" x14ac:dyDescent="0.2">
      <c r="F45" s="133"/>
    </row>
    <row r="46" spans="5:6" x14ac:dyDescent="0.2">
      <c r="F46" s="133"/>
    </row>
    <row r="47" spans="5:6" x14ac:dyDescent="0.2">
      <c r="F47" s="133"/>
    </row>
    <row r="48" spans="5:6" x14ac:dyDescent="0.2">
      <c r="F48" s="133"/>
    </row>
    <row r="49" spans="5:6" x14ac:dyDescent="0.2">
      <c r="F49" s="133"/>
    </row>
    <row r="50" spans="5:6" x14ac:dyDescent="0.2">
      <c r="F50" s="133"/>
    </row>
    <row r="51" spans="5:6" x14ac:dyDescent="0.2">
      <c r="F51" s="133"/>
    </row>
    <row r="52" spans="5:6" x14ac:dyDescent="0.2">
      <c r="E52" s="134"/>
      <c r="F52" s="133"/>
    </row>
    <row r="53" spans="5:6" x14ac:dyDescent="0.2">
      <c r="F53" s="133"/>
    </row>
    <row r="54" spans="5:6" x14ac:dyDescent="0.2">
      <c r="F54" s="133"/>
    </row>
    <row r="55" spans="5:6" x14ac:dyDescent="0.2">
      <c r="F55" s="133"/>
    </row>
    <row r="56" spans="5:6" x14ac:dyDescent="0.2">
      <c r="F56" s="133"/>
    </row>
    <row r="57" spans="5:6" x14ac:dyDescent="0.2">
      <c r="F57" s="133"/>
    </row>
    <row r="58" spans="5:6" x14ac:dyDescent="0.2">
      <c r="F58" s="133"/>
    </row>
    <row r="59" spans="5:6" x14ac:dyDescent="0.2">
      <c r="F59" s="133"/>
    </row>
    <row r="60" spans="5:6" x14ac:dyDescent="0.2">
      <c r="F60" s="133"/>
    </row>
    <row r="61" spans="5:6" x14ac:dyDescent="0.2">
      <c r="F61" s="133"/>
    </row>
    <row r="62" spans="5:6" x14ac:dyDescent="0.2">
      <c r="F62" s="133"/>
    </row>
    <row r="63" spans="5:6" x14ac:dyDescent="0.2">
      <c r="F63" s="133"/>
    </row>
    <row r="64" spans="5:6" x14ac:dyDescent="0.2">
      <c r="E64" s="134"/>
    </row>
    <row r="76" spans="5:6" x14ac:dyDescent="0.2">
      <c r="E76" s="134"/>
      <c r="F76" s="133"/>
    </row>
    <row r="88" spans="5:6" x14ac:dyDescent="0.2">
      <c r="E88" s="134"/>
      <c r="F88" s="133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0" t="s">
        <v>281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K11"/>
  <sheetViews>
    <sheetView zoomScaleNormal="100" workbookViewId="0"/>
  </sheetViews>
  <sheetFormatPr baseColWidth="10" defaultColWidth="11.42578125" defaultRowHeight="12.75" x14ac:dyDescent="0.2"/>
  <cols>
    <col min="1" max="1" width="45.42578125" style="8" customWidth="1"/>
    <col min="2" max="6" width="9.7109375" style="12" customWidth="1"/>
    <col min="7" max="11" width="9.7109375" style="8" customWidth="1"/>
    <col min="12" max="16384" width="11.42578125" style="8"/>
  </cols>
  <sheetData>
    <row r="1" spans="1:11" ht="15.75" customHeight="1" x14ac:dyDescent="0.2">
      <c r="A1" s="73" t="s">
        <v>893</v>
      </c>
      <c r="B1" s="56"/>
      <c r="C1" s="56"/>
      <c r="D1" s="56"/>
      <c r="E1" s="56"/>
      <c r="F1" s="56"/>
      <c r="G1" s="32"/>
      <c r="H1" s="32"/>
      <c r="I1" s="32"/>
      <c r="J1" s="32"/>
      <c r="K1" s="32"/>
    </row>
    <row r="2" spans="1:11" x14ac:dyDescent="0.2">
      <c r="A2" s="32"/>
      <c r="B2" s="56"/>
      <c r="C2" s="56"/>
      <c r="D2" s="144"/>
      <c r="E2" s="56"/>
      <c r="F2" s="56"/>
      <c r="G2" s="32"/>
      <c r="H2" s="32"/>
      <c r="I2" s="32"/>
      <c r="J2" s="32"/>
      <c r="K2" s="32"/>
    </row>
    <row r="3" spans="1:11" ht="18.75" customHeight="1" x14ac:dyDescent="0.2">
      <c r="A3" s="89"/>
      <c r="B3" s="305" t="s">
        <v>570</v>
      </c>
      <c r="C3" s="305" t="s">
        <v>385</v>
      </c>
      <c r="D3" s="305" t="s">
        <v>636</v>
      </c>
      <c r="E3" s="305" t="s">
        <v>386</v>
      </c>
      <c r="F3" s="305" t="s">
        <v>387</v>
      </c>
      <c r="G3" s="305" t="s">
        <v>388</v>
      </c>
      <c r="H3" s="305" t="s">
        <v>296</v>
      </c>
      <c r="I3" s="305" t="s">
        <v>637</v>
      </c>
      <c r="J3" s="305" t="s">
        <v>638</v>
      </c>
      <c r="K3" s="305" t="s">
        <v>639</v>
      </c>
    </row>
    <row r="4" spans="1:11" ht="15" customHeight="1" x14ac:dyDescent="0.2">
      <c r="A4" s="32" t="s">
        <v>20</v>
      </c>
      <c r="B4" s="144">
        <v>156.38800000000001</v>
      </c>
      <c r="C4" s="144">
        <v>72.144999999999996</v>
      </c>
      <c r="D4" s="144">
        <v>39.445</v>
      </c>
      <c r="E4" s="144">
        <v>24.690999999999999</v>
      </c>
      <c r="F4" s="144">
        <v>16.998999999999999</v>
      </c>
      <c r="G4" s="144">
        <v>13.292999999999999</v>
      </c>
      <c r="H4" s="144">
        <v>3.5710000000000002</v>
      </c>
      <c r="I4" s="144">
        <v>15.497</v>
      </c>
      <c r="J4" s="144">
        <v>1.23</v>
      </c>
      <c r="K4" s="144">
        <v>24.859000000000002</v>
      </c>
    </row>
    <row r="5" spans="1:11" ht="15" customHeight="1" x14ac:dyDescent="0.2">
      <c r="A5" s="37" t="s">
        <v>382</v>
      </c>
      <c r="B5" s="38">
        <v>138</v>
      </c>
      <c r="C5" s="38">
        <v>40</v>
      </c>
      <c r="D5" s="38">
        <v>33</v>
      </c>
      <c r="E5" s="38">
        <v>26</v>
      </c>
      <c r="F5" s="38">
        <v>33</v>
      </c>
      <c r="G5" s="38">
        <v>18</v>
      </c>
      <c r="H5" s="38">
        <v>21</v>
      </c>
      <c r="I5" s="38">
        <v>16</v>
      </c>
      <c r="J5" s="38">
        <v>4</v>
      </c>
      <c r="K5" s="38">
        <v>23</v>
      </c>
    </row>
    <row r="6" spans="1:11" ht="15" customHeight="1" x14ac:dyDescent="0.2">
      <c r="A6" s="32" t="s">
        <v>899</v>
      </c>
      <c r="B6" s="32"/>
      <c r="C6" s="32"/>
      <c r="D6" s="32"/>
      <c r="E6" s="32"/>
      <c r="F6" s="32"/>
      <c r="G6" s="32"/>
      <c r="H6" s="32"/>
      <c r="I6" s="32"/>
      <c r="J6" s="32"/>
      <c r="K6" s="32"/>
    </row>
    <row r="7" spans="1:11" ht="15" customHeight="1" x14ac:dyDescent="0.2">
      <c r="A7" s="33" t="s">
        <v>665</v>
      </c>
      <c r="B7" s="38">
        <v>1458</v>
      </c>
      <c r="C7" s="38">
        <v>157</v>
      </c>
      <c r="D7" s="38">
        <v>152</v>
      </c>
      <c r="E7" s="38">
        <v>143</v>
      </c>
      <c r="F7" s="38">
        <v>311</v>
      </c>
      <c r="G7" s="38">
        <v>146</v>
      </c>
      <c r="H7" s="38">
        <v>195</v>
      </c>
      <c r="I7" s="38">
        <v>138</v>
      </c>
      <c r="J7" s="38">
        <v>88</v>
      </c>
      <c r="K7" s="38">
        <v>128</v>
      </c>
    </row>
    <row r="8" spans="1:11" ht="15" customHeight="1" x14ac:dyDescent="0.2">
      <c r="A8" s="35" t="s">
        <v>900</v>
      </c>
      <c r="B8" s="36">
        <v>1338</v>
      </c>
      <c r="C8" s="36">
        <v>157</v>
      </c>
      <c r="D8" s="36">
        <v>152</v>
      </c>
      <c r="E8" s="36">
        <v>143</v>
      </c>
      <c r="F8" s="36">
        <v>279</v>
      </c>
      <c r="G8" s="36">
        <v>146</v>
      </c>
      <c r="H8" s="36">
        <v>108</v>
      </c>
      <c r="I8" s="36">
        <v>138</v>
      </c>
      <c r="J8" s="36">
        <v>87</v>
      </c>
      <c r="K8" s="36">
        <v>128</v>
      </c>
    </row>
    <row r="9" spans="1:11" ht="15" customHeight="1" x14ac:dyDescent="0.2">
      <c r="A9" s="33" t="s">
        <v>136</v>
      </c>
      <c r="B9" s="38">
        <v>1082</v>
      </c>
      <c r="C9" s="38">
        <v>110</v>
      </c>
      <c r="D9" s="38">
        <v>108</v>
      </c>
      <c r="E9" s="38">
        <v>107</v>
      </c>
      <c r="F9" s="38">
        <v>263</v>
      </c>
      <c r="G9" s="38">
        <v>112</v>
      </c>
      <c r="H9" s="38">
        <v>102</v>
      </c>
      <c r="I9" s="38">
        <v>98</v>
      </c>
      <c r="J9" s="38">
        <v>82</v>
      </c>
      <c r="K9" s="38">
        <v>100</v>
      </c>
    </row>
    <row r="10" spans="1:11" ht="15" customHeight="1" x14ac:dyDescent="0.2">
      <c r="A10" s="35" t="s">
        <v>490</v>
      </c>
      <c r="B10" s="36">
        <v>976</v>
      </c>
      <c r="C10" s="36">
        <v>97</v>
      </c>
      <c r="D10" s="36">
        <v>98</v>
      </c>
      <c r="E10" s="36">
        <v>93</v>
      </c>
      <c r="F10" s="36">
        <v>242</v>
      </c>
      <c r="G10" s="36">
        <v>100</v>
      </c>
      <c r="H10" s="36">
        <v>96</v>
      </c>
      <c r="I10" s="36">
        <v>94</v>
      </c>
      <c r="J10" s="36">
        <v>78</v>
      </c>
      <c r="K10" s="36">
        <v>78</v>
      </c>
    </row>
    <row r="11" spans="1:11" x14ac:dyDescent="0.2">
      <c r="A11" s="74" t="s">
        <v>757</v>
      </c>
      <c r="B11" s="56"/>
      <c r="C11" s="56"/>
      <c r="D11" s="56"/>
      <c r="E11" s="56"/>
      <c r="F11" s="56"/>
      <c r="G11" s="32"/>
      <c r="H11" s="32"/>
      <c r="I11" s="32"/>
      <c r="J11" s="32"/>
      <c r="K11" s="32"/>
    </row>
  </sheetData>
  <phoneticPr fontId="0" type="noConversion"/>
  <pageMargins left="0.39370078740157477" right="0.39370078740157477" top="0.59055118110236215" bottom="0.59055118110236215" header="0" footer="0"/>
  <pageSetup paperSize="9" scale="6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A1:L17"/>
  <sheetViews>
    <sheetView zoomScaleNormal="100" workbookViewId="0"/>
  </sheetViews>
  <sheetFormatPr baseColWidth="10" defaultRowHeight="12.75" x14ac:dyDescent="0.2"/>
  <cols>
    <col min="1" max="1" width="12.28515625" customWidth="1"/>
    <col min="2" max="6" width="10.28515625" style="1" customWidth="1"/>
    <col min="7" max="11" width="10.28515625" customWidth="1"/>
  </cols>
  <sheetData>
    <row r="1" spans="1:12" ht="15.75" customHeight="1" x14ac:dyDescent="0.2">
      <c r="A1" s="22" t="s">
        <v>894</v>
      </c>
      <c r="B1" s="14"/>
      <c r="C1" s="14"/>
      <c r="D1" s="14"/>
      <c r="E1" s="14"/>
      <c r="F1" s="14"/>
      <c r="G1" s="19"/>
      <c r="H1" s="19"/>
      <c r="I1" s="19"/>
      <c r="J1" s="19"/>
      <c r="K1" s="19"/>
      <c r="L1" s="21"/>
    </row>
    <row r="2" spans="1:12" x14ac:dyDescent="0.2">
      <c r="A2" s="21"/>
      <c r="B2" s="15"/>
      <c r="C2" s="14"/>
      <c r="D2" s="14"/>
      <c r="E2" s="14"/>
      <c r="F2" s="14"/>
      <c r="G2" s="19"/>
      <c r="H2" s="19"/>
      <c r="I2" s="19"/>
      <c r="J2" s="19"/>
      <c r="K2" s="19"/>
      <c r="L2" s="21"/>
    </row>
    <row r="3" spans="1:12" ht="18.75" customHeight="1" x14ac:dyDescent="0.2">
      <c r="A3" s="89"/>
      <c r="B3" s="305" t="s">
        <v>570</v>
      </c>
      <c r="C3" s="305" t="s">
        <v>385</v>
      </c>
      <c r="D3" s="305" t="s">
        <v>636</v>
      </c>
      <c r="E3" s="305" t="s">
        <v>386</v>
      </c>
      <c r="F3" s="305" t="s">
        <v>387</v>
      </c>
      <c r="G3" s="305" t="s">
        <v>388</v>
      </c>
      <c r="H3" s="305" t="s">
        <v>296</v>
      </c>
      <c r="I3" s="305" t="s">
        <v>637</v>
      </c>
      <c r="J3" s="305" t="s">
        <v>638</v>
      </c>
      <c r="K3" s="305" t="s">
        <v>639</v>
      </c>
      <c r="L3" s="21"/>
    </row>
    <row r="4" spans="1:12" ht="15.4" customHeight="1" x14ac:dyDescent="0.2">
      <c r="A4" s="198" t="s">
        <v>570</v>
      </c>
      <c r="B4" s="149">
        <f>SUM(C4:K4)</f>
        <v>42819679</v>
      </c>
      <c r="C4" s="149">
        <f>SUM(C5:C16)</f>
        <v>6024128</v>
      </c>
      <c r="D4" s="149">
        <f t="shared" ref="D4:K4" si="0">SUM(D5:D16)</f>
        <v>5937822</v>
      </c>
      <c r="E4" s="149">
        <f t="shared" si="0"/>
        <v>8526189</v>
      </c>
      <c r="F4" s="149">
        <f t="shared" si="0"/>
        <v>3960829</v>
      </c>
      <c r="G4" s="149">
        <f t="shared" si="0"/>
        <v>6592484</v>
      </c>
      <c r="H4" s="149">
        <f t="shared" si="0"/>
        <v>1190338</v>
      </c>
      <c r="I4" s="149">
        <f t="shared" si="0"/>
        <v>4968228</v>
      </c>
      <c r="J4" s="149">
        <f t="shared" si="0"/>
        <v>221284</v>
      </c>
      <c r="K4" s="149">
        <f t="shared" si="0"/>
        <v>5398377</v>
      </c>
      <c r="L4" s="21"/>
    </row>
    <row r="5" spans="1:12" ht="15" customHeight="1" x14ac:dyDescent="0.2">
      <c r="A5" s="37" t="s">
        <v>542</v>
      </c>
      <c r="B5" s="38">
        <f>SUM(C5:K5)</f>
        <v>2513928</v>
      </c>
      <c r="C5" s="38">
        <v>370133</v>
      </c>
      <c r="D5" s="38">
        <v>367266</v>
      </c>
      <c r="E5" s="38">
        <v>496927</v>
      </c>
      <c r="F5" s="50">
        <v>214796</v>
      </c>
      <c r="G5" s="50">
        <v>380763</v>
      </c>
      <c r="H5" s="50">
        <v>63896</v>
      </c>
      <c r="I5" s="50">
        <v>296254</v>
      </c>
      <c r="J5" s="50">
        <v>8845</v>
      </c>
      <c r="K5" s="50">
        <v>315048</v>
      </c>
      <c r="L5" s="352"/>
    </row>
    <row r="6" spans="1:12" ht="15" customHeight="1" x14ac:dyDescent="0.2">
      <c r="A6" s="32" t="s">
        <v>543</v>
      </c>
      <c r="B6" s="36">
        <f t="shared" ref="B6:B16" si="1">SUM(C6:K6)</f>
        <v>2360436</v>
      </c>
      <c r="C6" s="36">
        <v>352902</v>
      </c>
      <c r="D6" s="36">
        <v>347683</v>
      </c>
      <c r="E6" s="36">
        <v>462956</v>
      </c>
      <c r="F6" s="51">
        <v>203508</v>
      </c>
      <c r="G6" s="51">
        <v>355286</v>
      </c>
      <c r="H6" s="51">
        <v>56618</v>
      </c>
      <c r="I6" s="51">
        <v>282471</v>
      </c>
      <c r="J6" s="51">
        <v>8174</v>
      </c>
      <c r="K6" s="51">
        <v>290838</v>
      </c>
      <c r="L6" s="352"/>
    </row>
    <row r="7" spans="1:12" ht="15" customHeight="1" x14ac:dyDescent="0.2">
      <c r="A7" s="37" t="s">
        <v>544</v>
      </c>
      <c r="B7" s="38">
        <f t="shared" si="1"/>
        <v>3266593</v>
      </c>
      <c r="C7" s="38">
        <v>484886</v>
      </c>
      <c r="D7" s="38">
        <v>469182</v>
      </c>
      <c r="E7" s="38">
        <v>634555</v>
      </c>
      <c r="F7" s="50">
        <v>302855</v>
      </c>
      <c r="G7" s="50">
        <v>485785</v>
      </c>
      <c r="H7" s="50">
        <v>85967</v>
      </c>
      <c r="I7" s="50">
        <v>384085</v>
      </c>
      <c r="J7" s="50">
        <v>12806</v>
      </c>
      <c r="K7" s="50">
        <v>406472</v>
      </c>
      <c r="L7" s="352"/>
    </row>
    <row r="8" spans="1:12" ht="15" customHeight="1" x14ac:dyDescent="0.2">
      <c r="A8" s="32" t="s">
        <v>601</v>
      </c>
      <c r="B8" s="36">
        <f t="shared" si="1"/>
        <v>3075204</v>
      </c>
      <c r="C8" s="36">
        <v>452003</v>
      </c>
      <c r="D8" s="36">
        <v>440410</v>
      </c>
      <c r="E8" s="36">
        <v>603152</v>
      </c>
      <c r="F8" s="36">
        <v>275288</v>
      </c>
      <c r="G8" s="51">
        <v>462445</v>
      </c>
      <c r="H8" s="51">
        <v>79616</v>
      </c>
      <c r="I8" s="51">
        <v>364393</v>
      </c>
      <c r="J8" s="51">
        <v>13205</v>
      </c>
      <c r="K8" s="51">
        <v>384692</v>
      </c>
      <c r="L8" s="352"/>
    </row>
    <row r="9" spans="1:12" ht="15" customHeight="1" x14ac:dyDescent="0.2">
      <c r="A9" s="37" t="s">
        <v>545</v>
      </c>
      <c r="B9" s="38">
        <f t="shared" si="1"/>
        <v>3668014</v>
      </c>
      <c r="C9" s="38">
        <v>533643</v>
      </c>
      <c r="D9" s="38">
        <v>518646</v>
      </c>
      <c r="E9" s="38">
        <v>722219</v>
      </c>
      <c r="F9" s="38">
        <v>338430</v>
      </c>
      <c r="G9" s="50">
        <v>548989</v>
      </c>
      <c r="H9" s="50">
        <v>101923</v>
      </c>
      <c r="I9" s="50">
        <v>426856</v>
      </c>
      <c r="J9" s="50">
        <v>18239</v>
      </c>
      <c r="K9" s="50">
        <v>459069</v>
      </c>
      <c r="L9" s="352"/>
    </row>
    <row r="10" spans="1:12" ht="15" customHeight="1" x14ac:dyDescent="0.2">
      <c r="A10" s="32" t="s">
        <v>546</v>
      </c>
      <c r="B10" s="36">
        <f t="shared" si="1"/>
        <v>3678734</v>
      </c>
      <c r="C10" s="36">
        <v>520534</v>
      </c>
      <c r="D10" s="36">
        <v>512490</v>
      </c>
      <c r="E10" s="36">
        <v>727628</v>
      </c>
      <c r="F10" s="36">
        <v>343163</v>
      </c>
      <c r="G10" s="51">
        <v>560428</v>
      </c>
      <c r="H10" s="51">
        <v>107753</v>
      </c>
      <c r="I10" s="51">
        <v>428541</v>
      </c>
      <c r="J10" s="51">
        <v>20932</v>
      </c>
      <c r="K10" s="51">
        <v>457265</v>
      </c>
      <c r="L10" s="352"/>
    </row>
    <row r="11" spans="1:12" ht="15" customHeight="1" x14ac:dyDescent="0.2">
      <c r="A11" s="37" t="s">
        <v>547</v>
      </c>
      <c r="B11" s="38">
        <f t="shared" si="1"/>
        <v>3387534</v>
      </c>
      <c r="C11" s="38">
        <v>465974</v>
      </c>
      <c r="D11" s="38">
        <v>476351</v>
      </c>
      <c r="E11" s="38">
        <v>668901</v>
      </c>
      <c r="F11" s="38">
        <v>312192</v>
      </c>
      <c r="G11" s="50">
        <v>529617</v>
      </c>
      <c r="H11" s="50">
        <v>97945</v>
      </c>
      <c r="I11" s="50">
        <v>394782</v>
      </c>
      <c r="J11" s="50">
        <v>27810</v>
      </c>
      <c r="K11" s="50">
        <v>413962</v>
      </c>
      <c r="L11" s="352"/>
    </row>
    <row r="12" spans="1:12" ht="15" customHeight="1" x14ac:dyDescent="0.2">
      <c r="A12" s="32" t="s">
        <v>548</v>
      </c>
      <c r="B12" s="36">
        <f t="shared" si="1"/>
        <v>2558148</v>
      </c>
      <c r="C12" s="36">
        <v>316710</v>
      </c>
      <c r="D12" s="36">
        <v>359727</v>
      </c>
      <c r="E12" s="36">
        <v>513128</v>
      </c>
      <c r="F12" s="36">
        <v>241092</v>
      </c>
      <c r="G12" s="51">
        <v>419932</v>
      </c>
      <c r="H12" s="51">
        <v>74798</v>
      </c>
      <c r="I12" s="51">
        <v>294778</v>
      </c>
      <c r="J12" s="51">
        <v>25468</v>
      </c>
      <c r="K12" s="51">
        <v>312515</v>
      </c>
      <c r="L12" s="352"/>
    </row>
    <row r="13" spans="1:12" ht="15" customHeight="1" x14ac:dyDescent="0.2">
      <c r="A13" s="37" t="s">
        <v>549</v>
      </c>
      <c r="B13" s="38">
        <f t="shared" si="1"/>
        <v>4512634</v>
      </c>
      <c r="C13" s="38">
        <v>599896</v>
      </c>
      <c r="D13" s="38">
        <v>600441</v>
      </c>
      <c r="E13" s="38">
        <v>900306</v>
      </c>
      <c r="F13" s="38">
        <v>452780</v>
      </c>
      <c r="G13" s="34">
        <v>701784</v>
      </c>
      <c r="H13" s="34">
        <v>137782</v>
      </c>
      <c r="I13" s="34">
        <v>516549</v>
      </c>
      <c r="J13" s="34">
        <v>25332</v>
      </c>
      <c r="K13" s="34">
        <v>577764</v>
      </c>
      <c r="L13" s="352"/>
    </row>
    <row r="14" spans="1:12" ht="15" customHeight="1" x14ac:dyDescent="0.2">
      <c r="A14" s="32" t="s">
        <v>602</v>
      </c>
      <c r="B14" s="36">
        <f t="shared" si="1"/>
        <v>4693499</v>
      </c>
      <c r="C14" s="36">
        <v>651271</v>
      </c>
      <c r="D14" s="36">
        <v>621200</v>
      </c>
      <c r="E14" s="36">
        <v>944499</v>
      </c>
      <c r="F14" s="36">
        <v>454883</v>
      </c>
      <c r="G14" s="24">
        <v>725712</v>
      </c>
      <c r="H14" s="24">
        <v>136648</v>
      </c>
      <c r="I14" s="24">
        <v>536056</v>
      </c>
      <c r="J14" s="24">
        <v>23722</v>
      </c>
      <c r="K14" s="24">
        <v>599508</v>
      </c>
      <c r="L14" s="352"/>
    </row>
    <row r="15" spans="1:12" ht="15" customHeight="1" x14ac:dyDescent="0.2">
      <c r="A15" s="37" t="s">
        <v>550</v>
      </c>
      <c r="B15" s="38">
        <f t="shared" si="1"/>
        <v>4785780</v>
      </c>
      <c r="C15" s="38">
        <v>670299</v>
      </c>
      <c r="D15" s="38">
        <v>638342</v>
      </c>
      <c r="E15" s="38">
        <v>968228</v>
      </c>
      <c r="F15" s="38">
        <v>453403</v>
      </c>
      <c r="G15" s="34">
        <v>738682</v>
      </c>
      <c r="H15" s="34">
        <v>135830</v>
      </c>
      <c r="I15" s="34">
        <v>543562</v>
      </c>
      <c r="J15" s="34">
        <v>19545</v>
      </c>
      <c r="K15" s="34">
        <v>617889</v>
      </c>
      <c r="L15" s="352"/>
    </row>
    <row r="16" spans="1:12" ht="15" customHeight="1" x14ac:dyDescent="0.2">
      <c r="A16" s="32" t="s">
        <v>551</v>
      </c>
      <c r="B16" s="36">
        <f t="shared" si="1"/>
        <v>4319175</v>
      </c>
      <c r="C16" s="36">
        <v>605877</v>
      </c>
      <c r="D16" s="36">
        <v>586084</v>
      </c>
      <c r="E16" s="36">
        <v>883690</v>
      </c>
      <c r="F16" s="36">
        <v>368439</v>
      </c>
      <c r="G16" s="24">
        <v>683061</v>
      </c>
      <c r="H16" s="24">
        <v>111562</v>
      </c>
      <c r="I16" s="24">
        <v>499901</v>
      </c>
      <c r="J16" s="24">
        <v>17206</v>
      </c>
      <c r="K16" s="24">
        <v>563355</v>
      </c>
      <c r="L16" s="352"/>
    </row>
    <row r="17" spans="1:12" x14ac:dyDescent="0.2">
      <c r="A17" s="74" t="s">
        <v>264</v>
      </c>
      <c r="B17" s="14"/>
      <c r="C17" s="14"/>
      <c r="D17" s="14"/>
      <c r="E17" s="14"/>
      <c r="F17" s="14"/>
      <c r="G17" s="21"/>
      <c r="H17" s="21"/>
      <c r="I17" s="21"/>
      <c r="J17" s="21"/>
      <c r="K17" s="21"/>
      <c r="L17" s="21"/>
    </row>
  </sheetData>
  <phoneticPr fontId="0" type="noConversion"/>
  <pageMargins left="0.39370078740157477" right="0.39370078740157477" top="0.59055118110236215" bottom="0.59055118110236215" header="0" footer="0"/>
  <pageSetup paperSize="9" scale="8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D6:I6"/>
  <sheetViews>
    <sheetView workbookViewId="0"/>
  </sheetViews>
  <sheetFormatPr baseColWidth="10" defaultColWidth="11.42578125" defaultRowHeight="12.75" x14ac:dyDescent="0.2"/>
  <cols>
    <col min="1" max="1" width="5.5703125" style="139" customWidth="1"/>
    <col min="2" max="2" width="75.7109375" style="139" customWidth="1"/>
    <col min="3" max="3" width="5.5703125" style="139" customWidth="1"/>
    <col min="4" max="16384" width="11.42578125" style="139"/>
  </cols>
  <sheetData>
    <row r="6" spans="4:9" x14ac:dyDescent="0.2">
      <c r="D6" s="11"/>
      <c r="E6" s="142"/>
      <c r="F6" s="142"/>
      <c r="G6" s="142"/>
      <c r="H6" s="142"/>
      <c r="I6" s="142"/>
    </row>
  </sheetData>
  <phoneticPr fontId="7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H74"/>
  <sheetViews>
    <sheetView workbookViewId="0"/>
  </sheetViews>
  <sheetFormatPr baseColWidth="10" defaultRowHeight="12.75" x14ac:dyDescent="0.2"/>
  <cols>
    <col min="1" max="1" width="11" customWidth="1"/>
    <col min="2" max="2" width="33.42578125" customWidth="1"/>
    <col min="4" max="4" width="2.28515625" customWidth="1"/>
    <col min="5" max="5" width="12.5703125" style="5" customWidth="1"/>
    <col min="6" max="6" width="32.7109375" customWidth="1"/>
  </cols>
  <sheetData>
    <row r="1" spans="1:8" ht="15.75" customHeight="1" x14ac:dyDescent="0.2">
      <c r="A1" s="22" t="s">
        <v>895</v>
      </c>
      <c r="B1" s="21"/>
      <c r="C1" s="21"/>
      <c r="D1" s="21"/>
      <c r="E1" s="16"/>
      <c r="F1" s="17"/>
      <c r="G1" s="21"/>
      <c r="H1" s="21"/>
    </row>
    <row r="2" spans="1:8" x14ac:dyDescent="0.2">
      <c r="A2" s="215"/>
      <c r="B2" s="21"/>
      <c r="C2" s="21"/>
      <c r="D2" s="21"/>
      <c r="E2" s="190"/>
      <c r="F2" s="21"/>
      <c r="G2" s="21"/>
      <c r="H2" s="21"/>
    </row>
    <row r="3" spans="1:8" ht="18.75" customHeight="1" x14ac:dyDescent="0.2">
      <c r="A3" s="89" t="s">
        <v>384</v>
      </c>
      <c r="B3" s="89" t="s">
        <v>389</v>
      </c>
      <c r="C3" s="89" t="s">
        <v>570</v>
      </c>
      <c r="D3" s="21"/>
      <c r="E3" s="102" t="s">
        <v>384</v>
      </c>
      <c r="F3" s="89" t="s">
        <v>389</v>
      </c>
      <c r="G3" s="89" t="s">
        <v>570</v>
      </c>
      <c r="H3" s="21"/>
    </row>
    <row r="4" spans="1:8" ht="15.4" customHeight="1" x14ac:dyDescent="0.2">
      <c r="A4" s="32"/>
      <c r="B4" s="198" t="s">
        <v>570</v>
      </c>
      <c r="C4" s="148">
        <f>SUM(C5:C72)+SUM(G5:G72)</f>
        <v>42819679</v>
      </c>
      <c r="D4" s="21"/>
      <c r="E4" s="32"/>
      <c r="F4" s="32"/>
      <c r="G4" s="24"/>
      <c r="H4" s="21"/>
    </row>
    <row r="5" spans="1:8" ht="15.4" customHeight="1" x14ac:dyDescent="0.2">
      <c r="A5" s="37" t="s">
        <v>12</v>
      </c>
      <c r="B5" s="37" t="s">
        <v>13</v>
      </c>
      <c r="C5" s="34">
        <v>22417</v>
      </c>
      <c r="D5" s="21"/>
      <c r="E5" s="37" t="s">
        <v>14</v>
      </c>
      <c r="F5" s="37" t="s">
        <v>58</v>
      </c>
      <c r="G5" s="108">
        <v>246989</v>
      </c>
      <c r="H5" s="21"/>
    </row>
    <row r="6" spans="1:8" ht="15.4" customHeight="1" x14ac:dyDescent="0.2">
      <c r="A6" s="32" t="s">
        <v>12</v>
      </c>
      <c r="B6" s="32" t="s">
        <v>15</v>
      </c>
      <c r="C6" s="24">
        <v>31682</v>
      </c>
      <c r="D6" s="21"/>
      <c r="E6" s="32" t="s">
        <v>1142</v>
      </c>
      <c r="F6" s="32" t="s">
        <v>61</v>
      </c>
      <c r="G6" s="24">
        <v>1592368</v>
      </c>
      <c r="H6" s="21"/>
    </row>
    <row r="7" spans="1:8" ht="15.4" customHeight="1" x14ac:dyDescent="0.2">
      <c r="A7" s="37" t="s">
        <v>12</v>
      </c>
      <c r="B7" s="37" t="s">
        <v>145</v>
      </c>
      <c r="C7" s="34">
        <v>2982</v>
      </c>
      <c r="D7" s="21"/>
      <c r="E7" s="37" t="s">
        <v>649</v>
      </c>
      <c r="F7" s="37" t="s">
        <v>60</v>
      </c>
      <c r="G7" s="108">
        <v>1125856</v>
      </c>
      <c r="H7" s="21"/>
    </row>
    <row r="8" spans="1:8" ht="15.4" customHeight="1" x14ac:dyDescent="0.2">
      <c r="A8" s="32" t="s">
        <v>12</v>
      </c>
      <c r="B8" s="32" t="s">
        <v>146</v>
      </c>
      <c r="C8" s="24">
        <v>322</v>
      </c>
      <c r="D8" s="21"/>
      <c r="E8" s="32" t="s">
        <v>650</v>
      </c>
      <c r="F8" s="32" t="s">
        <v>59</v>
      </c>
      <c r="G8" s="24">
        <v>638891</v>
      </c>
      <c r="H8" s="21"/>
    </row>
    <row r="9" spans="1:8" ht="15.4" customHeight="1" x14ac:dyDescent="0.2">
      <c r="A9" s="37" t="s">
        <v>12</v>
      </c>
      <c r="B9" s="37" t="s">
        <v>16</v>
      </c>
      <c r="C9" s="34">
        <v>38080</v>
      </c>
      <c r="D9" s="21"/>
      <c r="E9" s="37" t="s">
        <v>650</v>
      </c>
      <c r="F9" s="37" t="s">
        <v>100</v>
      </c>
      <c r="G9" s="108">
        <v>2683778</v>
      </c>
      <c r="H9" s="21"/>
    </row>
    <row r="10" spans="1:8" ht="15.4" customHeight="1" x14ac:dyDescent="0.2">
      <c r="A10" s="32" t="s">
        <v>12</v>
      </c>
      <c r="B10" s="32" t="s">
        <v>147</v>
      </c>
      <c r="C10" s="24">
        <v>6655</v>
      </c>
      <c r="D10" s="21"/>
      <c r="E10" s="32" t="s">
        <v>653</v>
      </c>
      <c r="F10" s="32" t="s">
        <v>99</v>
      </c>
      <c r="G10" s="24">
        <v>3082116</v>
      </c>
      <c r="H10" s="21"/>
    </row>
    <row r="11" spans="1:8" ht="15.4" customHeight="1" x14ac:dyDescent="0.2">
      <c r="A11" s="37" t="s">
        <v>12</v>
      </c>
      <c r="B11" s="37" t="s">
        <v>21</v>
      </c>
      <c r="C11" s="34">
        <v>61891</v>
      </c>
      <c r="D11" s="21"/>
      <c r="E11" s="37" t="s">
        <v>653</v>
      </c>
      <c r="F11" s="37" t="s">
        <v>31</v>
      </c>
      <c r="G11" s="108">
        <v>1898735</v>
      </c>
      <c r="H11" s="21"/>
    </row>
    <row r="12" spans="1:8" ht="15.4" customHeight="1" x14ac:dyDescent="0.2">
      <c r="A12" s="32" t="s">
        <v>12</v>
      </c>
      <c r="B12" s="32" t="s">
        <v>148</v>
      </c>
      <c r="C12" s="24">
        <v>1097</v>
      </c>
      <c r="D12" s="21"/>
      <c r="E12" s="47" t="s">
        <v>653</v>
      </c>
      <c r="F12" s="47" t="s">
        <v>87</v>
      </c>
      <c r="G12" s="75">
        <v>1145080</v>
      </c>
      <c r="H12" s="21"/>
    </row>
    <row r="13" spans="1:8" ht="15.4" customHeight="1" x14ac:dyDescent="0.2">
      <c r="A13" s="37" t="s">
        <v>12</v>
      </c>
      <c r="B13" s="37" t="s">
        <v>22</v>
      </c>
      <c r="C13" s="34">
        <v>51454</v>
      </c>
      <c r="D13" s="21"/>
      <c r="E13" s="48" t="s">
        <v>653</v>
      </c>
      <c r="F13" s="48" t="s">
        <v>115</v>
      </c>
      <c r="G13" s="108">
        <v>1000799</v>
      </c>
      <c r="H13" s="36"/>
    </row>
    <row r="14" spans="1:8" ht="15.4" customHeight="1" x14ac:dyDescent="0.2">
      <c r="A14" s="32" t="s">
        <v>12</v>
      </c>
      <c r="B14" s="32" t="s">
        <v>23</v>
      </c>
      <c r="C14" s="24">
        <v>6112</v>
      </c>
      <c r="D14" s="21"/>
      <c r="E14" s="47" t="s">
        <v>653</v>
      </c>
      <c r="F14" s="47" t="s">
        <v>111</v>
      </c>
      <c r="G14" s="75">
        <v>1149141</v>
      </c>
      <c r="H14" s="21"/>
    </row>
    <row r="15" spans="1:8" ht="15.4" customHeight="1" x14ac:dyDescent="0.2">
      <c r="A15" s="37" t="s">
        <v>12</v>
      </c>
      <c r="B15" s="37" t="s">
        <v>149</v>
      </c>
      <c r="C15" s="34">
        <v>1276</v>
      </c>
      <c r="D15" s="21"/>
      <c r="E15" s="48" t="s">
        <v>653</v>
      </c>
      <c r="F15" s="48" t="s">
        <v>110</v>
      </c>
      <c r="G15" s="108">
        <v>596536</v>
      </c>
      <c r="H15" s="21"/>
    </row>
    <row r="16" spans="1:8" ht="15.4" customHeight="1" x14ac:dyDescent="0.2">
      <c r="A16" s="32" t="s">
        <v>12</v>
      </c>
      <c r="B16" s="32" t="s">
        <v>362</v>
      </c>
      <c r="C16" s="24">
        <v>4383</v>
      </c>
      <c r="D16" s="21"/>
      <c r="E16" s="47" t="s">
        <v>653</v>
      </c>
      <c r="F16" s="47" t="s">
        <v>347</v>
      </c>
      <c r="G16" s="24">
        <v>155617</v>
      </c>
      <c r="H16" s="21"/>
    </row>
    <row r="17" spans="1:8" ht="15.4" customHeight="1" x14ac:dyDescent="0.2">
      <c r="A17" s="37" t="s">
        <v>12</v>
      </c>
      <c r="B17" s="37" t="s">
        <v>24</v>
      </c>
      <c r="C17" s="34">
        <v>178307</v>
      </c>
      <c r="D17" s="21"/>
      <c r="E17" s="48" t="s">
        <v>653</v>
      </c>
      <c r="F17" s="48" t="s">
        <v>304</v>
      </c>
      <c r="G17" s="108">
        <v>511017</v>
      </c>
      <c r="H17" s="21"/>
    </row>
    <row r="18" spans="1:8" ht="15.4" customHeight="1" x14ac:dyDescent="0.2">
      <c r="A18" s="32" t="s">
        <v>12</v>
      </c>
      <c r="B18" s="32" t="s">
        <v>151</v>
      </c>
      <c r="C18" s="24">
        <v>6898</v>
      </c>
      <c r="D18" s="21"/>
      <c r="E18" s="47" t="s">
        <v>653</v>
      </c>
      <c r="F18" s="47" t="s">
        <v>566</v>
      </c>
      <c r="G18" s="75">
        <v>542306</v>
      </c>
      <c r="H18" s="21"/>
    </row>
    <row r="19" spans="1:8" ht="15.4" customHeight="1" x14ac:dyDescent="0.2">
      <c r="A19" s="37" t="s">
        <v>12</v>
      </c>
      <c r="B19" s="37" t="s">
        <v>150</v>
      </c>
      <c r="C19" s="34">
        <v>1267</v>
      </c>
      <c r="D19" s="21"/>
      <c r="E19" s="48" t="s">
        <v>653</v>
      </c>
      <c r="F19" s="48" t="s">
        <v>307</v>
      </c>
      <c r="G19" s="108">
        <v>306605</v>
      </c>
      <c r="H19" s="21"/>
    </row>
    <row r="20" spans="1:8" ht="15.4" customHeight="1" x14ac:dyDescent="0.2">
      <c r="A20" s="32" t="s">
        <v>12</v>
      </c>
      <c r="B20" s="32" t="s">
        <v>250</v>
      </c>
      <c r="C20" s="24">
        <v>28851</v>
      </c>
      <c r="D20" s="21"/>
      <c r="E20" s="47" t="s">
        <v>653</v>
      </c>
      <c r="F20" s="47" t="s">
        <v>308</v>
      </c>
      <c r="G20" s="75">
        <v>508981</v>
      </c>
      <c r="H20" s="21"/>
    </row>
    <row r="21" spans="1:8" ht="15.4" customHeight="1" x14ac:dyDescent="0.2">
      <c r="A21" s="37" t="s">
        <v>647</v>
      </c>
      <c r="B21" s="37" t="s">
        <v>160</v>
      </c>
      <c r="C21" s="34">
        <v>1096319</v>
      </c>
      <c r="D21" s="21"/>
      <c r="E21" s="48" t="s">
        <v>17</v>
      </c>
      <c r="F21" s="48" t="s">
        <v>309</v>
      </c>
      <c r="G21" s="108">
        <v>486285</v>
      </c>
      <c r="H21" s="21"/>
    </row>
    <row r="22" spans="1:8" ht="15.4" customHeight="1" x14ac:dyDescent="0.2">
      <c r="A22" s="32" t="s">
        <v>647</v>
      </c>
      <c r="B22" s="32" t="s">
        <v>25</v>
      </c>
      <c r="C22" s="24">
        <v>566984</v>
      </c>
      <c r="D22" s="21"/>
      <c r="E22" s="47" t="s">
        <v>651</v>
      </c>
      <c r="F22" s="47" t="s">
        <v>652</v>
      </c>
      <c r="G22" s="75">
        <v>188081</v>
      </c>
      <c r="H22" s="21"/>
    </row>
    <row r="23" spans="1:8" ht="15.4" customHeight="1" x14ac:dyDescent="0.2">
      <c r="A23" s="37" t="s">
        <v>647</v>
      </c>
      <c r="B23" s="37" t="s">
        <v>26</v>
      </c>
      <c r="C23" s="34">
        <v>275079</v>
      </c>
      <c r="D23" s="21"/>
      <c r="E23" s="48" t="s">
        <v>651</v>
      </c>
      <c r="F23" s="48" t="s">
        <v>644</v>
      </c>
      <c r="G23" s="108">
        <v>29540</v>
      </c>
      <c r="H23" s="21"/>
    </row>
    <row r="24" spans="1:8" ht="15.4" customHeight="1" x14ac:dyDescent="0.2">
      <c r="A24" s="32" t="s">
        <v>647</v>
      </c>
      <c r="B24" s="32" t="s">
        <v>27</v>
      </c>
      <c r="C24" s="24">
        <v>906338</v>
      </c>
      <c r="D24" s="21"/>
      <c r="E24" s="47" t="s">
        <v>651</v>
      </c>
      <c r="F24" s="47" t="s">
        <v>1144</v>
      </c>
      <c r="G24" s="75">
        <v>13947</v>
      </c>
      <c r="H24" s="21"/>
    </row>
    <row r="25" spans="1:8" ht="15.4" customHeight="1" x14ac:dyDescent="0.2">
      <c r="A25" s="37" t="s">
        <v>647</v>
      </c>
      <c r="B25" s="37" t="s">
        <v>28</v>
      </c>
      <c r="C25" s="34">
        <v>98772</v>
      </c>
      <c r="D25" s="21"/>
      <c r="E25" s="48" t="s">
        <v>651</v>
      </c>
      <c r="F25" s="48" t="s">
        <v>645</v>
      </c>
      <c r="G25" s="108">
        <v>16736</v>
      </c>
      <c r="H25" s="21"/>
    </row>
    <row r="26" spans="1:8" ht="15.4" customHeight="1" x14ac:dyDescent="0.2">
      <c r="A26" s="32" t="s">
        <v>647</v>
      </c>
      <c r="B26" s="32" t="s">
        <v>275</v>
      </c>
      <c r="C26" s="24">
        <v>257360</v>
      </c>
      <c r="D26" s="21"/>
      <c r="E26" s="47" t="s">
        <v>651</v>
      </c>
      <c r="F26" s="47" t="s">
        <v>646</v>
      </c>
      <c r="G26" s="75">
        <v>19511</v>
      </c>
      <c r="H26" s="21"/>
    </row>
    <row r="27" spans="1:8" ht="15.4" customHeight="1" x14ac:dyDescent="0.2">
      <c r="A27" s="37" t="s">
        <v>647</v>
      </c>
      <c r="B27" s="37" t="s">
        <v>259</v>
      </c>
      <c r="C27" s="34">
        <v>363573</v>
      </c>
      <c r="D27" s="21"/>
      <c r="E27" s="48" t="s">
        <v>18</v>
      </c>
      <c r="F27" s="48" t="s">
        <v>642</v>
      </c>
      <c r="G27" s="108">
        <v>53270</v>
      </c>
      <c r="H27" s="21"/>
    </row>
    <row r="28" spans="1:8" ht="15.4" customHeight="1" x14ac:dyDescent="0.2">
      <c r="A28" s="32" t="s">
        <v>647</v>
      </c>
      <c r="B28" s="32" t="s">
        <v>30</v>
      </c>
      <c r="C28" s="24">
        <v>987071</v>
      </c>
      <c r="D28" s="21"/>
      <c r="E28" s="47" t="s">
        <v>18</v>
      </c>
      <c r="F28" s="47" t="s">
        <v>222</v>
      </c>
      <c r="G28" s="75">
        <v>54417</v>
      </c>
      <c r="H28" s="21"/>
    </row>
    <row r="29" spans="1:8" ht="15.4" customHeight="1" x14ac:dyDescent="0.2">
      <c r="A29" s="37" t="s">
        <v>647</v>
      </c>
      <c r="B29" s="37" t="s">
        <v>260</v>
      </c>
      <c r="C29" s="34">
        <v>906383</v>
      </c>
      <c r="D29" s="21"/>
      <c r="E29" s="48" t="s">
        <v>18</v>
      </c>
      <c r="F29" s="48" t="s">
        <v>326</v>
      </c>
      <c r="G29" s="108">
        <v>32947</v>
      </c>
      <c r="H29" s="21"/>
    </row>
    <row r="30" spans="1:8" ht="15.4" customHeight="1" x14ac:dyDescent="0.2">
      <c r="A30" s="32" t="s">
        <v>643</v>
      </c>
      <c r="B30" s="32" t="s">
        <v>229</v>
      </c>
      <c r="C30" s="24">
        <v>1359062</v>
      </c>
      <c r="D30" s="21"/>
      <c r="E30" s="47" t="s">
        <v>18</v>
      </c>
      <c r="F30" s="47" t="s">
        <v>226</v>
      </c>
      <c r="G30" s="75">
        <v>11871</v>
      </c>
      <c r="H30" s="21"/>
    </row>
    <row r="31" spans="1:8" ht="15.4" customHeight="1" x14ac:dyDescent="0.2">
      <c r="A31" s="37" t="s">
        <v>643</v>
      </c>
      <c r="B31" s="37" t="s">
        <v>32</v>
      </c>
      <c r="C31" s="34">
        <v>1202145</v>
      </c>
      <c r="D31" s="21"/>
      <c r="E31" s="48" t="s">
        <v>18</v>
      </c>
      <c r="F31" s="48" t="s">
        <v>403</v>
      </c>
      <c r="G31" s="108">
        <v>43814</v>
      </c>
      <c r="H31" s="21"/>
    </row>
    <row r="32" spans="1:8" ht="15.4" customHeight="1" x14ac:dyDescent="0.2">
      <c r="A32" s="32" t="s">
        <v>643</v>
      </c>
      <c r="B32" s="32" t="s">
        <v>127</v>
      </c>
      <c r="C32" s="24">
        <v>530396</v>
      </c>
      <c r="D32" s="21"/>
      <c r="E32" s="47" t="s">
        <v>18</v>
      </c>
      <c r="F32" s="47" t="s">
        <v>119</v>
      </c>
      <c r="G32" s="75">
        <v>85781</v>
      </c>
      <c r="H32" s="21"/>
    </row>
    <row r="33" spans="1:8" ht="15.4" customHeight="1" x14ac:dyDescent="0.2">
      <c r="A33" s="37" t="s">
        <v>643</v>
      </c>
      <c r="B33" s="37" t="s">
        <v>33</v>
      </c>
      <c r="C33" s="34">
        <v>637170</v>
      </c>
      <c r="D33" s="21"/>
      <c r="E33" s="48" t="s">
        <v>18</v>
      </c>
      <c r="F33" s="48" t="s">
        <v>118</v>
      </c>
      <c r="G33" s="108">
        <v>5363</v>
      </c>
      <c r="H33" s="21"/>
    </row>
    <row r="34" spans="1:8" ht="15.4" customHeight="1" x14ac:dyDescent="0.2">
      <c r="A34" s="32" t="s">
        <v>755</v>
      </c>
      <c r="B34" s="32" t="s">
        <v>34</v>
      </c>
      <c r="C34" s="24">
        <v>726579</v>
      </c>
      <c r="D34" s="21"/>
      <c r="E34" s="47" t="s">
        <v>18</v>
      </c>
      <c r="F34" s="47" t="s">
        <v>120</v>
      </c>
      <c r="G34" s="75">
        <v>259826</v>
      </c>
      <c r="H34" s="21"/>
    </row>
    <row r="35" spans="1:8" ht="15.4" customHeight="1" x14ac:dyDescent="0.2">
      <c r="A35" s="37" t="s">
        <v>12</v>
      </c>
      <c r="B35" s="37" t="s">
        <v>35</v>
      </c>
      <c r="C35" s="34">
        <v>89889</v>
      </c>
      <c r="D35" s="21"/>
      <c r="E35" s="48" t="s">
        <v>18</v>
      </c>
      <c r="F35" s="48" t="s">
        <v>121</v>
      </c>
      <c r="G35" s="108">
        <v>102453</v>
      </c>
      <c r="H35" s="21"/>
    </row>
    <row r="36" spans="1:8" ht="15.4" customHeight="1" x14ac:dyDescent="0.2">
      <c r="A36" s="32" t="s">
        <v>12</v>
      </c>
      <c r="B36" s="32" t="s">
        <v>36</v>
      </c>
      <c r="C36" s="24">
        <v>415482</v>
      </c>
      <c r="D36" s="21"/>
      <c r="E36" s="47" t="s">
        <v>18</v>
      </c>
      <c r="F36" s="47" t="s">
        <v>122</v>
      </c>
      <c r="G36" s="75">
        <v>75027</v>
      </c>
      <c r="H36" s="21"/>
    </row>
    <row r="37" spans="1:8" ht="15.4" customHeight="1" x14ac:dyDescent="0.2">
      <c r="A37" s="37" t="s">
        <v>12</v>
      </c>
      <c r="B37" s="37" t="s">
        <v>37</v>
      </c>
      <c r="C37" s="34">
        <v>268907</v>
      </c>
      <c r="D37" s="21"/>
      <c r="E37" s="48" t="s">
        <v>18</v>
      </c>
      <c r="F37" s="48" t="s">
        <v>116</v>
      </c>
      <c r="G37" s="108">
        <v>94715</v>
      </c>
      <c r="H37" s="21"/>
    </row>
    <row r="38" spans="1:8" ht="15.4" customHeight="1" x14ac:dyDescent="0.2">
      <c r="A38" s="32" t="s">
        <v>12</v>
      </c>
      <c r="B38" s="32" t="s">
        <v>38</v>
      </c>
      <c r="C38" s="24">
        <v>141674</v>
      </c>
      <c r="D38" s="21"/>
      <c r="E38" s="47" t="s">
        <v>18</v>
      </c>
      <c r="F38" s="47" t="s">
        <v>101</v>
      </c>
      <c r="G38" s="75">
        <v>26059</v>
      </c>
      <c r="H38" s="21"/>
    </row>
    <row r="39" spans="1:8" ht="15.4" customHeight="1" x14ac:dyDescent="0.2">
      <c r="A39" s="37" t="s">
        <v>12</v>
      </c>
      <c r="B39" s="37" t="s">
        <v>39</v>
      </c>
      <c r="C39" s="34">
        <v>100264</v>
      </c>
      <c r="D39" s="21"/>
      <c r="E39" s="48" t="s">
        <v>18</v>
      </c>
      <c r="F39" s="48" t="s">
        <v>102</v>
      </c>
      <c r="G39" s="108">
        <v>82217</v>
      </c>
      <c r="H39" s="21"/>
    </row>
    <row r="40" spans="1:8" ht="15.4" customHeight="1" x14ac:dyDescent="0.2">
      <c r="A40" s="32" t="s">
        <v>12</v>
      </c>
      <c r="B40" s="32" t="s">
        <v>225</v>
      </c>
      <c r="C40" s="24">
        <v>231251</v>
      </c>
      <c r="D40" s="21"/>
      <c r="E40" s="47" t="s">
        <v>18</v>
      </c>
      <c r="F40" s="47" t="s">
        <v>103</v>
      </c>
      <c r="G40" s="75">
        <v>114124</v>
      </c>
      <c r="H40" s="21"/>
    </row>
    <row r="41" spans="1:8" ht="15.4" customHeight="1" x14ac:dyDescent="0.2">
      <c r="A41" s="37" t="s">
        <v>12</v>
      </c>
      <c r="B41" s="37" t="s">
        <v>40</v>
      </c>
      <c r="C41" s="34">
        <v>312720</v>
      </c>
      <c r="D41" s="21"/>
      <c r="E41" s="48" t="s">
        <v>18</v>
      </c>
      <c r="F41" s="48" t="s">
        <v>105</v>
      </c>
      <c r="G41" s="108">
        <v>134498</v>
      </c>
      <c r="H41" s="21"/>
    </row>
    <row r="42" spans="1:8" ht="15.4" customHeight="1" x14ac:dyDescent="0.2">
      <c r="A42" s="32" t="s">
        <v>12</v>
      </c>
      <c r="B42" s="32" t="s">
        <v>41</v>
      </c>
      <c r="C42" s="24">
        <v>26459</v>
      </c>
      <c r="D42" s="21"/>
      <c r="E42" s="47" t="s">
        <v>18</v>
      </c>
      <c r="F42" s="47" t="s">
        <v>106</v>
      </c>
      <c r="G42" s="75">
        <v>115378</v>
      </c>
      <c r="H42" s="21"/>
    </row>
    <row r="43" spans="1:8" ht="15.4" customHeight="1" x14ac:dyDescent="0.2">
      <c r="A43" s="37" t="s">
        <v>12</v>
      </c>
      <c r="B43" s="37" t="s">
        <v>1143</v>
      </c>
      <c r="C43" s="34">
        <v>15473</v>
      </c>
      <c r="D43" s="21"/>
      <c r="E43" s="48" t="s">
        <v>18</v>
      </c>
      <c r="F43" s="48" t="s">
        <v>107</v>
      </c>
      <c r="G43" s="108">
        <v>75961</v>
      </c>
      <c r="H43" s="21"/>
    </row>
    <row r="44" spans="1:8" ht="15.4" customHeight="1" x14ac:dyDescent="0.2">
      <c r="A44" s="32" t="s">
        <v>12</v>
      </c>
      <c r="B44" s="32" t="s">
        <v>42</v>
      </c>
      <c r="C44" s="24">
        <v>190421</v>
      </c>
      <c r="D44" s="21"/>
      <c r="E44" s="47" t="s">
        <v>18</v>
      </c>
      <c r="F44" s="47" t="s">
        <v>108</v>
      </c>
      <c r="G44" s="75">
        <v>101305</v>
      </c>
      <c r="H44" s="21"/>
    </row>
    <row r="45" spans="1:8" ht="15.4" customHeight="1" x14ac:dyDescent="0.2">
      <c r="A45" s="37" t="s">
        <v>648</v>
      </c>
      <c r="B45" s="37" t="s">
        <v>43</v>
      </c>
      <c r="C45" s="34">
        <v>179275</v>
      </c>
      <c r="D45" s="21"/>
      <c r="E45" s="48" t="s">
        <v>18</v>
      </c>
      <c r="F45" s="48" t="s">
        <v>109</v>
      </c>
      <c r="G45" s="108">
        <v>164102</v>
      </c>
      <c r="H45" s="21"/>
    </row>
    <row r="46" spans="1:8" ht="15.4" customHeight="1" x14ac:dyDescent="0.2">
      <c r="A46" s="32" t="s">
        <v>648</v>
      </c>
      <c r="B46" s="32" t="s">
        <v>44</v>
      </c>
      <c r="C46" s="24">
        <v>331347</v>
      </c>
      <c r="D46" s="21"/>
      <c r="E46" s="47" t="s">
        <v>18</v>
      </c>
      <c r="F46" s="47" t="s">
        <v>19</v>
      </c>
      <c r="G46" s="75">
        <v>300448</v>
      </c>
      <c r="H46" s="21"/>
    </row>
    <row r="47" spans="1:8" ht="15.4" customHeight="1" x14ac:dyDescent="0.2">
      <c r="A47" s="37" t="s">
        <v>648</v>
      </c>
      <c r="B47" s="37" t="s">
        <v>0</v>
      </c>
      <c r="C47" s="34">
        <v>103257</v>
      </c>
      <c r="D47" s="21"/>
      <c r="E47" s="48" t="s">
        <v>310</v>
      </c>
      <c r="F47" s="48" t="s">
        <v>203</v>
      </c>
      <c r="G47" s="108">
        <v>162409</v>
      </c>
      <c r="H47" s="21"/>
    </row>
    <row r="48" spans="1:8" ht="15.4" customHeight="1" x14ac:dyDescent="0.2">
      <c r="A48" s="32" t="s">
        <v>648</v>
      </c>
      <c r="B48" s="32" t="s">
        <v>45</v>
      </c>
      <c r="C48" s="24">
        <v>155098</v>
      </c>
      <c r="D48" s="21"/>
      <c r="E48" s="47" t="s">
        <v>18</v>
      </c>
      <c r="F48" s="47" t="s">
        <v>1196</v>
      </c>
      <c r="G48" s="75">
        <v>51920</v>
      </c>
      <c r="H48" s="21"/>
    </row>
    <row r="49" spans="1:8" ht="15.4" customHeight="1" x14ac:dyDescent="0.2">
      <c r="A49" s="37" t="s">
        <v>648</v>
      </c>
      <c r="B49" s="37" t="s">
        <v>46</v>
      </c>
      <c r="C49" s="34">
        <v>238603</v>
      </c>
      <c r="D49" s="21"/>
      <c r="E49" s="48" t="s">
        <v>310</v>
      </c>
      <c r="F49" s="48" t="s">
        <v>224</v>
      </c>
      <c r="G49" s="108">
        <v>215460</v>
      </c>
      <c r="H49" s="21"/>
    </row>
    <row r="50" spans="1:8" ht="15.4" customHeight="1" x14ac:dyDescent="0.2">
      <c r="A50" s="32" t="s">
        <v>648</v>
      </c>
      <c r="B50" s="32" t="s">
        <v>152</v>
      </c>
      <c r="C50" s="24">
        <v>84606</v>
      </c>
      <c r="D50" s="21"/>
      <c r="E50" s="47" t="s">
        <v>310</v>
      </c>
      <c r="F50" s="47" t="s">
        <v>112</v>
      </c>
      <c r="G50" s="75">
        <v>115338</v>
      </c>
      <c r="H50" s="21"/>
    </row>
    <row r="51" spans="1:8" ht="15.4" customHeight="1" x14ac:dyDescent="0.2">
      <c r="A51" s="37" t="s">
        <v>648</v>
      </c>
      <c r="B51" s="37" t="s">
        <v>47</v>
      </c>
      <c r="C51" s="34">
        <v>54481</v>
      </c>
      <c r="D51" s="21"/>
      <c r="E51" s="48" t="s">
        <v>310</v>
      </c>
      <c r="F51" s="48" t="s">
        <v>327</v>
      </c>
      <c r="G51" s="108">
        <v>384355</v>
      </c>
      <c r="H51" s="21"/>
    </row>
    <row r="52" spans="1:8" ht="15.4" customHeight="1" x14ac:dyDescent="0.2">
      <c r="A52" s="32" t="s">
        <v>648</v>
      </c>
      <c r="B52" s="32" t="s">
        <v>330</v>
      </c>
      <c r="C52" s="24">
        <v>127149</v>
      </c>
      <c r="D52" s="21"/>
      <c r="E52" s="47" t="s">
        <v>310</v>
      </c>
      <c r="F52" s="47" t="s">
        <v>113</v>
      </c>
      <c r="G52" s="75">
        <v>136759</v>
      </c>
      <c r="H52" s="21"/>
    </row>
    <row r="53" spans="1:8" ht="15.4" customHeight="1" x14ac:dyDescent="0.2">
      <c r="A53" s="37" t="s">
        <v>648</v>
      </c>
      <c r="B53" s="37" t="s">
        <v>153</v>
      </c>
      <c r="C53" s="34">
        <v>11959</v>
      </c>
      <c r="D53" s="21"/>
      <c r="E53" s="48" t="s">
        <v>310</v>
      </c>
      <c r="F53" s="48" t="s">
        <v>565</v>
      </c>
      <c r="G53" s="108">
        <v>122395</v>
      </c>
      <c r="H53" s="21"/>
    </row>
    <row r="54" spans="1:8" ht="15.4" customHeight="1" x14ac:dyDescent="0.2">
      <c r="A54" s="32" t="s">
        <v>648</v>
      </c>
      <c r="B54" s="32" t="s">
        <v>154</v>
      </c>
      <c r="C54" s="24">
        <v>12663</v>
      </c>
      <c r="D54" s="21"/>
      <c r="E54" s="47" t="s">
        <v>310</v>
      </c>
      <c r="F54" s="47" t="s">
        <v>82</v>
      </c>
      <c r="G54" s="75">
        <v>232296</v>
      </c>
      <c r="H54" s="21"/>
    </row>
    <row r="55" spans="1:8" ht="15.4" customHeight="1" x14ac:dyDescent="0.2">
      <c r="A55" s="37" t="s">
        <v>648</v>
      </c>
      <c r="B55" s="37" t="s">
        <v>155</v>
      </c>
      <c r="C55" s="34">
        <v>13983</v>
      </c>
      <c r="D55" s="21"/>
      <c r="E55" s="48" t="s">
        <v>310</v>
      </c>
      <c r="F55" s="48" t="s">
        <v>84</v>
      </c>
      <c r="G55" s="108">
        <v>103104</v>
      </c>
      <c r="H55" s="21"/>
    </row>
    <row r="56" spans="1:8" ht="15.4" customHeight="1" x14ac:dyDescent="0.2">
      <c r="A56" s="32" t="s">
        <v>648</v>
      </c>
      <c r="B56" s="32" t="s">
        <v>156</v>
      </c>
      <c r="C56" s="24">
        <v>20643</v>
      </c>
      <c r="D56" s="21"/>
      <c r="E56" s="47" t="s">
        <v>310</v>
      </c>
      <c r="F56" s="47" t="s">
        <v>329</v>
      </c>
      <c r="G56" s="75">
        <v>46388</v>
      </c>
      <c r="H56" s="21"/>
    </row>
    <row r="57" spans="1:8" ht="15" customHeight="1" x14ac:dyDescent="0.2">
      <c r="A57" s="37" t="s">
        <v>648</v>
      </c>
      <c r="B57" s="37" t="s">
        <v>331</v>
      </c>
      <c r="C57" s="34">
        <v>98444</v>
      </c>
      <c r="D57" s="21"/>
      <c r="E57" s="48" t="s">
        <v>310</v>
      </c>
      <c r="F57" s="48" t="s">
        <v>114</v>
      </c>
      <c r="G57" s="108">
        <v>99532</v>
      </c>
      <c r="H57" s="21"/>
    </row>
    <row r="58" spans="1:8" ht="15" customHeight="1" x14ac:dyDescent="0.2">
      <c r="A58" s="32" t="s">
        <v>648</v>
      </c>
      <c r="B58" s="32" t="s">
        <v>317</v>
      </c>
      <c r="C58" s="24">
        <v>21531</v>
      </c>
      <c r="D58" s="21"/>
      <c r="E58" s="47" t="s">
        <v>654</v>
      </c>
      <c r="F58" s="47" t="s">
        <v>83</v>
      </c>
      <c r="G58" s="75">
        <v>322045</v>
      </c>
      <c r="H58" s="21"/>
    </row>
    <row r="59" spans="1:8" ht="15" customHeight="1" x14ac:dyDescent="0.2">
      <c r="A59" s="37" t="s">
        <v>648</v>
      </c>
      <c r="B59" s="37" t="s">
        <v>157</v>
      </c>
      <c r="C59" s="34">
        <v>19263</v>
      </c>
      <c r="D59" s="21"/>
      <c r="E59" s="48" t="s">
        <v>655</v>
      </c>
      <c r="F59" s="48" t="s">
        <v>1197</v>
      </c>
      <c r="G59" s="108">
        <v>623076</v>
      </c>
      <c r="H59" s="21"/>
    </row>
    <row r="60" spans="1:8" ht="15" customHeight="1" x14ac:dyDescent="0.2">
      <c r="A60" s="32" t="s">
        <v>648</v>
      </c>
      <c r="B60" s="32" t="s">
        <v>48</v>
      </c>
      <c r="C60" s="24">
        <v>14488</v>
      </c>
      <c r="D60" s="21"/>
      <c r="E60" s="47" t="s">
        <v>655</v>
      </c>
      <c r="F60" s="47" t="s">
        <v>117</v>
      </c>
      <c r="G60" s="75">
        <v>1190190</v>
      </c>
      <c r="H60" s="21"/>
    </row>
    <row r="61" spans="1:8" ht="15" customHeight="1" x14ac:dyDescent="0.2">
      <c r="A61" s="37" t="s">
        <v>648</v>
      </c>
      <c r="B61" s="37" t="s">
        <v>49</v>
      </c>
      <c r="C61" s="34">
        <v>49457</v>
      </c>
      <c r="D61" s="21"/>
      <c r="E61" s="48" t="s">
        <v>655</v>
      </c>
      <c r="F61" s="48" t="s">
        <v>321</v>
      </c>
      <c r="G61" s="108">
        <v>872204</v>
      </c>
      <c r="H61" s="21"/>
    </row>
    <row r="62" spans="1:8" ht="15" customHeight="1" x14ac:dyDescent="0.2">
      <c r="A62" s="32" t="s">
        <v>648</v>
      </c>
      <c r="B62" s="32" t="s">
        <v>50</v>
      </c>
      <c r="C62" s="24">
        <v>91783</v>
      </c>
      <c r="D62" s="21"/>
      <c r="E62" s="47" t="s">
        <v>756</v>
      </c>
      <c r="F62" s="47" t="s">
        <v>227</v>
      </c>
      <c r="G62" s="75">
        <v>1077524</v>
      </c>
      <c r="H62" s="21"/>
    </row>
    <row r="63" spans="1:8" ht="15" customHeight="1" x14ac:dyDescent="0.2">
      <c r="A63" s="37" t="s">
        <v>14</v>
      </c>
      <c r="B63" s="37" t="s">
        <v>51</v>
      </c>
      <c r="C63" s="34">
        <v>508591</v>
      </c>
      <c r="D63" s="21"/>
      <c r="E63" s="48" t="s">
        <v>656</v>
      </c>
      <c r="F63" s="48" t="s">
        <v>228</v>
      </c>
      <c r="G63" s="108">
        <v>63238</v>
      </c>
      <c r="H63" s="21"/>
    </row>
    <row r="64" spans="1:8" ht="15" customHeight="1" x14ac:dyDescent="0.2">
      <c r="A64" s="32" t="s">
        <v>649</v>
      </c>
      <c r="B64" s="32" t="s">
        <v>640</v>
      </c>
      <c r="C64" s="24">
        <v>351108</v>
      </c>
      <c r="D64" s="21"/>
      <c r="E64" s="47" t="s">
        <v>656</v>
      </c>
      <c r="F64" s="47" t="s">
        <v>192</v>
      </c>
      <c r="G64" s="75">
        <v>101186</v>
      </c>
      <c r="H64" s="21"/>
    </row>
    <row r="65" spans="1:8" ht="15" customHeight="1" x14ac:dyDescent="0.2">
      <c r="A65" s="37" t="s">
        <v>649</v>
      </c>
      <c r="B65" s="37" t="s">
        <v>641</v>
      </c>
      <c r="C65" s="34">
        <v>467740</v>
      </c>
      <c r="D65" s="21"/>
      <c r="E65" s="48" t="s">
        <v>657</v>
      </c>
      <c r="F65" s="48" t="s">
        <v>629</v>
      </c>
      <c r="G65" s="108">
        <v>64941</v>
      </c>
      <c r="H65" s="21"/>
    </row>
    <row r="66" spans="1:8" ht="15.4" customHeight="1" x14ac:dyDescent="0.2">
      <c r="A66" s="32" t="s">
        <v>14</v>
      </c>
      <c r="B66" s="32" t="s">
        <v>52</v>
      </c>
      <c r="C66" s="24">
        <v>253711</v>
      </c>
      <c r="D66" s="21"/>
      <c r="E66" s="47" t="s">
        <v>311</v>
      </c>
      <c r="F66" s="47" t="s">
        <v>297</v>
      </c>
      <c r="G66" s="75">
        <v>31181</v>
      </c>
      <c r="H66" s="21"/>
    </row>
    <row r="67" spans="1:8" ht="15" customHeight="1" x14ac:dyDescent="0.2">
      <c r="A67" s="37" t="s">
        <v>14</v>
      </c>
      <c r="B67" s="37" t="s">
        <v>53</v>
      </c>
      <c r="C67" s="34">
        <v>304191</v>
      </c>
      <c r="D67" s="21"/>
      <c r="E67" s="48" t="s">
        <v>311</v>
      </c>
      <c r="F67" s="48" t="s">
        <v>299</v>
      </c>
      <c r="G67" s="108">
        <v>28403</v>
      </c>
      <c r="H67" s="21"/>
    </row>
    <row r="68" spans="1:8" ht="15" customHeight="1" x14ac:dyDescent="0.2">
      <c r="A68" s="32" t="s">
        <v>14</v>
      </c>
      <c r="B68" s="32" t="s">
        <v>54</v>
      </c>
      <c r="C68" s="24">
        <v>228355</v>
      </c>
      <c r="D68" s="21"/>
      <c r="E68" s="47" t="s">
        <v>311</v>
      </c>
      <c r="F68" s="47" t="s">
        <v>300</v>
      </c>
      <c r="G68" s="75">
        <v>62150</v>
      </c>
      <c r="H68" s="21"/>
    </row>
    <row r="69" spans="1:8" ht="15" customHeight="1" x14ac:dyDescent="0.2">
      <c r="A69" s="37" t="s">
        <v>14</v>
      </c>
      <c r="B69" s="37" t="s">
        <v>55</v>
      </c>
      <c r="C69" s="34">
        <v>136039</v>
      </c>
      <c r="D69" s="21"/>
      <c r="E69" s="48" t="s">
        <v>311</v>
      </c>
      <c r="F69" s="48" t="s">
        <v>301</v>
      </c>
      <c r="G69" s="108">
        <v>35522</v>
      </c>
      <c r="H69" s="21"/>
    </row>
    <row r="70" spans="1:8" ht="15" customHeight="1" x14ac:dyDescent="0.2">
      <c r="A70" s="32" t="s">
        <v>14</v>
      </c>
      <c r="B70" s="32" t="s">
        <v>56</v>
      </c>
      <c r="C70" s="24">
        <v>200372</v>
      </c>
      <c r="D70" s="21"/>
      <c r="E70" s="47" t="s">
        <v>311</v>
      </c>
      <c r="F70" s="47" t="s">
        <v>302</v>
      </c>
      <c r="G70" s="75">
        <v>35461</v>
      </c>
      <c r="H70" s="21"/>
    </row>
    <row r="71" spans="1:8" ht="15" customHeight="1" x14ac:dyDescent="0.2">
      <c r="A71" s="37" t="s">
        <v>14</v>
      </c>
      <c r="B71" s="37" t="s">
        <v>57</v>
      </c>
      <c r="C71" s="108">
        <v>305017</v>
      </c>
      <c r="D71" s="21"/>
      <c r="E71" s="48" t="s">
        <v>311</v>
      </c>
      <c r="F71" s="48" t="s">
        <v>303</v>
      </c>
      <c r="G71" s="108">
        <v>97469</v>
      </c>
      <c r="H71" s="21"/>
    </row>
    <row r="72" spans="1:8" s="8" customFormat="1" ht="15" customHeight="1" x14ac:dyDescent="0.2">
      <c r="A72" s="32" t="s">
        <v>14</v>
      </c>
      <c r="B72" s="32" t="s">
        <v>320</v>
      </c>
      <c r="C72" s="24">
        <v>113339</v>
      </c>
      <c r="D72" s="21"/>
      <c r="E72" s="47" t="s">
        <v>305</v>
      </c>
      <c r="F72" s="47" t="s">
        <v>1287</v>
      </c>
      <c r="G72" s="75">
        <v>26704</v>
      </c>
      <c r="H72" s="32"/>
    </row>
    <row r="73" spans="1:8" ht="15.4" customHeight="1" x14ac:dyDescent="0.2">
      <c r="A73" s="74" t="s">
        <v>264</v>
      </c>
      <c r="B73" s="21"/>
      <c r="C73" s="21"/>
      <c r="D73" s="21"/>
      <c r="E73" s="16"/>
      <c r="F73" s="21"/>
      <c r="G73" s="21"/>
      <c r="H73" s="21"/>
    </row>
    <row r="74" spans="1:8" ht="15" customHeight="1" x14ac:dyDescent="0.2">
      <c r="A74" s="21"/>
      <c r="B74" s="21"/>
      <c r="C74" s="21"/>
      <c r="D74" s="21"/>
      <c r="E74" s="16"/>
      <c r="F74" s="21"/>
      <c r="G74" s="21"/>
      <c r="H74" s="21"/>
    </row>
  </sheetData>
  <phoneticPr fontId="0" type="noConversion"/>
  <pageMargins left="0.39370078740157477" right="0.39370078740157477" top="0.59055118110236215" bottom="0.59055118110236215" header="0" footer="0"/>
  <pageSetup paperSize="9" scale="68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/>
  <dimension ref="A1:J22"/>
  <sheetViews>
    <sheetView workbookViewId="0"/>
  </sheetViews>
  <sheetFormatPr baseColWidth="10" defaultColWidth="11.5703125" defaultRowHeight="12.75" x14ac:dyDescent="0.2"/>
  <cols>
    <col min="1" max="1" width="23.28515625" style="271" customWidth="1"/>
    <col min="2" max="3" width="13.28515625" style="271" customWidth="1"/>
    <col min="4" max="4" width="12.28515625" style="271" customWidth="1"/>
    <col min="5" max="7" width="17.7109375" style="271" customWidth="1"/>
    <col min="8" max="16384" width="11.5703125" style="271"/>
  </cols>
  <sheetData>
    <row r="1" spans="1:10" ht="15.75" customHeight="1" x14ac:dyDescent="0.25">
      <c r="A1" s="272" t="s">
        <v>1297</v>
      </c>
      <c r="B1" s="273"/>
      <c r="C1" s="273"/>
      <c r="D1" s="274"/>
      <c r="E1" s="274"/>
      <c r="F1" s="274"/>
      <c r="G1" s="274"/>
      <c r="H1" s="274"/>
      <c r="I1" s="274"/>
      <c r="J1" s="274"/>
    </row>
    <row r="2" spans="1:10" ht="15.75" customHeight="1" x14ac:dyDescent="0.25">
      <c r="A2" s="273"/>
      <c r="B2" s="273"/>
      <c r="C2" s="273"/>
      <c r="D2" s="274"/>
      <c r="E2" s="274"/>
      <c r="F2" s="274"/>
      <c r="G2" s="274"/>
      <c r="H2" s="274"/>
      <c r="I2" s="274"/>
      <c r="J2" s="274"/>
    </row>
    <row r="3" spans="1:10" s="277" customFormat="1" ht="18" customHeight="1" x14ac:dyDescent="0.2">
      <c r="A3" s="275"/>
      <c r="B3" s="316" t="s">
        <v>1288</v>
      </c>
      <c r="C3" s="316"/>
      <c r="D3" s="276" t="s">
        <v>383</v>
      </c>
      <c r="E3" s="316" t="s">
        <v>1300</v>
      </c>
      <c r="F3" s="316"/>
      <c r="G3" s="316"/>
    </row>
    <row r="4" spans="1:10" ht="18" customHeight="1" x14ac:dyDescent="0.2">
      <c r="A4" s="276"/>
      <c r="B4" s="276" t="s">
        <v>1291</v>
      </c>
      <c r="C4" s="276" t="s">
        <v>1292</v>
      </c>
      <c r="D4" s="276" t="s">
        <v>1291</v>
      </c>
      <c r="E4" s="276" t="s">
        <v>1293</v>
      </c>
      <c r="F4" s="276" t="s">
        <v>201</v>
      </c>
      <c r="G4" s="276" t="s">
        <v>202</v>
      </c>
      <c r="H4" s="274"/>
      <c r="I4" s="274"/>
      <c r="J4" s="274"/>
    </row>
    <row r="5" spans="1:10" ht="15" customHeight="1" x14ac:dyDescent="0.2">
      <c r="A5" s="278" t="s">
        <v>1298</v>
      </c>
      <c r="B5" s="293" t="s">
        <v>305</v>
      </c>
      <c r="C5" s="293" t="s">
        <v>305</v>
      </c>
      <c r="D5" s="293" t="s">
        <v>305</v>
      </c>
      <c r="E5" s="293" t="s">
        <v>305</v>
      </c>
      <c r="F5" s="293" t="s">
        <v>305</v>
      </c>
      <c r="G5" s="293" t="s">
        <v>305</v>
      </c>
      <c r="H5" s="274"/>
      <c r="I5" s="274"/>
      <c r="J5" s="279"/>
    </row>
    <row r="6" spans="1:10" ht="15" customHeight="1" x14ac:dyDescent="0.2">
      <c r="A6" s="280" t="s">
        <v>1294</v>
      </c>
      <c r="B6" s="292" t="s">
        <v>305</v>
      </c>
      <c r="C6" s="292" t="s">
        <v>305</v>
      </c>
      <c r="D6" s="292" t="s">
        <v>305</v>
      </c>
      <c r="E6" s="292" t="s">
        <v>305</v>
      </c>
      <c r="F6" s="292" t="s">
        <v>305</v>
      </c>
      <c r="G6" s="292" t="s">
        <v>305</v>
      </c>
      <c r="H6" s="274"/>
      <c r="I6" s="274"/>
      <c r="J6" s="277"/>
    </row>
    <row r="7" spans="1:10" ht="15" customHeight="1" x14ac:dyDescent="0.2">
      <c r="A7" s="284" t="s">
        <v>1299</v>
      </c>
      <c r="B7" s="293" t="s">
        <v>305</v>
      </c>
      <c r="C7" s="293" t="s">
        <v>305</v>
      </c>
      <c r="D7" s="293" t="s">
        <v>305</v>
      </c>
      <c r="E7" s="293" t="s">
        <v>305</v>
      </c>
      <c r="F7" s="293" t="s">
        <v>305</v>
      </c>
      <c r="G7" s="293" t="s">
        <v>305</v>
      </c>
      <c r="H7" s="274"/>
      <c r="I7" s="274"/>
      <c r="J7" s="277"/>
    </row>
    <row r="8" spans="1:10" ht="15" customHeight="1" x14ac:dyDescent="0.2">
      <c r="A8" s="280" t="s">
        <v>1294</v>
      </c>
      <c r="B8" s="292" t="s">
        <v>305</v>
      </c>
      <c r="C8" s="292" t="s">
        <v>305</v>
      </c>
      <c r="D8" s="292" t="s">
        <v>305</v>
      </c>
      <c r="E8" s="292" t="s">
        <v>305</v>
      </c>
      <c r="F8" s="292" t="s">
        <v>305</v>
      </c>
      <c r="G8" s="292" t="s">
        <v>305</v>
      </c>
      <c r="H8" s="274"/>
      <c r="I8" s="274"/>
      <c r="J8" s="277"/>
    </row>
    <row r="9" spans="1:10" ht="15" customHeight="1" x14ac:dyDescent="0.2">
      <c r="A9" s="286" t="s">
        <v>283</v>
      </c>
      <c r="B9" s="293" t="s">
        <v>305</v>
      </c>
      <c r="C9" s="293" t="s">
        <v>305</v>
      </c>
      <c r="D9" s="293" t="s">
        <v>305</v>
      </c>
      <c r="E9" s="293" t="s">
        <v>305</v>
      </c>
      <c r="F9" s="293" t="s">
        <v>305</v>
      </c>
      <c r="G9" s="293" t="s">
        <v>305</v>
      </c>
      <c r="H9" s="274"/>
      <c r="I9" s="274"/>
      <c r="J9" s="277"/>
    </row>
    <row r="10" spans="1:10" ht="15" customHeight="1" x14ac:dyDescent="0.2">
      <c r="A10" s="288" t="s">
        <v>1301</v>
      </c>
      <c r="B10" s="289">
        <v>416.88414</v>
      </c>
      <c r="C10" s="289">
        <v>1.0704064383561644</v>
      </c>
      <c r="D10" s="292" t="s">
        <v>305</v>
      </c>
      <c r="E10" s="282">
        <v>292</v>
      </c>
      <c r="F10" s="282">
        <v>56</v>
      </c>
      <c r="G10" s="282">
        <v>62</v>
      </c>
      <c r="H10" s="274"/>
      <c r="I10" s="274"/>
      <c r="J10" s="277"/>
    </row>
    <row r="11" spans="1:10" ht="15" customHeight="1" x14ac:dyDescent="0.2">
      <c r="A11" s="286" t="s">
        <v>283</v>
      </c>
      <c r="B11" s="285">
        <v>390.69835</v>
      </c>
      <c r="C11" s="285">
        <v>1.0704064383561644</v>
      </c>
      <c r="D11" s="287" t="s">
        <v>305</v>
      </c>
      <c r="E11" s="279">
        <v>156</v>
      </c>
      <c r="F11" s="279">
        <v>27</v>
      </c>
      <c r="G11" s="279">
        <v>32</v>
      </c>
      <c r="H11" s="274"/>
      <c r="I11" s="274"/>
      <c r="J11" s="277"/>
    </row>
    <row r="12" spans="1:10" ht="15" customHeight="1" x14ac:dyDescent="0.2">
      <c r="A12" s="280" t="s">
        <v>286</v>
      </c>
      <c r="B12" s="281">
        <v>0.54069999999999996</v>
      </c>
      <c r="C12" s="290" t="s">
        <v>1295</v>
      </c>
      <c r="D12" s="282" t="s">
        <v>305</v>
      </c>
      <c r="E12" s="283">
        <v>50</v>
      </c>
      <c r="F12" s="283">
        <v>10</v>
      </c>
      <c r="G12" s="283">
        <v>10</v>
      </c>
      <c r="H12" s="274"/>
      <c r="I12" s="274"/>
      <c r="J12" s="277"/>
    </row>
    <row r="13" spans="1:10" ht="15" customHeight="1" x14ac:dyDescent="0.2">
      <c r="A13" s="286" t="s">
        <v>285</v>
      </c>
      <c r="B13" s="285">
        <v>16.491520000000001</v>
      </c>
      <c r="C13" s="285">
        <v>4.518224657534247E-2</v>
      </c>
      <c r="D13" s="287" t="s">
        <v>305</v>
      </c>
      <c r="E13" s="279">
        <v>40</v>
      </c>
      <c r="F13" s="279">
        <v>7</v>
      </c>
      <c r="G13" s="279">
        <v>7</v>
      </c>
      <c r="H13" s="274"/>
      <c r="I13" s="274"/>
      <c r="J13" s="277"/>
    </row>
    <row r="14" spans="1:10" ht="15" customHeight="1" x14ac:dyDescent="0.2">
      <c r="A14" s="280" t="s">
        <v>284</v>
      </c>
      <c r="B14" s="281">
        <v>4.6485700000000003</v>
      </c>
      <c r="C14" s="281">
        <v>1.2735808219178083E-2</v>
      </c>
      <c r="D14" s="282" t="s">
        <v>305</v>
      </c>
      <c r="E14" s="283">
        <v>6</v>
      </c>
      <c r="F14" s="283">
        <v>6</v>
      </c>
      <c r="G14" s="283">
        <v>6</v>
      </c>
      <c r="H14" s="274"/>
      <c r="I14" s="274"/>
      <c r="J14" s="277"/>
    </row>
    <row r="15" spans="1:10" ht="15" customHeight="1" x14ac:dyDescent="0.2">
      <c r="A15" s="286" t="s">
        <v>1294</v>
      </c>
      <c r="B15" s="285">
        <v>4.5050000000000008</v>
      </c>
      <c r="C15" s="285">
        <v>1.234246575342466E-2</v>
      </c>
      <c r="D15" s="287" t="s">
        <v>305</v>
      </c>
      <c r="E15" s="287">
        <v>40</v>
      </c>
      <c r="F15" s="287">
        <v>6</v>
      </c>
      <c r="G15" s="287">
        <v>7</v>
      </c>
      <c r="H15" s="274"/>
      <c r="I15" s="274"/>
      <c r="J15" s="277"/>
    </row>
    <row r="16" spans="1:10" ht="15" customHeight="1" x14ac:dyDescent="0.2">
      <c r="A16" s="288" t="s">
        <v>1296</v>
      </c>
      <c r="B16" s="281">
        <v>8462.165860000001</v>
      </c>
      <c r="C16" s="281">
        <v>23.184016054794522</v>
      </c>
      <c r="D16" s="283">
        <v>90473</v>
      </c>
      <c r="E16" s="283">
        <v>385</v>
      </c>
      <c r="F16" s="283">
        <v>182</v>
      </c>
      <c r="G16" s="283">
        <v>182</v>
      </c>
      <c r="H16" s="274"/>
      <c r="I16" s="274"/>
      <c r="J16" s="277"/>
    </row>
    <row r="17" spans="1:10" ht="15" customHeight="1" x14ac:dyDescent="0.2">
      <c r="A17" s="286" t="s">
        <v>283</v>
      </c>
      <c r="B17" s="285">
        <v>7290.1104799999994</v>
      </c>
      <c r="C17" s="285">
        <v>19.972905424657533</v>
      </c>
      <c r="D17" s="287" t="s">
        <v>305</v>
      </c>
      <c r="E17" s="287" t="s">
        <v>305</v>
      </c>
      <c r="F17" s="287" t="s">
        <v>305</v>
      </c>
      <c r="G17" s="287" t="s">
        <v>305</v>
      </c>
      <c r="H17" s="274"/>
      <c r="I17" s="274"/>
      <c r="J17" s="277"/>
    </row>
    <row r="18" spans="1:10" ht="15" customHeight="1" x14ac:dyDescent="0.2">
      <c r="A18" s="280" t="s">
        <v>286</v>
      </c>
      <c r="B18" s="281">
        <v>479.74272999999999</v>
      </c>
      <c r="C18" s="290">
        <v>1.3143636438356163</v>
      </c>
      <c r="D18" s="282" t="s">
        <v>305</v>
      </c>
      <c r="E18" s="282" t="s">
        <v>305</v>
      </c>
      <c r="F18" s="282" t="s">
        <v>305</v>
      </c>
      <c r="G18" s="282" t="s">
        <v>305</v>
      </c>
      <c r="H18" s="274"/>
      <c r="I18" s="274"/>
      <c r="J18" s="277"/>
    </row>
    <row r="19" spans="1:10" ht="15" customHeight="1" x14ac:dyDescent="0.2">
      <c r="A19" s="286" t="s">
        <v>285</v>
      </c>
      <c r="B19" s="285">
        <v>587.18866000000003</v>
      </c>
      <c r="C19" s="285">
        <v>1.6087360547945206</v>
      </c>
      <c r="D19" s="287" t="s">
        <v>305</v>
      </c>
      <c r="E19" s="287" t="s">
        <v>305</v>
      </c>
      <c r="F19" s="287" t="s">
        <v>305</v>
      </c>
      <c r="G19" s="287" t="s">
        <v>305</v>
      </c>
      <c r="H19" s="274"/>
      <c r="I19" s="274"/>
      <c r="J19" s="277"/>
    </row>
    <row r="20" spans="1:10" ht="15" customHeight="1" x14ac:dyDescent="0.2">
      <c r="A20" s="280" t="s">
        <v>284</v>
      </c>
      <c r="B20" s="281">
        <v>105.12398999999999</v>
      </c>
      <c r="C20" s="281">
        <v>0.28801093150684931</v>
      </c>
      <c r="D20" s="282" t="s">
        <v>305</v>
      </c>
      <c r="E20" s="282" t="s">
        <v>305</v>
      </c>
      <c r="F20" s="282" t="s">
        <v>305</v>
      </c>
      <c r="G20" s="282" t="s">
        <v>305</v>
      </c>
      <c r="H20" s="274"/>
      <c r="I20" s="274"/>
      <c r="J20" s="277"/>
    </row>
    <row r="21" spans="1:10" customFormat="1" ht="15" customHeight="1" x14ac:dyDescent="0.2">
      <c r="A21" s="27" t="s">
        <v>1289</v>
      </c>
      <c r="B21" s="21"/>
      <c r="C21" s="17"/>
      <c r="D21" s="17"/>
      <c r="E21" s="21"/>
      <c r="F21" s="21"/>
      <c r="G21" s="21"/>
      <c r="H21" s="21"/>
      <c r="I21" s="21"/>
      <c r="J21" s="21"/>
    </row>
    <row r="22" spans="1:10" x14ac:dyDescent="0.2">
      <c r="A22" s="291" t="s">
        <v>901</v>
      </c>
      <c r="B22" s="291"/>
      <c r="C22" s="274"/>
      <c r="D22" s="274"/>
      <c r="E22" s="274"/>
      <c r="F22" s="274"/>
      <c r="G22" s="274"/>
      <c r="H22" s="274"/>
      <c r="I22" s="274"/>
      <c r="J22" s="274"/>
    </row>
  </sheetData>
  <mergeCells count="2">
    <mergeCell ref="B3:C3"/>
    <mergeCell ref="E3:G3"/>
  </mergeCells>
  <pageMargins left="0.39370078740157477" right="0.39370078740157477" top="0.59055118110236215" bottom="0.59055118110236215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/>
  <dimension ref="A1:M45"/>
  <sheetViews>
    <sheetView workbookViewId="0"/>
  </sheetViews>
  <sheetFormatPr baseColWidth="10" defaultRowHeight="15" customHeight="1" x14ac:dyDescent="0.2"/>
  <cols>
    <col min="1" max="1" width="14" customWidth="1"/>
    <col min="2" max="2" width="9.140625" customWidth="1"/>
    <col min="3" max="12" width="9.85546875" customWidth="1"/>
    <col min="13" max="14" width="12.5703125" customWidth="1"/>
  </cols>
  <sheetData>
    <row r="1" spans="1:13" ht="15.75" customHeight="1" x14ac:dyDescent="0.2">
      <c r="A1" s="77" t="s">
        <v>1302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</row>
    <row r="2" spans="1:13" ht="15" customHeight="1" x14ac:dyDescent="0.25">
      <c r="A2" s="78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</row>
    <row r="3" spans="1:13" ht="15" customHeight="1" x14ac:dyDescent="0.2">
      <c r="A3" s="89"/>
      <c r="B3" s="317" t="s">
        <v>570</v>
      </c>
      <c r="C3" s="315" t="s">
        <v>1290</v>
      </c>
      <c r="D3" s="313"/>
      <c r="E3" s="313"/>
      <c r="F3" s="313"/>
      <c r="G3" s="313"/>
      <c r="H3" s="315" t="s">
        <v>268</v>
      </c>
      <c r="I3" s="313"/>
      <c r="J3" s="313"/>
      <c r="K3" s="315" t="s">
        <v>282</v>
      </c>
      <c r="L3" s="313"/>
      <c r="M3" s="21"/>
    </row>
    <row r="4" spans="1:13" ht="15" customHeight="1" x14ac:dyDescent="0.2">
      <c r="A4" s="89" t="s">
        <v>384</v>
      </c>
      <c r="B4" s="317"/>
      <c r="C4" s="264" t="s">
        <v>1069</v>
      </c>
      <c r="D4" s="104" t="s">
        <v>1303</v>
      </c>
      <c r="E4" s="104" t="s">
        <v>1304</v>
      </c>
      <c r="F4" s="104" t="s">
        <v>1305</v>
      </c>
      <c r="G4" s="104" t="s">
        <v>1306</v>
      </c>
      <c r="H4" s="264" t="s">
        <v>1304</v>
      </c>
      <c r="I4" s="104" t="s">
        <v>1305</v>
      </c>
      <c r="J4" s="104" t="s">
        <v>1306</v>
      </c>
      <c r="K4" s="264" t="s">
        <v>1305</v>
      </c>
      <c r="L4" s="104" t="s">
        <v>1306</v>
      </c>
      <c r="M4" s="21"/>
    </row>
    <row r="5" spans="1:13" ht="15" customHeight="1" x14ac:dyDescent="0.2">
      <c r="A5" s="171" t="s">
        <v>570</v>
      </c>
      <c r="B5" s="294">
        <v>8462.165860000001</v>
      </c>
      <c r="C5" s="294">
        <v>2707.0001700000003</v>
      </c>
      <c r="D5" s="294">
        <v>3058.6381499999998</v>
      </c>
      <c r="E5" s="294">
        <v>305.41498000000001</v>
      </c>
      <c r="F5" s="294">
        <v>19.909020000000005</v>
      </c>
      <c r="G5" s="294">
        <v>1199.14816</v>
      </c>
      <c r="H5" s="294">
        <v>71.015819999999991</v>
      </c>
      <c r="I5" s="294">
        <v>2.0557600000000003</v>
      </c>
      <c r="J5" s="205">
        <v>406.67115000000001</v>
      </c>
      <c r="K5" s="296">
        <v>9.0328699999999991</v>
      </c>
      <c r="L5" s="296">
        <v>578.15579000000002</v>
      </c>
      <c r="M5" s="21"/>
    </row>
    <row r="6" spans="1:13" ht="15" customHeight="1" x14ac:dyDescent="0.2">
      <c r="A6" s="33" t="s">
        <v>542</v>
      </c>
      <c r="B6" s="270">
        <v>652.00345000000004</v>
      </c>
      <c r="C6" s="270">
        <v>210.23202000000001</v>
      </c>
      <c r="D6" s="270">
        <v>238.36221999999998</v>
      </c>
      <c r="E6" s="270">
        <v>22.606160000000003</v>
      </c>
      <c r="F6" s="270">
        <v>1.72709</v>
      </c>
      <c r="G6" s="270">
        <v>89.722039999999993</v>
      </c>
      <c r="H6" s="270">
        <v>5.50997</v>
      </c>
      <c r="I6" s="270">
        <v>0.16006000000000001</v>
      </c>
      <c r="J6" s="169">
        <v>31.330829999999999</v>
      </c>
      <c r="K6" s="80">
        <v>0.81724999999999992</v>
      </c>
      <c r="L6" s="80">
        <v>43.128129999999999</v>
      </c>
      <c r="M6" s="21"/>
    </row>
    <row r="7" spans="1:13" ht="15" customHeight="1" x14ac:dyDescent="0.2">
      <c r="A7" s="35" t="s">
        <v>543</v>
      </c>
      <c r="B7" s="269">
        <v>308.55769000000004</v>
      </c>
      <c r="C7" s="269">
        <v>98.554159999999996</v>
      </c>
      <c r="D7" s="269">
        <v>114.23465999999999</v>
      </c>
      <c r="E7" s="269">
        <v>10.143470000000001</v>
      </c>
      <c r="F7" s="269">
        <v>0.55418000000000001</v>
      </c>
      <c r="G7" s="269">
        <v>42.99127</v>
      </c>
      <c r="H7" s="269">
        <v>2.51763</v>
      </c>
      <c r="I7" s="269">
        <v>6.7040000000000002E-2</v>
      </c>
      <c r="J7" s="168">
        <v>14.562390000000001</v>
      </c>
      <c r="K7" s="269">
        <v>0.25992000000000004</v>
      </c>
      <c r="L7" s="269">
        <v>20.789760000000001</v>
      </c>
      <c r="M7" s="21"/>
    </row>
    <row r="8" spans="1:13" ht="15" customHeight="1" x14ac:dyDescent="0.2">
      <c r="A8" s="33" t="s">
        <v>544</v>
      </c>
      <c r="B8" s="270">
        <v>663.15779999999995</v>
      </c>
      <c r="C8" s="270">
        <v>211.40813</v>
      </c>
      <c r="D8" s="270">
        <v>245.09978999999998</v>
      </c>
      <c r="E8" s="270">
        <v>22.775069999999999</v>
      </c>
      <c r="F8" s="270">
        <v>1.34022</v>
      </c>
      <c r="G8" s="270">
        <v>92.153390000000002</v>
      </c>
      <c r="H8" s="270">
        <v>5.5516799999999993</v>
      </c>
      <c r="I8" s="270">
        <v>0.14709</v>
      </c>
      <c r="J8" s="169">
        <v>31.25928</v>
      </c>
      <c r="K8" s="270">
        <v>0.59911000000000003</v>
      </c>
      <c r="L8" s="270">
        <v>44.55247</v>
      </c>
      <c r="M8" s="21"/>
    </row>
    <row r="9" spans="1:13" ht="15" customHeight="1" x14ac:dyDescent="0.2">
      <c r="A9" s="35" t="s">
        <v>601</v>
      </c>
      <c r="B9" s="269">
        <v>635.97623999999996</v>
      </c>
      <c r="C9" s="269">
        <v>197.55962</v>
      </c>
      <c r="D9" s="269">
        <v>230.92833999999999</v>
      </c>
      <c r="E9" s="269">
        <v>22.53247</v>
      </c>
      <c r="F9" s="269">
        <v>1.5916399999999999</v>
      </c>
      <c r="G9" s="269">
        <v>93.017589999999998</v>
      </c>
      <c r="H9" s="269">
        <v>5.3340999999999994</v>
      </c>
      <c r="I9" s="269">
        <v>0.15012</v>
      </c>
      <c r="J9" s="168">
        <v>31.613509999999998</v>
      </c>
      <c r="K9" s="269">
        <v>0.71174000000000004</v>
      </c>
      <c r="L9" s="269">
        <v>44.835799999999999</v>
      </c>
      <c r="M9" s="21"/>
    </row>
    <row r="10" spans="1:13" ht="15" customHeight="1" x14ac:dyDescent="0.2">
      <c r="A10" s="33" t="s">
        <v>545</v>
      </c>
      <c r="B10" s="270">
        <v>724.92012</v>
      </c>
      <c r="C10" s="270">
        <v>225.90046000000001</v>
      </c>
      <c r="D10" s="270">
        <v>261.92877999999996</v>
      </c>
      <c r="E10" s="270">
        <v>25.375230000000002</v>
      </c>
      <c r="F10" s="270">
        <v>1.6397300000000001</v>
      </c>
      <c r="G10" s="270">
        <v>107.0655</v>
      </c>
      <c r="H10" s="270">
        <v>5.9282599999999999</v>
      </c>
      <c r="I10" s="270">
        <v>0.17011999999999999</v>
      </c>
      <c r="J10" s="169">
        <v>35.948189999999997</v>
      </c>
      <c r="K10" s="270">
        <v>0.76388</v>
      </c>
      <c r="L10" s="270">
        <v>51.58</v>
      </c>
      <c r="M10" s="21"/>
    </row>
    <row r="11" spans="1:13" ht="15" customHeight="1" x14ac:dyDescent="0.2">
      <c r="A11" s="35" t="s">
        <v>546</v>
      </c>
      <c r="B11" s="269">
        <v>692.91453000000001</v>
      </c>
      <c r="C11" s="269">
        <v>218.77314999999999</v>
      </c>
      <c r="D11" s="269">
        <v>252.87781999999999</v>
      </c>
      <c r="E11" s="269">
        <v>24.755890000000001</v>
      </c>
      <c r="F11" s="269">
        <v>1.31002</v>
      </c>
      <c r="G11" s="269">
        <v>99.100770000000011</v>
      </c>
      <c r="H11" s="269">
        <v>5.7608800000000002</v>
      </c>
      <c r="I11" s="269">
        <v>0.16306999999999999</v>
      </c>
      <c r="J11" s="168">
        <v>33.417879999999997</v>
      </c>
      <c r="K11" s="269">
        <v>0.59702999999999995</v>
      </c>
      <c r="L11" s="269">
        <v>47.789110000000001</v>
      </c>
      <c r="M11" s="21"/>
    </row>
    <row r="12" spans="1:13" ht="15" customHeight="1" x14ac:dyDescent="0.2">
      <c r="A12" s="33" t="s">
        <v>547</v>
      </c>
      <c r="B12" s="270">
        <v>646.19142999999997</v>
      </c>
      <c r="C12" s="270">
        <v>223.81010000000001</v>
      </c>
      <c r="D12" s="270">
        <v>240.59779</v>
      </c>
      <c r="E12" s="270">
        <v>25.109920000000002</v>
      </c>
      <c r="F12" s="270">
        <v>1.3822300000000001</v>
      </c>
      <c r="G12" s="270">
        <v>78.199080000000009</v>
      </c>
      <c r="H12" s="270">
        <v>5.56114</v>
      </c>
      <c r="I12" s="270">
        <v>0.17207</v>
      </c>
      <c r="J12" s="169">
        <v>24.9191</v>
      </c>
      <c r="K12" s="270">
        <v>0.64434999999999998</v>
      </c>
      <c r="L12" s="270">
        <v>37.251220000000004</v>
      </c>
      <c r="M12" s="21"/>
    </row>
    <row r="13" spans="1:13" ht="15" customHeight="1" x14ac:dyDescent="0.2">
      <c r="A13" s="35" t="s">
        <v>548</v>
      </c>
      <c r="B13" s="269">
        <v>537.97127</v>
      </c>
      <c r="C13" s="269">
        <v>189.75292999999999</v>
      </c>
      <c r="D13" s="269">
        <v>186.58325000000002</v>
      </c>
      <c r="E13" s="269">
        <v>21.460149999999999</v>
      </c>
      <c r="F13" s="269">
        <v>1.8443299999999998</v>
      </c>
      <c r="G13" s="269">
        <v>69.961870000000005</v>
      </c>
      <c r="H13" s="269">
        <v>4.4919500000000001</v>
      </c>
      <c r="I13" s="269">
        <v>0.15495</v>
      </c>
      <c r="J13" s="168">
        <v>22.275970000000001</v>
      </c>
      <c r="K13" s="269">
        <v>0.79879999999999995</v>
      </c>
      <c r="L13" s="269">
        <v>33.342509999999997</v>
      </c>
      <c r="M13" s="21"/>
    </row>
    <row r="14" spans="1:13" ht="15" customHeight="1" x14ac:dyDescent="0.2">
      <c r="A14" s="33" t="s">
        <v>549</v>
      </c>
      <c r="B14" s="270">
        <v>913.13675999999998</v>
      </c>
      <c r="C14" s="270">
        <v>283.47309000000001</v>
      </c>
      <c r="D14" s="270">
        <v>331.83665000000002</v>
      </c>
      <c r="E14" s="270">
        <v>32.102379999999997</v>
      </c>
      <c r="F14" s="270">
        <v>1.6595</v>
      </c>
      <c r="G14" s="270">
        <v>134.67468</v>
      </c>
      <c r="H14" s="270">
        <v>7.43302</v>
      </c>
      <c r="I14" s="270">
        <v>0.21218000000000001</v>
      </c>
      <c r="J14" s="169">
        <v>45.233750000000001</v>
      </c>
      <c r="K14" s="270">
        <v>0.72250000000000003</v>
      </c>
      <c r="L14" s="270">
        <v>64.920310000000001</v>
      </c>
      <c r="M14" s="21"/>
    </row>
    <row r="15" spans="1:13" ht="15" customHeight="1" x14ac:dyDescent="0.2">
      <c r="A15" s="35" t="s">
        <v>602</v>
      </c>
      <c r="B15" s="269">
        <v>851.63352999999995</v>
      </c>
      <c r="C15" s="269">
        <v>264.50029000000001</v>
      </c>
      <c r="D15" s="269">
        <v>310.71409</v>
      </c>
      <c r="E15" s="269">
        <v>30.437249999999999</v>
      </c>
      <c r="F15" s="269">
        <v>2.1154900000000003</v>
      </c>
      <c r="G15" s="269">
        <v>123.53317000000001</v>
      </c>
      <c r="H15" s="269">
        <v>7.1068499999999997</v>
      </c>
      <c r="I15" s="269">
        <v>0.21715000000000001</v>
      </c>
      <c r="J15" s="168">
        <v>42.399609999999996</v>
      </c>
      <c r="K15" s="269">
        <v>1.02739</v>
      </c>
      <c r="L15" s="269">
        <v>59.450760000000002</v>
      </c>
      <c r="M15" s="21"/>
    </row>
    <row r="16" spans="1:13" ht="15" customHeight="1" x14ac:dyDescent="0.2">
      <c r="A16" s="33" t="s">
        <v>550</v>
      </c>
      <c r="B16" s="270">
        <v>959.87983000000008</v>
      </c>
      <c r="C16" s="270">
        <v>298.33111000000002</v>
      </c>
      <c r="D16" s="270">
        <v>348.45065999999997</v>
      </c>
      <c r="E16" s="270">
        <v>34.230759999999997</v>
      </c>
      <c r="F16" s="270">
        <v>2.0896400000000002</v>
      </c>
      <c r="G16" s="270">
        <v>140.52280000000002</v>
      </c>
      <c r="H16" s="270">
        <v>7.99817</v>
      </c>
      <c r="I16" s="270">
        <v>0.21515000000000001</v>
      </c>
      <c r="J16" s="169">
        <v>47.73321</v>
      </c>
      <c r="K16" s="270">
        <v>0.94813999999999998</v>
      </c>
      <c r="L16" s="270">
        <v>67.807739999999995</v>
      </c>
      <c r="M16" s="21"/>
    </row>
    <row r="17" spans="1:13" ht="15" customHeight="1" x14ac:dyDescent="0.2">
      <c r="A17" s="35" t="s">
        <v>551</v>
      </c>
      <c r="B17" s="269">
        <v>875.82321000000002</v>
      </c>
      <c r="C17" s="269">
        <v>284.70510999999999</v>
      </c>
      <c r="D17" s="269">
        <v>297.02409999999998</v>
      </c>
      <c r="E17" s="269">
        <v>33.886229999999998</v>
      </c>
      <c r="F17" s="269">
        <v>2.6549499999999999</v>
      </c>
      <c r="G17" s="269">
        <v>128.20599999999999</v>
      </c>
      <c r="H17" s="269">
        <v>7.8221699999999998</v>
      </c>
      <c r="I17" s="269">
        <v>0.22676000000000002</v>
      </c>
      <c r="J17" s="168">
        <v>45.977429999999998</v>
      </c>
      <c r="K17" s="269">
        <v>1.14276</v>
      </c>
      <c r="L17" s="269">
        <v>62.707980000000006</v>
      </c>
      <c r="M17" s="21"/>
    </row>
    <row r="18" spans="1:13" ht="15" customHeight="1" x14ac:dyDescent="0.2">
      <c r="A18" s="223" t="s">
        <v>193</v>
      </c>
      <c r="B18" s="295">
        <v>4240.4672700000001</v>
      </c>
      <c r="C18" s="295">
        <v>1299.0235299999999</v>
      </c>
      <c r="D18" s="295">
        <v>1521.4569999999999</v>
      </c>
      <c r="E18" s="295">
        <v>139.47936999999999</v>
      </c>
      <c r="F18" s="295">
        <v>4.7914200000000005</v>
      </c>
      <c r="G18" s="295">
        <v>696.83147999999994</v>
      </c>
      <c r="H18" s="295">
        <v>38.11515</v>
      </c>
      <c r="I18" s="295">
        <v>1.75926</v>
      </c>
      <c r="J18" s="268">
        <v>186.75308000000001</v>
      </c>
      <c r="K18" s="297">
        <v>2.7319499999999999</v>
      </c>
      <c r="L18" s="297">
        <v>296.10898000000003</v>
      </c>
      <c r="M18" s="19"/>
    </row>
    <row r="19" spans="1:13" ht="15" customHeight="1" x14ac:dyDescent="0.2">
      <c r="A19" s="35" t="s">
        <v>542</v>
      </c>
      <c r="B19" s="269">
        <v>332.64824000000004</v>
      </c>
      <c r="C19" s="269">
        <v>103.60329</v>
      </c>
      <c r="D19" s="269">
        <v>122.06953</v>
      </c>
      <c r="E19" s="269">
        <v>10.29335</v>
      </c>
      <c r="F19" s="269">
        <v>0.33390999999999998</v>
      </c>
      <c r="G19" s="269">
        <v>52.479469999999999</v>
      </c>
      <c r="H19" s="269">
        <v>2.8962500000000002</v>
      </c>
      <c r="I19" s="269">
        <v>0.13497000000000001</v>
      </c>
      <c r="J19" s="168">
        <v>14.51526</v>
      </c>
      <c r="K19" s="269">
        <v>0.19794999999999999</v>
      </c>
      <c r="L19" s="269">
        <v>21.951339999999998</v>
      </c>
      <c r="M19" s="21"/>
    </row>
    <row r="20" spans="1:13" ht="15" customHeight="1" x14ac:dyDescent="0.2">
      <c r="A20" s="33" t="s">
        <v>543</v>
      </c>
      <c r="B20" s="270">
        <v>157.78703000000002</v>
      </c>
      <c r="C20" s="270">
        <v>48.870550000000001</v>
      </c>
      <c r="D20" s="270">
        <v>58.371310000000001</v>
      </c>
      <c r="E20" s="270">
        <v>4.4989499999999998</v>
      </c>
      <c r="F20" s="270">
        <v>0.13797000000000001</v>
      </c>
      <c r="G20" s="270">
        <v>25.200089999999999</v>
      </c>
      <c r="H20" s="270">
        <v>1.2977000000000001</v>
      </c>
      <c r="I20" s="270">
        <v>5.799E-2</v>
      </c>
      <c r="J20" s="169">
        <v>6.7584200000000001</v>
      </c>
      <c r="K20" s="270">
        <v>8.498E-2</v>
      </c>
      <c r="L20" s="270">
        <v>10.61251</v>
      </c>
      <c r="M20" s="21"/>
    </row>
    <row r="21" spans="1:13" ht="15" customHeight="1" x14ac:dyDescent="0.2">
      <c r="A21" s="35" t="s">
        <v>544</v>
      </c>
      <c r="B21" s="269">
        <v>338.77922999999998</v>
      </c>
      <c r="C21" s="269">
        <v>104.82928</v>
      </c>
      <c r="D21" s="269">
        <v>125.2304</v>
      </c>
      <c r="E21" s="269">
        <v>10.01112</v>
      </c>
      <c r="F21" s="269">
        <v>0.29694999999999999</v>
      </c>
      <c r="G21" s="269">
        <v>54.015819999999998</v>
      </c>
      <c r="H21" s="269">
        <v>2.8764599999999998</v>
      </c>
      <c r="I21" s="269">
        <v>0.12497999999999999</v>
      </c>
      <c r="J21" s="168">
        <v>14.50328</v>
      </c>
      <c r="K21" s="269">
        <v>0.17996999999999999</v>
      </c>
      <c r="L21" s="269">
        <v>22.74971</v>
      </c>
      <c r="M21" s="21"/>
    </row>
    <row r="22" spans="1:13" ht="15" customHeight="1" x14ac:dyDescent="0.2">
      <c r="A22" s="33" t="s">
        <v>601</v>
      </c>
      <c r="B22" s="270">
        <v>319.12040000000002</v>
      </c>
      <c r="C22" s="270">
        <v>95.275040000000004</v>
      </c>
      <c r="D22" s="270">
        <v>114.12208</v>
      </c>
      <c r="E22" s="270">
        <v>10.26093</v>
      </c>
      <c r="F22" s="270">
        <v>0.313</v>
      </c>
      <c r="G22" s="270">
        <v>54.465609999999998</v>
      </c>
      <c r="H22" s="270">
        <v>2.8549899999999999</v>
      </c>
      <c r="I22" s="270">
        <v>0.128</v>
      </c>
      <c r="J22" s="169">
        <v>14.728910000000001</v>
      </c>
      <c r="K22" s="270">
        <v>0.187</v>
      </c>
      <c r="L22" s="270">
        <v>22.89883</v>
      </c>
      <c r="M22" s="21"/>
    </row>
    <row r="23" spans="1:13" ht="15" customHeight="1" x14ac:dyDescent="0.2">
      <c r="A23" s="35" t="s">
        <v>545</v>
      </c>
      <c r="B23" s="269">
        <v>363.05246</v>
      </c>
      <c r="C23" s="269">
        <v>108.5527</v>
      </c>
      <c r="D23" s="269">
        <v>128.90773999999999</v>
      </c>
      <c r="E23" s="269">
        <v>11.641360000000001</v>
      </c>
      <c r="F23" s="269">
        <v>0.35298000000000002</v>
      </c>
      <c r="G23" s="269">
        <v>62.530500000000004</v>
      </c>
      <c r="H23" s="269">
        <v>3.1808299999999998</v>
      </c>
      <c r="I23" s="269">
        <v>0.14499000000000001</v>
      </c>
      <c r="J23" s="168">
        <v>16.77008</v>
      </c>
      <c r="K23" s="269">
        <v>0.21199000000000001</v>
      </c>
      <c r="L23" s="269">
        <v>26.352519999999998</v>
      </c>
      <c r="M23" s="21"/>
    </row>
    <row r="24" spans="1:13" ht="15" customHeight="1" x14ac:dyDescent="0.2">
      <c r="A24" s="33" t="s">
        <v>546</v>
      </c>
      <c r="B24" s="270">
        <v>345.97586999999999</v>
      </c>
      <c r="C24" s="270">
        <v>104.83409</v>
      </c>
      <c r="D24" s="270">
        <v>124.25668</v>
      </c>
      <c r="E24" s="270">
        <v>11.305960000000001</v>
      </c>
      <c r="F24" s="270">
        <v>0.32890999999999998</v>
      </c>
      <c r="G24" s="270">
        <v>57.646230000000003</v>
      </c>
      <c r="H24" s="270">
        <v>3.09016</v>
      </c>
      <c r="I24" s="270">
        <v>0.14096</v>
      </c>
      <c r="J24" s="169">
        <v>15.462759999999999</v>
      </c>
      <c r="K24" s="270">
        <v>0.19794999999999999</v>
      </c>
      <c r="L24" s="270">
        <v>24.44134</v>
      </c>
      <c r="M24" s="21"/>
    </row>
    <row r="25" spans="1:13" ht="15" customHeight="1" x14ac:dyDescent="0.2">
      <c r="A25" s="35" t="s">
        <v>547</v>
      </c>
      <c r="B25" s="269">
        <v>316.01265000000001</v>
      </c>
      <c r="C25" s="269">
        <v>103.88907</v>
      </c>
      <c r="D25" s="269">
        <v>118.88199</v>
      </c>
      <c r="E25" s="269">
        <v>11.70045</v>
      </c>
      <c r="F25" s="269">
        <v>0.35198000000000002</v>
      </c>
      <c r="G25" s="269">
        <v>43.22972</v>
      </c>
      <c r="H25" s="269">
        <v>3.0398800000000001</v>
      </c>
      <c r="I25" s="269">
        <v>0.14799000000000001</v>
      </c>
      <c r="J25" s="168">
        <v>10.74506</v>
      </c>
      <c r="K25" s="269">
        <v>0.21399000000000001</v>
      </c>
      <c r="L25" s="269">
        <v>19.370719999999999</v>
      </c>
      <c r="M25" s="21"/>
    </row>
    <row r="26" spans="1:13" ht="15" customHeight="1" x14ac:dyDescent="0.2">
      <c r="A26" s="33" t="s">
        <v>548</v>
      </c>
      <c r="B26" s="270">
        <v>262.44454999999999</v>
      </c>
      <c r="C26" s="270">
        <v>85.84872</v>
      </c>
      <c r="D26" s="270">
        <v>92.850960000000001</v>
      </c>
      <c r="E26" s="270">
        <v>10.23321</v>
      </c>
      <c r="F26" s="270">
        <v>0.87178999999999995</v>
      </c>
      <c r="G26" s="270">
        <v>38.74315</v>
      </c>
      <c r="H26" s="270">
        <v>2.5240100000000001</v>
      </c>
      <c r="I26" s="270">
        <v>0.13195000000000001</v>
      </c>
      <c r="J26" s="169">
        <v>9.6196199999999994</v>
      </c>
      <c r="K26" s="270">
        <v>0.3679</v>
      </c>
      <c r="L26" s="270">
        <v>17.37369</v>
      </c>
      <c r="M26" s="21"/>
    </row>
    <row r="27" spans="1:13" ht="15" customHeight="1" x14ac:dyDescent="0.2">
      <c r="A27" s="35" t="s">
        <v>549</v>
      </c>
      <c r="B27" s="269">
        <v>460.87671999999998</v>
      </c>
      <c r="C27" s="269">
        <v>136.95205000000001</v>
      </c>
      <c r="D27" s="269">
        <v>164.69728000000001</v>
      </c>
      <c r="E27" s="269">
        <v>14.7433</v>
      </c>
      <c r="F27" s="269">
        <v>0.43609999999999999</v>
      </c>
      <c r="G27" s="269">
        <v>79.661209999999997</v>
      </c>
      <c r="H27" s="269">
        <v>3.9646300000000001</v>
      </c>
      <c r="I27" s="269">
        <v>0.18203</v>
      </c>
      <c r="J27" s="168">
        <v>21.003730000000001</v>
      </c>
      <c r="K27" s="269">
        <v>0.26505000000000001</v>
      </c>
      <c r="L27" s="269">
        <v>33.407429999999998</v>
      </c>
      <c r="M27" s="21"/>
    </row>
    <row r="28" spans="1:13" ht="15" customHeight="1" x14ac:dyDescent="0.2">
      <c r="A28" s="33" t="s">
        <v>602</v>
      </c>
      <c r="B28" s="270">
        <v>426.72798</v>
      </c>
      <c r="C28" s="270">
        <v>127.10507</v>
      </c>
      <c r="D28" s="270">
        <v>153.46782999999999</v>
      </c>
      <c r="E28" s="270">
        <v>13.900069999999999</v>
      </c>
      <c r="F28" s="270">
        <v>0.45401000000000002</v>
      </c>
      <c r="G28" s="270">
        <v>72.144990000000007</v>
      </c>
      <c r="H28" s="270">
        <v>3.8460100000000002</v>
      </c>
      <c r="I28" s="270">
        <v>0.185</v>
      </c>
      <c r="J28" s="169">
        <v>19.740929999999999</v>
      </c>
      <c r="K28" s="270">
        <v>0.27100000000000002</v>
      </c>
      <c r="L28" s="270">
        <v>30.395029999999998</v>
      </c>
      <c r="M28" s="21"/>
    </row>
    <row r="29" spans="1:13" ht="15" customHeight="1" x14ac:dyDescent="0.2">
      <c r="A29" s="35" t="s">
        <v>550</v>
      </c>
      <c r="B29" s="269">
        <v>482.09050000000002</v>
      </c>
      <c r="C29" s="269">
        <v>143.41246000000001</v>
      </c>
      <c r="D29" s="269">
        <v>172.82712000000001</v>
      </c>
      <c r="E29" s="269">
        <v>15.576549999999999</v>
      </c>
      <c r="F29" s="269">
        <v>0.44202999999999998</v>
      </c>
      <c r="G29" s="269">
        <v>82.312340000000006</v>
      </c>
      <c r="H29" s="269">
        <v>4.3151400000000004</v>
      </c>
      <c r="I29" s="269">
        <v>0.18601000000000001</v>
      </c>
      <c r="J29" s="168">
        <v>22.209599999999998</v>
      </c>
      <c r="K29" s="269">
        <v>0.27100999999999997</v>
      </c>
      <c r="L29" s="269">
        <v>34.647019999999998</v>
      </c>
      <c r="M29" s="21"/>
    </row>
    <row r="30" spans="1:13" ht="15" customHeight="1" x14ac:dyDescent="0.2">
      <c r="A30" s="33" t="s">
        <v>551</v>
      </c>
      <c r="B30" s="270">
        <v>434.95164</v>
      </c>
      <c r="C30" s="270">
        <v>135.85121000000001</v>
      </c>
      <c r="D30" s="270">
        <v>145.77408</v>
      </c>
      <c r="E30" s="270">
        <v>15.314120000000001</v>
      </c>
      <c r="F30" s="270">
        <v>0.47178999999999999</v>
      </c>
      <c r="G30" s="270">
        <v>74.402349999999998</v>
      </c>
      <c r="H30" s="270">
        <v>4.2290900000000002</v>
      </c>
      <c r="I30" s="270">
        <v>0.19439000000000001</v>
      </c>
      <c r="J30" s="169">
        <v>20.695430000000002</v>
      </c>
      <c r="K30" s="80">
        <v>0.28316000000000002</v>
      </c>
      <c r="L30" s="80">
        <v>31.908840000000001</v>
      </c>
      <c r="M30" s="21"/>
    </row>
    <row r="31" spans="1:13" ht="15" customHeight="1" x14ac:dyDescent="0.2">
      <c r="A31" s="171" t="s">
        <v>88</v>
      </c>
      <c r="B31" s="294">
        <v>4221.69859</v>
      </c>
      <c r="C31" s="294">
        <v>1407.9766400000001</v>
      </c>
      <c r="D31" s="294">
        <v>1537.1811499999999</v>
      </c>
      <c r="E31" s="294">
        <v>165.93561000000003</v>
      </c>
      <c r="F31" s="294">
        <v>15.117600000000003</v>
      </c>
      <c r="G31" s="294">
        <v>502.31667999999996</v>
      </c>
      <c r="H31" s="294">
        <v>32.900669999999998</v>
      </c>
      <c r="I31" s="294">
        <v>0.29649999999999999</v>
      </c>
      <c r="J31" s="205">
        <v>219.91807000000003</v>
      </c>
      <c r="K31" s="294">
        <v>6.3009199999999996</v>
      </c>
      <c r="L31" s="294">
        <v>282.04680999999999</v>
      </c>
      <c r="M31" s="21"/>
    </row>
    <row r="32" spans="1:13" ht="15" customHeight="1" x14ac:dyDescent="0.2">
      <c r="A32" s="33" t="s">
        <v>542</v>
      </c>
      <c r="B32" s="270">
        <v>319.35521</v>
      </c>
      <c r="C32" s="270">
        <v>106.62873</v>
      </c>
      <c r="D32" s="270">
        <v>116.29268999999999</v>
      </c>
      <c r="E32" s="270">
        <v>12.312810000000001</v>
      </c>
      <c r="F32" s="270">
        <v>1.3931800000000001</v>
      </c>
      <c r="G32" s="270">
        <v>37.242570000000001</v>
      </c>
      <c r="H32" s="270">
        <v>2.6137199999999998</v>
      </c>
      <c r="I32" s="270">
        <v>2.5090000000000001E-2</v>
      </c>
      <c r="J32" s="169">
        <v>16.815570000000001</v>
      </c>
      <c r="K32" s="270">
        <v>0.61929999999999996</v>
      </c>
      <c r="L32" s="270">
        <v>21.17679</v>
      </c>
      <c r="M32" s="21"/>
    </row>
    <row r="33" spans="1:13" ht="15" customHeight="1" x14ac:dyDescent="0.2">
      <c r="A33" s="35" t="s">
        <v>543</v>
      </c>
      <c r="B33" s="269">
        <v>150.77066000000002</v>
      </c>
      <c r="C33" s="269">
        <v>49.683610000000002</v>
      </c>
      <c r="D33" s="269">
        <v>55.863349999999997</v>
      </c>
      <c r="E33" s="269">
        <v>5.64452</v>
      </c>
      <c r="F33" s="269">
        <v>0.41621000000000002</v>
      </c>
      <c r="G33" s="269">
        <v>17.791180000000001</v>
      </c>
      <c r="H33" s="269">
        <v>1.21993</v>
      </c>
      <c r="I33" s="269">
        <v>9.0500000000000008E-3</v>
      </c>
      <c r="J33" s="168">
        <v>7.8039699999999996</v>
      </c>
      <c r="K33" s="269">
        <v>0.17494000000000001</v>
      </c>
      <c r="L33" s="269">
        <v>10.177250000000001</v>
      </c>
      <c r="M33" s="21"/>
    </row>
    <row r="34" spans="1:13" ht="15" customHeight="1" x14ac:dyDescent="0.2">
      <c r="A34" s="33" t="s">
        <v>544</v>
      </c>
      <c r="B34" s="270">
        <v>324.37856999999997</v>
      </c>
      <c r="C34" s="270">
        <v>106.57885</v>
      </c>
      <c r="D34" s="270">
        <v>119.86939</v>
      </c>
      <c r="E34" s="270">
        <v>12.763949999999999</v>
      </c>
      <c r="F34" s="270">
        <v>1.0432699999999999</v>
      </c>
      <c r="G34" s="270">
        <v>38.137569999999997</v>
      </c>
      <c r="H34" s="270">
        <v>2.6752199999999999</v>
      </c>
      <c r="I34" s="270">
        <v>2.2110000000000001E-2</v>
      </c>
      <c r="J34" s="169">
        <v>16.756</v>
      </c>
      <c r="K34" s="270">
        <v>0.41914000000000001</v>
      </c>
      <c r="L34" s="270">
        <v>21.802759999999999</v>
      </c>
      <c r="M34" s="21"/>
    </row>
    <row r="35" spans="1:13" ht="15" customHeight="1" x14ac:dyDescent="0.2">
      <c r="A35" s="35" t="s">
        <v>601</v>
      </c>
      <c r="B35" s="269">
        <v>316.85584</v>
      </c>
      <c r="C35" s="269">
        <v>102.28458000000001</v>
      </c>
      <c r="D35" s="269">
        <v>116.80625999999999</v>
      </c>
      <c r="E35" s="269">
        <v>12.27154</v>
      </c>
      <c r="F35" s="269">
        <v>1.27864</v>
      </c>
      <c r="G35" s="269">
        <v>38.55198</v>
      </c>
      <c r="H35" s="269">
        <v>2.4791099999999999</v>
      </c>
      <c r="I35" s="269">
        <v>2.2120000000000001E-2</v>
      </c>
      <c r="J35" s="168">
        <v>16.884599999999999</v>
      </c>
      <c r="K35" s="269">
        <v>0.52473999999999998</v>
      </c>
      <c r="L35" s="269">
        <v>21.936969999999999</v>
      </c>
      <c r="M35" s="21"/>
    </row>
    <row r="36" spans="1:13" ht="15" customHeight="1" x14ac:dyDescent="0.2">
      <c r="A36" s="33" t="s">
        <v>545</v>
      </c>
      <c r="B36" s="270">
        <v>361.86766</v>
      </c>
      <c r="C36" s="270">
        <v>117.34775999999999</v>
      </c>
      <c r="D36" s="270">
        <v>133.02104</v>
      </c>
      <c r="E36" s="270">
        <v>13.73387</v>
      </c>
      <c r="F36" s="270">
        <v>1.2867500000000001</v>
      </c>
      <c r="G36" s="270">
        <v>44.534999999999997</v>
      </c>
      <c r="H36" s="270">
        <v>2.74743</v>
      </c>
      <c r="I36" s="270">
        <v>2.513E-2</v>
      </c>
      <c r="J36" s="169">
        <v>19.17811</v>
      </c>
      <c r="K36" s="270">
        <v>0.55188999999999999</v>
      </c>
      <c r="L36" s="270">
        <v>25.22748</v>
      </c>
      <c r="M36" s="21"/>
    </row>
    <row r="37" spans="1:13" ht="15" customHeight="1" x14ac:dyDescent="0.2">
      <c r="A37" s="35" t="s">
        <v>546</v>
      </c>
      <c r="B37" s="269">
        <v>346.93865999999997</v>
      </c>
      <c r="C37" s="269">
        <v>113.93906</v>
      </c>
      <c r="D37" s="269">
        <v>128.62114</v>
      </c>
      <c r="E37" s="269">
        <v>13.44993</v>
      </c>
      <c r="F37" s="269">
        <v>0.98111000000000004</v>
      </c>
      <c r="G37" s="269">
        <v>41.454540000000001</v>
      </c>
      <c r="H37" s="269">
        <v>2.6707200000000002</v>
      </c>
      <c r="I37" s="269">
        <v>2.2110000000000001E-2</v>
      </c>
      <c r="J37" s="168">
        <v>17.955120000000001</v>
      </c>
      <c r="K37" s="269">
        <v>0.39907999999999999</v>
      </c>
      <c r="L37" s="269">
        <v>23.347770000000001</v>
      </c>
      <c r="M37" s="21"/>
    </row>
    <row r="38" spans="1:13" ht="15" customHeight="1" x14ac:dyDescent="0.2">
      <c r="A38" s="33" t="s">
        <v>547</v>
      </c>
      <c r="B38" s="270">
        <v>330.17877999999996</v>
      </c>
      <c r="C38" s="270">
        <v>119.92103</v>
      </c>
      <c r="D38" s="270">
        <v>121.7158</v>
      </c>
      <c r="E38" s="270">
        <v>13.409470000000001</v>
      </c>
      <c r="F38" s="270">
        <v>1.0302500000000001</v>
      </c>
      <c r="G38" s="270">
        <v>34.969360000000002</v>
      </c>
      <c r="H38" s="270">
        <v>2.5212599999999998</v>
      </c>
      <c r="I38" s="270">
        <v>2.4080000000000001E-2</v>
      </c>
      <c r="J38" s="169">
        <v>14.17404</v>
      </c>
      <c r="K38" s="270">
        <v>0.43036000000000002</v>
      </c>
      <c r="L38" s="270">
        <v>17.880500000000001</v>
      </c>
      <c r="M38" s="21"/>
    </row>
    <row r="39" spans="1:13" ht="15" customHeight="1" x14ac:dyDescent="0.2">
      <c r="A39" s="35" t="s">
        <v>548</v>
      </c>
      <c r="B39" s="269">
        <v>275.52672000000001</v>
      </c>
      <c r="C39" s="269">
        <v>103.90421000000001</v>
      </c>
      <c r="D39" s="269">
        <v>93.732290000000006</v>
      </c>
      <c r="E39" s="269">
        <v>11.226940000000001</v>
      </c>
      <c r="F39" s="269">
        <v>0.97253999999999996</v>
      </c>
      <c r="G39" s="269">
        <v>31.218720000000001</v>
      </c>
      <c r="H39" s="269">
        <v>1.96794</v>
      </c>
      <c r="I39" s="269">
        <v>2.3E-2</v>
      </c>
      <c r="J39" s="168">
        <v>12.65635</v>
      </c>
      <c r="K39" s="269">
        <v>0.43090000000000001</v>
      </c>
      <c r="L39" s="269">
        <v>15.968819999999999</v>
      </c>
      <c r="M39" s="21"/>
    </row>
    <row r="40" spans="1:13" ht="15" customHeight="1" x14ac:dyDescent="0.2">
      <c r="A40" s="33" t="s">
        <v>549</v>
      </c>
      <c r="B40" s="270">
        <v>452.26004</v>
      </c>
      <c r="C40" s="270">
        <v>146.52104</v>
      </c>
      <c r="D40" s="270">
        <v>167.13937000000001</v>
      </c>
      <c r="E40" s="270">
        <v>17.359079999999999</v>
      </c>
      <c r="F40" s="270">
        <v>1.2234</v>
      </c>
      <c r="G40" s="270">
        <v>55.013469999999998</v>
      </c>
      <c r="H40" s="270">
        <v>3.4683899999999999</v>
      </c>
      <c r="I40" s="270">
        <v>3.015E-2</v>
      </c>
      <c r="J40" s="169">
        <v>24.23002</v>
      </c>
      <c r="K40" s="270">
        <v>0.45745000000000002</v>
      </c>
      <c r="L40" s="270">
        <v>31.512879999999999</v>
      </c>
      <c r="M40" s="21"/>
    </row>
    <row r="41" spans="1:13" ht="15" customHeight="1" x14ac:dyDescent="0.2">
      <c r="A41" s="35" t="s">
        <v>602</v>
      </c>
      <c r="B41" s="269">
        <v>424.90554999999995</v>
      </c>
      <c r="C41" s="269">
        <v>137.39521999999999</v>
      </c>
      <c r="D41" s="269">
        <v>157.24626000000001</v>
      </c>
      <c r="E41" s="269">
        <v>16.537179999999999</v>
      </c>
      <c r="F41" s="269">
        <v>1.6614800000000001</v>
      </c>
      <c r="G41" s="269">
        <v>51.388179999999998</v>
      </c>
      <c r="H41" s="269">
        <v>3.26084</v>
      </c>
      <c r="I41" s="269">
        <v>3.2149999999999998E-2</v>
      </c>
      <c r="J41" s="168">
        <v>22.65868</v>
      </c>
      <c r="K41" s="269">
        <v>0.75639000000000001</v>
      </c>
      <c r="L41" s="269">
        <v>29.055730000000001</v>
      </c>
      <c r="M41" s="21"/>
    </row>
    <row r="42" spans="1:13" ht="15" customHeight="1" x14ac:dyDescent="0.2">
      <c r="A42" s="33" t="s">
        <v>550</v>
      </c>
      <c r="B42" s="270">
        <v>477.78933000000001</v>
      </c>
      <c r="C42" s="270">
        <v>154.91865000000001</v>
      </c>
      <c r="D42" s="270">
        <v>175.62353999999999</v>
      </c>
      <c r="E42" s="270">
        <v>18.654209999999999</v>
      </c>
      <c r="F42" s="270">
        <v>1.64761</v>
      </c>
      <c r="G42" s="270">
        <v>58.210459999999998</v>
      </c>
      <c r="H42" s="270">
        <v>3.68303</v>
      </c>
      <c r="I42" s="270">
        <v>2.9139999999999999E-2</v>
      </c>
      <c r="J42" s="169">
        <v>25.523610000000001</v>
      </c>
      <c r="K42" s="270">
        <v>0.67713000000000001</v>
      </c>
      <c r="L42" s="270">
        <v>33.160719999999998</v>
      </c>
      <c r="M42" s="21"/>
    </row>
    <row r="43" spans="1:13" ht="15" customHeight="1" x14ac:dyDescent="0.2">
      <c r="A43" s="35" t="s">
        <v>551</v>
      </c>
      <c r="B43" s="269">
        <v>440.87157000000002</v>
      </c>
      <c r="C43" s="269">
        <v>148.85390000000001</v>
      </c>
      <c r="D43" s="269">
        <v>151.25002000000001</v>
      </c>
      <c r="E43" s="269">
        <v>18.572109999999999</v>
      </c>
      <c r="F43" s="269">
        <v>2.18316</v>
      </c>
      <c r="G43" s="269">
        <v>53.803649999999998</v>
      </c>
      <c r="H43" s="269">
        <v>3.5930800000000001</v>
      </c>
      <c r="I43" s="269">
        <v>3.2370000000000003E-2</v>
      </c>
      <c r="J43" s="168">
        <v>25.282</v>
      </c>
      <c r="K43" s="269">
        <v>0.85960000000000003</v>
      </c>
      <c r="L43" s="269">
        <v>30.799140000000001</v>
      </c>
      <c r="M43" s="21"/>
    </row>
    <row r="44" spans="1:13" ht="15" customHeight="1" x14ac:dyDescent="0.2">
      <c r="A44" s="27" t="s">
        <v>1307</v>
      </c>
      <c r="B44" s="21"/>
      <c r="C44" s="21"/>
      <c r="D44" s="21"/>
      <c r="E44" s="21"/>
      <c r="F44" s="21"/>
      <c r="G44" s="21"/>
      <c r="H44" s="21"/>
      <c r="I44" s="21"/>
      <c r="J44" s="21"/>
      <c r="K44" s="17"/>
      <c r="L44" s="17"/>
      <c r="M44" s="21"/>
    </row>
    <row r="45" spans="1:13" ht="15" customHeight="1" x14ac:dyDescent="0.2">
      <c r="A45" s="27" t="s">
        <v>901</v>
      </c>
      <c r="B45" s="21"/>
      <c r="C45" s="21"/>
      <c r="D45" s="21"/>
      <c r="E45" s="21"/>
      <c r="F45" s="21"/>
      <c r="G45" s="21"/>
      <c r="H45" s="21"/>
      <c r="I45" s="21"/>
      <c r="J45" s="21"/>
      <c r="K45" s="17"/>
      <c r="L45" s="17"/>
      <c r="M45" s="21"/>
    </row>
  </sheetData>
  <mergeCells count="4">
    <mergeCell ref="H3:J3"/>
    <mergeCell ref="K3:L3"/>
    <mergeCell ref="B3:B4"/>
    <mergeCell ref="C3:G3"/>
  </mergeCells>
  <phoneticPr fontId="7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/>
  <dimension ref="A1:H44"/>
  <sheetViews>
    <sheetView workbookViewId="0"/>
  </sheetViews>
  <sheetFormatPr baseColWidth="10" defaultRowHeight="15" customHeight="1" x14ac:dyDescent="0.2"/>
  <cols>
    <col min="1" max="1" width="13.28515625" customWidth="1"/>
    <col min="2" max="7" width="11.28515625" customWidth="1"/>
    <col min="8" max="9" width="12.5703125" customWidth="1"/>
  </cols>
  <sheetData>
    <row r="1" spans="1:8" ht="15.75" customHeight="1" x14ac:dyDescent="0.2">
      <c r="A1" s="77" t="s">
        <v>1308</v>
      </c>
      <c r="B1" s="21"/>
      <c r="C1" s="21"/>
      <c r="D1" s="21"/>
      <c r="E1" s="21"/>
      <c r="F1" s="21"/>
      <c r="G1" s="21"/>
      <c r="H1" s="21"/>
    </row>
    <row r="2" spans="1:8" ht="15" customHeight="1" x14ac:dyDescent="0.25">
      <c r="A2" s="78"/>
      <c r="B2" s="21"/>
      <c r="C2" s="21"/>
      <c r="D2" s="21"/>
      <c r="E2" s="21"/>
      <c r="F2" s="21"/>
      <c r="G2" s="21"/>
      <c r="H2" s="21"/>
    </row>
    <row r="3" spans="1:8" ht="33" customHeight="1" x14ac:dyDescent="0.2">
      <c r="A3" s="89"/>
      <c r="B3" s="311" t="s">
        <v>570</v>
      </c>
      <c r="C3" s="311" t="s">
        <v>1290</v>
      </c>
      <c r="D3" s="311" t="s">
        <v>282</v>
      </c>
      <c r="E3" s="311" t="s">
        <v>29</v>
      </c>
      <c r="F3" s="311" t="s">
        <v>268</v>
      </c>
      <c r="G3" s="311" t="s">
        <v>658</v>
      </c>
      <c r="H3" s="21"/>
    </row>
    <row r="4" spans="1:8" ht="15" customHeight="1" x14ac:dyDescent="0.2">
      <c r="A4" s="171" t="s">
        <v>570</v>
      </c>
      <c r="B4" s="294">
        <v>416.88414</v>
      </c>
      <c r="C4" s="294">
        <v>390.69835</v>
      </c>
      <c r="D4" s="294">
        <v>16.491520000000001</v>
      </c>
      <c r="E4" s="294">
        <v>4.6485700000000003</v>
      </c>
      <c r="F4" s="294">
        <v>0.54069999999999996</v>
      </c>
      <c r="G4" s="294">
        <v>4.5050000000000008</v>
      </c>
      <c r="H4" s="21"/>
    </row>
    <row r="5" spans="1:8" ht="15" customHeight="1" x14ac:dyDescent="0.2">
      <c r="A5" s="33" t="s">
        <v>542</v>
      </c>
      <c r="B5" s="270">
        <v>17.129550000000002</v>
      </c>
      <c r="C5" s="270">
        <v>15.914719999999999</v>
      </c>
      <c r="D5" s="270">
        <v>0.96927000000000008</v>
      </c>
      <c r="E5" s="270">
        <v>5.3800000000000001E-2</v>
      </c>
      <c r="F5" s="270">
        <v>2.5759999999999998E-2</v>
      </c>
      <c r="G5" s="270">
        <v>0.16600000000000001</v>
      </c>
      <c r="H5" s="21"/>
    </row>
    <row r="6" spans="1:8" ht="15" customHeight="1" x14ac:dyDescent="0.2">
      <c r="A6" s="35" t="s">
        <v>543</v>
      </c>
      <c r="B6" s="269">
        <v>16.278029999999994</v>
      </c>
      <c r="C6" s="269">
        <v>15.155719999999997</v>
      </c>
      <c r="D6" s="269">
        <v>0.95291999999999999</v>
      </c>
      <c r="E6" s="269">
        <v>2.31E-3</v>
      </c>
      <c r="F6" s="269">
        <v>1.7079999999999998E-2</v>
      </c>
      <c r="G6" s="269">
        <v>0.15</v>
      </c>
      <c r="H6" s="21"/>
    </row>
    <row r="7" spans="1:8" ht="15" customHeight="1" x14ac:dyDescent="0.2">
      <c r="A7" s="33" t="s">
        <v>544</v>
      </c>
      <c r="B7" s="270">
        <v>24.462710000000001</v>
      </c>
      <c r="C7" s="270">
        <v>22.751750000000001</v>
      </c>
      <c r="D7" s="270">
        <v>1.4788000000000001</v>
      </c>
      <c r="E7" s="270">
        <v>-1.1200000000000001E-3</v>
      </c>
      <c r="F7" s="270">
        <v>2.6280000000000005E-2</v>
      </c>
      <c r="G7" s="270">
        <v>0.20700000000000002</v>
      </c>
      <c r="H7" s="21"/>
    </row>
    <row r="8" spans="1:8" ht="15" customHeight="1" x14ac:dyDescent="0.2">
      <c r="A8" s="35" t="s">
        <v>601</v>
      </c>
      <c r="B8" s="269">
        <v>25.85455000000001</v>
      </c>
      <c r="C8" s="269">
        <v>24.088140000000006</v>
      </c>
      <c r="D8" s="269">
        <v>1.41174</v>
      </c>
      <c r="E8" s="269">
        <v>5.3129999999999997E-2</v>
      </c>
      <c r="F8" s="269">
        <v>2.3550000000000001E-2</v>
      </c>
      <c r="G8" s="269">
        <v>0.27799000000000001</v>
      </c>
      <c r="H8" s="21"/>
    </row>
    <row r="9" spans="1:8" ht="15" customHeight="1" x14ac:dyDescent="0.2">
      <c r="A9" s="33" t="s">
        <v>545</v>
      </c>
      <c r="B9" s="270">
        <v>31.751260000000002</v>
      </c>
      <c r="C9" s="270">
        <v>29.612750000000002</v>
      </c>
      <c r="D9" s="270">
        <v>1.5935100000000002</v>
      </c>
      <c r="E9" s="270">
        <v>0.23990999999999998</v>
      </c>
      <c r="F9" s="270">
        <v>4.607E-2</v>
      </c>
      <c r="G9" s="270">
        <v>0.25902000000000003</v>
      </c>
      <c r="H9" s="21"/>
    </row>
    <row r="10" spans="1:8" ht="15" customHeight="1" x14ac:dyDescent="0.2">
      <c r="A10" s="35" t="s">
        <v>546</v>
      </c>
      <c r="B10" s="269">
        <v>35.42595</v>
      </c>
      <c r="C10" s="269">
        <v>33.027230000000003</v>
      </c>
      <c r="D10" s="269">
        <v>1.4845900000000001</v>
      </c>
      <c r="E10" s="269">
        <v>0.46056000000000008</v>
      </c>
      <c r="F10" s="269">
        <v>5.058E-2</v>
      </c>
      <c r="G10" s="269">
        <v>0.40298999999999996</v>
      </c>
      <c r="H10" s="21"/>
    </row>
    <row r="11" spans="1:8" ht="15" customHeight="1" x14ac:dyDescent="0.2">
      <c r="A11" s="33" t="s">
        <v>547</v>
      </c>
      <c r="B11" s="270">
        <v>46.787620000000004</v>
      </c>
      <c r="C11" s="270">
        <v>43.560030000000012</v>
      </c>
      <c r="D11" s="270">
        <v>1.83101</v>
      </c>
      <c r="E11" s="270">
        <v>0.86197999999999997</v>
      </c>
      <c r="F11" s="270">
        <v>6.6599999999999993E-2</v>
      </c>
      <c r="G11" s="270">
        <v>0.46799999999999997</v>
      </c>
      <c r="H11" s="21"/>
    </row>
    <row r="12" spans="1:8" ht="15" customHeight="1" x14ac:dyDescent="0.2">
      <c r="A12" s="35" t="s">
        <v>548</v>
      </c>
      <c r="B12" s="269">
        <v>48.553030000000007</v>
      </c>
      <c r="C12" s="269">
        <v>45.291420000000002</v>
      </c>
      <c r="D12" s="269">
        <v>1.4770500000000002</v>
      </c>
      <c r="E12" s="269">
        <v>1.0071500000000002</v>
      </c>
      <c r="F12" s="269">
        <v>6.2419999999999996E-2</v>
      </c>
      <c r="G12" s="269">
        <v>0.71499000000000001</v>
      </c>
      <c r="H12" s="21"/>
    </row>
    <row r="13" spans="1:8" ht="15" customHeight="1" x14ac:dyDescent="0.2">
      <c r="A13" s="33" t="s">
        <v>549</v>
      </c>
      <c r="B13" s="270">
        <v>42.837300000000013</v>
      </c>
      <c r="C13" s="270">
        <v>40.452870000000011</v>
      </c>
      <c r="D13" s="270">
        <v>1.4064300000000001</v>
      </c>
      <c r="E13" s="270">
        <v>0.47238000000000002</v>
      </c>
      <c r="F13" s="270">
        <v>5.8610000000000009E-2</v>
      </c>
      <c r="G13" s="270">
        <v>0.44701000000000002</v>
      </c>
      <c r="H13" s="21"/>
    </row>
    <row r="14" spans="1:8" ht="15" customHeight="1" x14ac:dyDescent="0.2">
      <c r="A14" s="35" t="s">
        <v>602</v>
      </c>
      <c r="B14" s="269">
        <v>44.189880000000002</v>
      </c>
      <c r="C14" s="269">
        <v>41.708770000000001</v>
      </c>
      <c r="D14" s="269">
        <v>1.50691</v>
      </c>
      <c r="E14" s="269">
        <v>0.48290999999999995</v>
      </c>
      <c r="F14" s="269">
        <v>4.6289999999999998E-2</v>
      </c>
      <c r="G14" s="269">
        <v>0.44500000000000001</v>
      </c>
      <c r="H14" s="21"/>
    </row>
    <row r="15" spans="1:8" ht="15" customHeight="1" x14ac:dyDescent="0.2">
      <c r="A15" s="33" t="s">
        <v>550</v>
      </c>
      <c r="B15" s="270">
        <v>39.948859999999996</v>
      </c>
      <c r="C15" s="270">
        <v>37.841320000000003</v>
      </c>
      <c r="D15" s="270">
        <v>1.10823</v>
      </c>
      <c r="E15" s="270">
        <v>0.40356999999999998</v>
      </c>
      <c r="F15" s="270">
        <v>6.3740000000000005E-2</v>
      </c>
      <c r="G15" s="270">
        <v>0.53200000000000003</v>
      </c>
      <c r="H15" s="21"/>
    </row>
    <row r="16" spans="1:8" ht="15" customHeight="1" x14ac:dyDescent="0.2">
      <c r="A16" s="35" t="s">
        <v>551</v>
      </c>
      <c r="B16" s="269">
        <v>43.665399999999998</v>
      </c>
      <c r="C16" s="269">
        <v>41.293629999999993</v>
      </c>
      <c r="D16" s="269">
        <v>1.2710599999999999</v>
      </c>
      <c r="E16" s="269">
        <v>0.61199000000000003</v>
      </c>
      <c r="F16" s="269">
        <v>5.3720000000000004E-2</v>
      </c>
      <c r="G16" s="269">
        <v>0.435</v>
      </c>
      <c r="H16" s="21"/>
    </row>
    <row r="17" spans="1:8" ht="15" customHeight="1" x14ac:dyDescent="0.2">
      <c r="A17" s="223" t="s">
        <v>193</v>
      </c>
      <c r="B17" s="295">
        <v>209.25313000000003</v>
      </c>
      <c r="C17" s="295">
        <v>197.68407999999999</v>
      </c>
      <c r="D17" s="295">
        <v>8.4213100000000001</v>
      </c>
      <c r="E17" s="295">
        <v>0.78959999999999997</v>
      </c>
      <c r="F17" s="295">
        <v>0.25513999999999998</v>
      </c>
      <c r="G17" s="295">
        <v>2.1030000000000002</v>
      </c>
      <c r="H17" s="19"/>
    </row>
    <row r="18" spans="1:8" ht="15" customHeight="1" x14ac:dyDescent="0.2">
      <c r="A18" s="35" t="s">
        <v>542</v>
      </c>
      <c r="B18" s="269">
        <v>8.1180799999999991</v>
      </c>
      <c r="C18" s="269">
        <v>7.608719999999999</v>
      </c>
      <c r="D18" s="269">
        <v>0.42392000000000013</v>
      </c>
      <c r="E18" s="269">
        <v>7.5499999999999994E-3</v>
      </c>
      <c r="F18" s="269">
        <v>1.289E-2</v>
      </c>
      <c r="G18" s="269">
        <v>6.5000000000000002E-2</v>
      </c>
      <c r="H18" s="21"/>
    </row>
    <row r="19" spans="1:8" ht="15" customHeight="1" x14ac:dyDescent="0.2">
      <c r="A19" s="33" t="s">
        <v>543</v>
      </c>
      <c r="B19" s="270">
        <v>8.3012799999999967</v>
      </c>
      <c r="C19" s="270">
        <v>7.7663499999999983</v>
      </c>
      <c r="D19" s="270">
        <v>0.45846999999999993</v>
      </c>
      <c r="E19" s="270">
        <v>-1.3000000000000002E-4</v>
      </c>
      <c r="F19" s="270">
        <v>4.8899999999999994E-3</v>
      </c>
      <c r="G19" s="270">
        <v>7.17E-2</v>
      </c>
      <c r="H19" s="21"/>
    </row>
    <row r="20" spans="1:8" ht="15" customHeight="1" x14ac:dyDescent="0.2">
      <c r="A20" s="35" t="s">
        <v>544</v>
      </c>
      <c r="B20" s="269">
        <v>12.848720000000002</v>
      </c>
      <c r="C20" s="269">
        <v>11.931730000000002</v>
      </c>
      <c r="D20" s="269">
        <v>0.80990000000000006</v>
      </c>
      <c r="E20" s="269">
        <v>-1.4999999999999999E-4</v>
      </c>
      <c r="F20" s="269">
        <v>1.319E-2</v>
      </c>
      <c r="G20" s="269">
        <v>9.4049999999999995E-2</v>
      </c>
      <c r="H20" s="21"/>
    </row>
    <row r="21" spans="1:8" ht="15" customHeight="1" x14ac:dyDescent="0.2">
      <c r="A21" s="33" t="s">
        <v>601</v>
      </c>
      <c r="B21" s="270">
        <v>13.147910000000001</v>
      </c>
      <c r="C21" s="270">
        <v>12.279110000000001</v>
      </c>
      <c r="D21" s="270">
        <v>0.7157</v>
      </c>
      <c r="E21" s="270">
        <v>2.2599999999999999E-2</v>
      </c>
      <c r="F21" s="270">
        <v>1.5359999999999999E-2</v>
      </c>
      <c r="G21" s="270">
        <v>0.11514000000000001</v>
      </c>
      <c r="H21" s="21"/>
    </row>
    <row r="22" spans="1:8" ht="15" customHeight="1" x14ac:dyDescent="0.2">
      <c r="A22" s="35" t="s">
        <v>545</v>
      </c>
      <c r="B22" s="269">
        <v>15.62072</v>
      </c>
      <c r="C22" s="269">
        <v>14.681089999999999</v>
      </c>
      <c r="D22" s="269">
        <v>0.78438000000000008</v>
      </c>
      <c r="E22" s="269">
        <v>3.8100000000000002E-2</v>
      </c>
      <c r="F22" s="269">
        <v>1.9430000000000003E-2</v>
      </c>
      <c r="G22" s="269">
        <v>9.7720000000000001E-2</v>
      </c>
      <c r="H22" s="21"/>
    </row>
    <row r="23" spans="1:8" ht="15" customHeight="1" x14ac:dyDescent="0.2">
      <c r="A23" s="33" t="s">
        <v>546</v>
      </c>
      <c r="B23" s="270">
        <v>17.804949999999998</v>
      </c>
      <c r="C23" s="270">
        <v>16.732340000000001</v>
      </c>
      <c r="D23" s="270">
        <v>0.7727400000000002</v>
      </c>
      <c r="E23" s="270">
        <v>8.5620000000000002E-2</v>
      </c>
      <c r="F23" s="270">
        <v>2.7859999999999999E-2</v>
      </c>
      <c r="G23" s="270">
        <v>0.18639</v>
      </c>
      <c r="H23" s="21"/>
    </row>
    <row r="24" spans="1:8" ht="15" customHeight="1" x14ac:dyDescent="0.2">
      <c r="A24" s="35" t="s">
        <v>547</v>
      </c>
      <c r="B24" s="269">
        <v>23.388740000000006</v>
      </c>
      <c r="C24" s="269">
        <v>22.043020000000006</v>
      </c>
      <c r="D24" s="269">
        <v>0.91961999999999999</v>
      </c>
      <c r="E24" s="269">
        <v>0.14273</v>
      </c>
      <c r="F24" s="269">
        <v>3.637E-2</v>
      </c>
      <c r="G24" s="269">
        <v>0.247</v>
      </c>
      <c r="H24" s="21"/>
    </row>
    <row r="25" spans="1:8" ht="15" customHeight="1" x14ac:dyDescent="0.2">
      <c r="A25" s="33" t="s">
        <v>548</v>
      </c>
      <c r="B25" s="270">
        <v>23.634</v>
      </c>
      <c r="C25" s="270">
        <v>22.37473</v>
      </c>
      <c r="D25" s="270">
        <v>0.73751000000000022</v>
      </c>
      <c r="E25" s="270">
        <v>0.16380999999999998</v>
      </c>
      <c r="F25" s="270">
        <v>3.322E-2</v>
      </c>
      <c r="G25" s="270">
        <v>0.32473000000000002</v>
      </c>
      <c r="H25" s="21"/>
    </row>
    <row r="26" spans="1:8" ht="15" customHeight="1" x14ac:dyDescent="0.2">
      <c r="A26" s="35" t="s">
        <v>549</v>
      </c>
      <c r="B26" s="269">
        <v>21.224360000000004</v>
      </c>
      <c r="C26" s="269">
        <v>20.179400000000005</v>
      </c>
      <c r="D26" s="269">
        <v>0.73562000000000005</v>
      </c>
      <c r="E26" s="269">
        <v>8.1930000000000003E-2</v>
      </c>
      <c r="F26" s="269">
        <v>1.6140000000000002E-2</v>
      </c>
      <c r="G26" s="269">
        <v>0.21127000000000001</v>
      </c>
      <c r="H26" s="21"/>
    </row>
    <row r="27" spans="1:8" ht="15" customHeight="1" x14ac:dyDescent="0.2">
      <c r="A27" s="33" t="s">
        <v>602</v>
      </c>
      <c r="B27" s="270">
        <v>22.77843</v>
      </c>
      <c r="C27" s="270">
        <v>21.63222</v>
      </c>
      <c r="D27" s="270">
        <v>0.83651999999999993</v>
      </c>
      <c r="E27" s="270">
        <v>8.6550000000000002E-2</v>
      </c>
      <c r="F27" s="270">
        <v>2.2139999999999996E-2</v>
      </c>
      <c r="G27" s="270">
        <v>0.20100000000000001</v>
      </c>
      <c r="H27" s="21"/>
    </row>
    <row r="28" spans="1:8" ht="15" customHeight="1" x14ac:dyDescent="0.2">
      <c r="A28" s="35" t="s">
        <v>550</v>
      </c>
      <c r="B28" s="269">
        <v>19.403479999999995</v>
      </c>
      <c r="C28" s="269">
        <v>18.522539999999996</v>
      </c>
      <c r="D28" s="269">
        <v>0.51999000000000006</v>
      </c>
      <c r="E28" s="269">
        <v>6.3189999999999996E-2</v>
      </c>
      <c r="F28" s="269">
        <v>2.7300000000000001E-2</v>
      </c>
      <c r="G28" s="269">
        <v>0.27045999999999998</v>
      </c>
      <c r="H28" s="21"/>
    </row>
    <row r="29" spans="1:8" ht="15" customHeight="1" x14ac:dyDescent="0.2">
      <c r="A29" s="33" t="s">
        <v>551</v>
      </c>
      <c r="B29" s="270">
        <v>22.98246</v>
      </c>
      <c r="C29" s="270">
        <v>21.932829999999999</v>
      </c>
      <c r="D29" s="270">
        <v>0.7069399999999999</v>
      </c>
      <c r="E29" s="270">
        <v>9.7799999999999998E-2</v>
      </c>
      <c r="F29" s="270">
        <v>2.6350000000000005E-2</v>
      </c>
      <c r="G29" s="270">
        <v>0.21853999999999998</v>
      </c>
      <c r="H29" s="21"/>
    </row>
    <row r="30" spans="1:8" ht="15" customHeight="1" x14ac:dyDescent="0.2">
      <c r="A30" s="171" t="s">
        <v>88</v>
      </c>
      <c r="B30" s="294">
        <v>207.63101</v>
      </c>
      <c r="C30" s="294">
        <v>193.01427000000001</v>
      </c>
      <c r="D30" s="294">
        <v>8.0702100000000012</v>
      </c>
      <c r="E30" s="294">
        <v>3.8589700000000007</v>
      </c>
      <c r="F30" s="294">
        <v>0.28556000000000004</v>
      </c>
      <c r="G30" s="294">
        <v>2.4020000000000001</v>
      </c>
      <c r="H30" s="21"/>
    </row>
    <row r="31" spans="1:8" ht="15" customHeight="1" x14ac:dyDescent="0.2">
      <c r="A31" s="33" t="s">
        <v>542</v>
      </c>
      <c r="B31" s="270">
        <v>9.011470000000001</v>
      </c>
      <c r="C31" s="270">
        <v>8.3060000000000009</v>
      </c>
      <c r="D31" s="270">
        <v>0.54535</v>
      </c>
      <c r="E31" s="270">
        <v>4.6249999999999999E-2</v>
      </c>
      <c r="F31" s="270">
        <v>1.2869999999999999E-2</v>
      </c>
      <c r="G31" s="270">
        <v>0.10100000000000001</v>
      </c>
      <c r="H31" s="21"/>
    </row>
    <row r="32" spans="1:8" ht="15" customHeight="1" x14ac:dyDescent="0.2">
      <c r="A32" s="35" t="s">
        <v>543</v>
      </c>
      <c r="B32" s="269">
        <v>7.9767499999999982</v>
      </c>
      <c r="C32" s="269">
        <v>7.3893699999999987</v>
      </c>
      <c r="D32" s="269">
        <v>0.49445</v>
      </c>
      <c r="E32" s="269">
        <v>2.4399999999999999E-3</v>
      </c>
      <c r="F32" s="269">
        <v>1.2189999999999999E-2</v>
      </c>
      <c r="G32" s="269">
        <v>7.8299999999999995E-2</v>
      </c>
      <c r="H32" s="21"/>
    </row>
    <row r="33" spans="1:8" ht="15" customHeight="1" x14ac:dyDescent="0.2">
      <c r="A33" s="33" t="s">
        <v>544</v>
      </c>
      <c r="B33" s="270">
        <v>11.613989999999999</v>
      </c>
      <c r="C33" s="270">
        <v>10.82002</v>
      </c>
      <c r="D33" s="270">
        <v>0.66890000000000005</v>
      </c>
      <c r="E33" s="270">
        <v>-9.7000000000000016E-4</v>
      </c>
      <c r="F33" s="270">
        <v>1.3090000000000003E-2</v>
      </c>
      <c r="G33" s="270">
        <v>0.11295000000000001</v>
      </c>
      <c r="H33" s="21"/>
    </row>
    <row r="34" spans="1:8" ht="15" customHeight="1" x14ac:dyDescent="0.2">
      <c r="A34" s="35" t="s">
        <v>601</v>
      </c>
      <c r="B34" s="269">
        <v>12.706640000000007</v>
      </c>
      <c r="C34" s="269">
        <v>11.809030000000005</v>
      </c>
      <c r="D34" s="269">
        <v>0.6960400000000001</v>
      </c>
      <c r="E34" s="269">
        <v>3.0530000000000002E-2</v>
      </c>
      <c r="F34" s="269">
        <v>8.1900000000000011E-3</v>
      </c>
      <c r="G34" s="269">
        <v>0.16284999999999999</v>
      </c>
      <c r="H34" s="21"/>
    </row>
    <row r="35" spans="1:8" ht="15" customHeight="1" x14ac:dyDescent="0.2">
      <c r="A35" s="33" t="s">
        <v>545</v>
      </c>
      <c r="B35" s="270">
        <v>16.130540000000003</v>
      </c>
      <c r="C35" s="270">
        <v>14.931660000000003</v>
      </c>
      <c r="D35" s="270">
        <v>0.80913000000000002</v>
      </c>
      <c r="E35" s="270">
        <v>0.20180999999999999</v>
      </c>
      <c r="F35" s="270">
        <v>2.664E-2</v>
      </c>
      <c r="G35" s="270">
        <v>0.1613</v>
      </c>
      <c r="H35" s="21"/>
    </row>
    <row r="36" spans="1:8" ht="15" customHeight="1" x14ac:dyDescent="0.2">
      <c r="A36" s="35" t="s">
        <v>546</v>
      </c>
      <c r="B36" s="269">
        <v>17.620999999999999</v>
      </c>
      <c r="C36" s="269">
        <v>16.294890000000002</v>
      </c>
      <c r="D36" s="269">
        <v>0.71184999999999987</v>
      </c>
      <c r="E36" s="269">
        <v>0.37494000000000005</v>
      </c>
      <c r="F36" s="269">
        <v>2.2720000000000001E-2</v>
      </c>
      <c r="G36" s="269">
        <v>0.21659999999999999</v>
      </c>
      <c r="H36" s="21"/>
    </row>
    <row r="37" spans="1:8" ht="15" customHeight="1" x14ac:dyDescent="0.2">
      <c r="A37" s="33" t="s">
        <v>547</v>
      </c>
      <c r="B37" s="270">
        <v>23.398880000000002</v>
      </c>
      <c r="C37" s="270">
        <v>21.517010000000003</v>
      </c>
      <c r="D37" s="270">
        <v>0.91139000000000003</v>
      </c>
      <c r="E37" s="270">
        <v>0.71924999999999994</v>
      </c>
      <c r="F37" s="270">
        <v>3.0229999999999996E-2</v>
      </c>
      <c r="G37" s="270">
        <v>0.221</v>
      </c>
      <c r="H37" s="21"/>
    </row>
    <row r="38" spans="1:8" ht="15" customHeight="1" x14ac:dyDescent="0.2">
      <c r="A38" s="35" t="s">
        <v>548</v>
      </c>
      <c r="B38" s="269">
        <v>24.919030000000003</v>
      </c>
      <c r="C38" s="269">
        <v>22.916689999999999</v>
      </c>
      <c r="D38" s="269">
        <v>0.73954000000000009</v>
      </c>
      <c r="E38" s="269">
        <v>0.8433400000000002</v>
      </c>
      <c r="F38" s="269">
        <v>2.9199999999999997E-2</v>
      </c>
      <c r="G38" s="269">
        <v>0.39026</v>
      </c>
      <c r="H38" s="21"/>
    </row>
    <row r="39" spans="1:8" ht="15" customHeight="1" x14ac:dyDescent="0.2">
      <c r="A39" s="33" t="s">
        <v>549</v>
      </c>
      <c r="B39" s="270">
        <v>21.612940000000009</v>
      </c>
      <c r="C39" s="270">
        <v>20.273470000000007</v>
      </c>
      <c r="D39" s="270">
        <v>0.67081000000000002</v>
      </c>
      <c r="E39" s="270">
        <v>0.39045000000000002</v>
      </c>
      <c r="F39" s="270">
        <v>4.2470000000000008E-2</v>
      </c>
      <c r="G39" s="270">
        <v>0.23574000000000001</v>
      </c>
      <c r="H39" s="21"/>
    </row>
    <row r="40" spans="1:8" ht="15" customHeight="1" x14ac:dyDescent="0.2">
      <c r="A40" s="35" t="s">
        <v>602</v>
      </c>
      <c r="B40" s="269">
        <v>21.411450000000002</v>
      </c>
      <c r="C40" s="269">
        <v>20.076550000000001</v>
      </c>
      <c r="D40" s="269">
        <v>0.67039000000000004</v>
      </c>
      <c r="E40" s="269">
        <v>0.39635999999999993</v>
      </c>
      <c r="F40" s="269">
        <v>2.4149999999999998E-2</v>
      </c>
      <c r="G40" s="269">
        <v>0.24399999999999999</v>
      </c>
      <c r="H40" s="21"/>
    </row>
    <row r="41" spans="1:8" ht="15" customHeight="1" x14ac:dyDescent="0.2">
      <c r="A41" s="33" t="s">
        <v>550</v>
      </c>
      <c r="B41" s="270">
        <v>20.545380000000005</v>
      </c>
      <c r="C41" s="270">
        <v>19.318780000000007</v>
      </c>
      <c r="D41" s="270">
        <v>0.58823999999999999</v>
      </c>
      <c r="E41" s="270">
        <v>0.34037999999999996</v>
      </c>
      <c r="F41" s="270">
        <v>3.644E-2</v>
      </c>
      <c r="G41" s="270">
        <v>0.26153999999999999</v>
      </c>
      <c r="H41" s="21"/>
    </row>
    <row r="42" spans="1:8" ht="15" customHeight="1" x14ac:dyDescent="0.2">
      <c r="A42" s="35" t="s">
        <v>551</v>
      </c>
      <c r="B42" s="269">
        <v>20.682939999999999</v>
      </c>
      <c r="C42" s="269">
        <v>19.360799999999998</v>
      </c>
      <c r="D42" s="269">
        <v>0.56412000000000007</v>
      </c>
      <c r="E42" s="269">
        <v>0.51419000000000004</v>
      </c>
      <c r="F42" s="269">
        <v>2.7370000000000002E-2</v>
      </c>
      <c r="G42" s="269">
        <v>0.21646000000000001</v>
      </c>
      <c r="H42" s="21"/>
    </row>
    <row r="43" spans="1:8" ht="15" customHeight="1" x14ac:dyDescent="0.2">
      <c r="A43" s="27" t="s">
        <v>1309</v>
      </c>
      <c r="B43" s="21"/>
      <c r="C43" s="21"/>
      <c r="D43" s="21"/>
      <c r="E43" s="21"/>
      <c r="F43" s="21"/>
      <c r="G43" s="21"/>
      <c r="H43" s="21"/>
    </row>
    <row r="44" spans="1:8" ht="15" customHeight="1" x14ac:dyDescent="0.2">
      <c r="A44" s="27" t="s">
        <v>901</v>
      </c>
      <c r="B44" s="21"/>
      <c r="C44" s="21"/>
      <c r="D44" s="21"/>
      <c r="E44" s="21"/>
      <c r="F44" s="21"/>
      <c r="G44" s="21"/>
      <c r="H44" s="21"/>
    </row>
  </sheetData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3">
    <pageSetUpPr fitToPage="1"/>
  </sheetPr>
  <dimension ref="A1:H18"/>
  <sheetViews>
    <sheetView zoomScaleNormal="100" workbookViewId="0"/>
  </sheetViews>
  <sheetFormatPr baseColWidth="10" defaultRowHeight="15" customHeight="1" x14ac:dyDescent="0.2"/>
  <cols>
    <col min="1" max="1" width="21.7109375" customWidth="1"/>
    <col min="2" max="5" width="13.28515625" customWidth="1"/>
  </cols>
  <sheetData>
    <row r="1" spans="1:8" ht="15.75" customHeight="1" x14ac:dyDescent="0.25">
      <c r="A1" s="77" t="s">
        <v>1310</v>
      </c>
      <c r="B1" s="78"/>
      <c r="C1" s="78"/>
      <c r="D1" s="21"/>
      <c r="E1" s="21"/>
      <c r="F1" s="21"/>
      <c r="G1" s="21"/>
      <c r="H1" s="21"/>
    </row>
    <row r="2" spans="1:8" ht="15" customHeight="1" x14ac:dyDescent="0.2">
      <c r="A2" s="21"/>
      <c r="B2" s="21"/>
      <c r="C2" s="21"/>
      <c r="D2" s="21"/>
      <c r="E2" s="21"/>
      <c r="F2" s="21"/>
      <c r="G2" s="21"/>
      <c r="H2" s="21"/>
    </row>
    <row r="3" spans="1:8" ht="28.15" customHeight="1" x14ac:dyDescent="0.2">
      <c r="A3" s="89" t="s">
        <v>902</v>
      </c>
      <c r="B3" s="305" t="s">
        <v>570</v>
      </c>
      <c r="C3" s="311" t="s">
        <v>1313</v>
      </c>
      <c r="D3" s="311" t="s">
        <v>1314</v>
      </c>
      <c r="E3" s="311" t="s">
        <v>268</v>
      </c>
      <c r="F3" s="21"/>
      <c r="G3" s="21"/>
      <c r="H3" s="21"/>
    </row>
    <row r="4" spans="1:8" ht="15" customHeight="1" x14ac:dyDescent="0.2">
      <c r="A4" s="171" t="s">
        <v>1311</v>
      </c>
      <c r="B4" s="192">
        <v>226566.26299999992</v>
      </c>
      <c r="C4" s="192">
        <v>74025.860999999903</v>
      </c>
      <c r="D4" s="192">
        <v>114334.87599999999</v>
      </c>
      <c r="E4" s="192">
        <v>38205.525999999998</v>
      </c>
      <c r="F4" s="17"/>
      <c r="G4" s="17"/>
      <c r="H4" s="97"/>
    </row>
    <row r="5" spans="1:8" ht="15" customHeight="1" x14ac:dyDescent="0.2">
      <c r="A5" s="33" t="s">
        <v>670</v>
      </c>
      <c r="B5" s="155">
        <v>149601.26799999998</v>
      </c>
      <c r="C5" s="155">
        <v>39780.425000000003</v>
      </c>
      <c r="D5" s="298">
        <v>109820.84299999999</v>
      </c>
      <c r="E5" s="298">
        <v>0</v>
      </c>
      <c r="F5" s="17"/>
      <c r="G5" s="17"/>
      <c r="H5" s="97"/>
    </row>
    <row r="6" spans="1:8" ht="15" customHeight="1" x14ac:dyDescent="0.2">
      <c r="A6" s="35" t="s">
        <v>866</v>
      </c>
      <c r="B6" s="52">
        <v>76637.173999999912</v>
      </c>
      <c r="C6" s="52">
        <v>34245.4359999999</v>
      </c>
      <c r="D6" s="299">
        <v>4514.0330000000004</v>
      </c>
      <c r="E6" s="52">
        <v>37877.705000000002</v>
      </c>
      <c r="F6" s="17"/>
      <c r="G6" s="17"/>
      <c r="H6" s="17"/>
    </row>
    <row r="7" spans="1:8" ht="15" customHeight="1" x14ac:dyDescent="0.2">
      <c r="A7" s="33" t="s">
        <v>1064</v>
      </c>
      <c r="B7" s="155">
        <v>240.6</v>
      </c>
      <c r="C7" s="155">
        <v>0</v>
      </c>
      <c r="D7" s="298">
        <v>0</v>
      </c>
      <c r="E7" s="298">
        <v>240.6</v>
      </c>
      <c r="F7" s="17"/>
      <c r="G7" s="17"/>
      <c r="H7" s="17"/>
    </row>
    <row r="8" spans="1:8" ht="15" customHeight="1" x14ac:dyDescent="0.2">
      <c r="A8" s="35" t="s">
        <v>596</v>
      </c>
      <c r="B8" s="52">
        <v>64.5</v>
      </c>
      <c r="C8" s="52">
        <v>0</v>
      </c>
      <c r="D8" s="299">
        <v>0</v>
      </c>
      <c r="E8" s="52">
        <v>64.5</v>
      </c>
      <c r="F8" s="17"/>
      <c r="G8" s="17"/>
      <c r="H8" s="17"/>
    </row>
    <row r="9" spans="1:8" ht="15" customHeight="1" x14ac:dyDescent="0.2">
      <c r="A9" s="33" t="s">
        <v>597</v>
      </c>
      <c r="B9" s="155">
        <v>22.721</v>
      </c>
      <c r="C9" s="155">
        <v>0</v>
      </c>
      <c r="D9" s="298">
        <v>0</v>
      </c>
      <c r="E9" s="298">
        <v>22.721</v>
      </c>
      <c r="F9" s="17"/>
      <c r="G9" s="17"/>
      <c r="H9" s="17"/>
    </row>
    <row r="10" spans="1:8" ht="15" customHeight="1" x14ac:dyDescent="0.2">
      <c r="A10" s="171" t="s">
        <v>1312</v>
      </c>
      <c r="B10" s="192">
        <f>SUM(B11:B16)</f>
        <v>352660.37499999593</v>
      </c>
      <c r="C10" s="192">
        <f>SUM(C11:C16)</f>
        <v>147107.17799999795</v>
      </c>
      <c r="D10" s="192">
        <f>SUM(D11:D16)</f>
        <v>193785.922999998</v>
      </c>
      <c r="E10" s="192">
        <f>SUM(E11:E16)</f>
        <v>11767.274000000001</v>
      </c>
      <c r="F10" s="17"/>
      <c r="G10" s="17"/>
      <c r="H10" s="97"/>
    </row>
    <row r="11" spans="1:8" ht="15" customHeight="1" x14ac:dyDescent="0.2">
      <c r="A11" s="33" t="s">
        <v>670</v>
      </c>
      <c r="B11" s="155">
        <f>SUM(C11:E11)</f>
        <v>337768.83099999593</v>
      </c>
      <c r="C11" s="155">
        <v>143982.90799999796</v>
      </c>
      <c r="D11" s="50">
        <v>193785.922999998</v>
      </c>
      <c r="E11" s="50">
        <v>0</v>
      </c>
      <c r="F11" s="17"/>
      <c r="G11" s="17"/>
      <c r="H11" s="97"/>
    </row>
    <row r="12" spans="1:8" ht="15" customHeight="1" x14ac:dyDescent="0.2">
      <c r="A12" s="35" t="s">
        <v>1063</v>
      </c>
      <c r="B12" s="52">
        <f t="shared" ref="B12:B16" si="0">SUM(C12:E12)</f>
        <v>6336.18</v>
      </c>
      <c r="C12" s="52">
        <v>0</v>
      </c>
      <c r="D12" s="51">
        <v>0</v>
      </c>
      <c r="E12" s="24">
        <v>6336.18</v>
      </c>
      <c r="F12" s="17"/>
      <c r="G12" s="17"/>
      <c r="H12" s="17"/>
    </row>
    <row r="13" spans="1:8" ht="15" customHeight="1" x14ac:dyDescent="0.2">
      <c r="A13" s="33" t="s">
        <v>672</v>
      </c>
      <c r="B13" s="155">
        <f t="shared" si="0"/>
        <v>3387.7539999999999</v>
      </c>
      <c r="C13" s="155">
        <v>0</v>
      </c>
      <c r="D13" s="50">
        <v>0</v>
      </c>
      <c r="E13" s="155">
        <v>3387.7539999999999</v>
      </c>
      <c r="F13" s="17"/>
      <c r="G13" s="17"/>
      <c r="H13" s="17"/>
    </row>
    <row r="14" spans="1:8" ht="15" customHeight="1" x14ac:dyDescent="0.2">
      <c r="A14" s="35" t="s">
        <v>866</v>
      </c>
      <c r="B14" s="52">
        <f t="shared" si="0"/>
        <v>3124.27</v>
      </c>
      <c r="C14" s="52">
        <v>3124.27</v>
      </c>
      <c r="D14" s="51">
        <v>0</v>
      </c>
      <c r="E14" s="24"/>
      <c r="F14" s="17"/>
      <c r="G14" s="17"/>
      <c r="H14" s="17"/>
    </row>
    <row r="15" spans="1:8" ht="15" customHeight="1" x14ac:dyDescent="0.2">
      <c r="A15" s="33" t="s">
        <v>597</v>
      </c>
      <c r="B15" s="155">
        <f t="shared" si="0"/>
        <v>1802.74</v>
      </c>
      <c r="C15" s="155">
        <v>0</v>
      </c>
      <c r="D15" s="50">
        <v>0</v>
      </c>
      <c r="E15" s="50">
        <v>1802.74</v>
      </c>
      <c r="F15" s="17"/>
      <c r="G15" s="17"/>
      <c r="H15" s="17"/>
    </row>
    <row r="16" spans="1:8" ht="15" customHeight="1" x14ac:dyDescent="0.2">
      <c r="A16" s="35" t="s">
        <v>596</v>
      </c>
      <c r="B16" s="52">
        <f t="shared" si="0"/>
        <v>240.6</v>
      </c>
      <c r="C16" s="52">
        <v>0</v>
      </c>
      <c r="D16" s="51">
        <v>0</v>
      </c>
      <c r="E16" s="36">
        <v>240.6</v>
      </c>
      <c r="F16" s="17"/>
      <c r="G16" s="17"/>
      <c r="H16" s="17"/>
    </row>
    <row r="17" spans="1:8" ht="15" customHeight="1" x14ac:dyDescent="0.2">
      <c r="A17" s="27" t="s">
        <v>673</v>
      </c>
      <c r="B17" s="21"/>
      <c r="C17" s="21"/>
      <c r="D17" s="21"/>
      <c r="E17" s="21"/>
      <c r="F17" s="21"/>
      <c r="G17" s="21"/>
      <c r="H17" s="21"/>
    </row>
    <row r="18" spans="1:8" ht="15" customHeight="1" x14ac:dyDescent="0.2">
      <c r="A18" s="27" t="s">
        <v>901</v>
      </c>
      <c r="B18" s="21"/>
      <c r="C18" s="21"/>
      <c r="D18" s="21"/>
      <c r="E18" s="21"/>
      <c r="F18" s="21"/>
      <c r="G18" s="21"/>
      <c r="H18" s="21"/>
    </row>
  </sheetData>
  <phoneticPr fontId="0" type="noConversion"/>
  <pageMargins left="0.39370078740157477" right="0.39370078740157477" top="0.59055118110236215" bottom="0.59055118110236215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0" t="s">
        <v>280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A1:C17"/>
  <sheetViews>
    <sheetView zoomScaleNormal="100" workbookViewId="0"/>
  </sheetViews>
  <sheetFormatPr baseColWidth="10" defaultRowHeight="12.75" x14ac:dyDescent="0.2"/>
  <cols>
    <col min="1" max="1" width="24.85546875" customWidth="1"/>
    <col min="2" max="2" width="12.7109375" style="1" customWidth="1"/>
  </cols>
  <sheetData>
    <row r="1" spans="1:3" ht="15.75" customHeight="1" x14ac:dyDescent="0.2">
      <c r="A1" s="22" t="s">
        <v>916</v>
      </c>
      <c r="B1" s="14"/>
      <c r="C1" s="21"/>
    </row>
    <row r="2" spans="1:3" x14ac:dyDescent="0.2">
      <c r="A2" s="21"/>
      <c r="B2" s="14"/>
      <c r="C2" s="21"/>
    </row>
    <row r="3" spans="1:3" ht="18.75" customHeight="1" x14ac:dyDescent="0.2">
      <c r="A3" s="89"/>
      <c r="B3" s="305" t="s">
        <v>570</v>
      </c>
      <c r="C3" s="21"/>
    </row>
    <row r="4" spans="1:3" ht="15" customHeight="1" x14ac:dyDescent="0.2">
      <c r="A4" s="32" t="s">
        <v>861</v>
      </c>
      <c r="B4" s="36">
        <v>59</v>
      </c>
      <c r="C4" s="21"/>
    </row>
    <row r="5" spans="1:3" ht="15" customHeight="1" x14ac:dyDescent="0.2">
      <c r="A5" s="37" t="s">
        <v>390</v>
      </c>
      <c r="B5" s="38">
        <v>489</v>
      </c>
      <c r="C5" s="21"/>
    </row>
    <row r="6" spans="1:3" ht="15" customHeight="1" x14ac:dyDescent="0.2">
      <c r="A6" s="32" t="s">
        <v>391</v>
      </c>
      <c r="B6" s="36">
        <v>18700260</v>
      </c>
      <c r="C6" s="21"/>
    </row>
    <row r="7" spans="1:3" ht="15" customHeight="1" x14ac:dyDescent="0.2">
      <c r="A7" s="37" t="s">
        <v>332</v>
      </c>
      <c r="B7" s="38">
        <v>1545326</v>
      </c>
      <c r="C7" s="21"/>
    </row>
    <row r="8" spans="1:3" ht="15" customHeight="1" x14ac:dyDescent="0.2">
      <c r="A8" s="32" t="s">
        <v>392</v>
      </c>
      <c r="B8" s="79">
        <v>12.1</v>
      </c>
      <c r="C8" s="21"/>
    </row>
    <row r="9" spans="1:3" ht="15" customHeight="1" x14ac:dyDescent="0.2">
      <c r="A9" s="72" t="s">
        <v>703</v>
      </c>
      <c r="B9" s="38">
        <v>2268253747</v>
      </c>
      <c r="C9" s="21"/>
    </row>
    <row r="10" spans="1:3" ht="15" customHeight="1" x14ac:dyDescent="0.2">
      <c r="A10" s="30" t="s">
        <v>89</v>
      </c>
      <c r="B10" s="36">
        <v>2709059</v>
      </c>
      <c r="C10" s="21"/>
    </row>
    <row r="11" spans="1:3" ht="15" customHeight="1" x14ac:dyDescent="0.2">
      <c r="A11" s="72" t="s">
        <v>90</v>
      </c>
      <c r="B11" s="38">
        <v>56649</v>
      </c>
      <c r="C11" s="21"/>
    </row>
    <row r="12" spans="1:3" ht="15" customHeight="1" x14ac:dyDescent="0.2">
      <c r="A12" s="30" t="s">
        <v>617</v>
      </c>
      <c r="B12" s="36">
        <v>58328394</v>
      </c>
      <c r="C12" s="21"/>
    </row>
    <row r="13" spans="1:3" ht="15" customHeight="1" x14ac:dyDescent="0.2">
      <c r="A13" s="27" t="s">
        <v>1194</v>
      </c>
      <c r="B13" s="36"/>
      <c r="C13" s="21"/>
    </row>
    <row r="14" spans="1:3" x14ac:dyDescent="0.2">
      <c r="A14" s="27" t="s">
        <v>696</v>
      </c>
      <c r="B14" s="14"/>
      <c r="C14" s="21"/>
    </row>
    <row r="15" spans="1:3" x14ac:dyDescent="0.2">
      <c r="A15" s="21"/>
      <c r="B15" s="14"/>
      <c r="C15" s="21"/>
    </row>
    <row r="16" spans="1:3" ht="12.75" customHeight="1" x14ac:dyDescent="0.2">
      <c r="A16" s="27"/>
      <c r="B16" s="28"/>
      <c r="C16" s="21"/>
    </row>
    <row r="17" spans="1:3" ht="12.75" customHeight="1" x14ac:dyDescent="0.2">
      <c r="A17" s="27"/>
      <c r="B17" s="28"/>
      <c r="C17" s="2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A1:C23"/>
  <sheetViews>
    <sheetView workbookViewId="0"/>
  </sheetViews>
  <sheetFormatPr baseColWidth="10" defaultRowHeight="15" customHeight="1" x14ac:dyDescent="0.2"/>
  <cols>
    <col min="1" max="1" width="31.7109375" customWidth="1"/>
    <col min="2" max="2" width="12.7109375" bestFit="1" customWidth="1"/>
    <col min="3" max="3" width="14" customWidth="1"/>
  </cols>
  <sheetData>
    <row r="1" spans="1:3" ht="15.75" customHeight="1" x14ac:dyDescent="0.2">
      <c r="A1" s="22" t="s">
        <v>912</v>
      </c>
      <c r="B1" s="21"/>
      <c r="C1" s="21"/>
    </row>
    <row r="2" spans="1:3" ht="15" customHeight="1" x14ac:dyDescent="0.2">
      <c r="A2" s="21"/>
      <c r="B2" s="21"/>
      <c r="C2" s="21"/>
    </row>
    <row r="3" spans="1:3" ht="28.9" customHeight="1" x14ac:dyDescent="0.2">
      <c r="A3" s="89"/>
      <c r="B3" s="305" t="s">
        <v>906</v>
      </c>
      <c r="C3" s="311" t="s">
        <v>617</v>
      </c>
    </row>
    <row r="4" spans="1:3" ht="15" customHeight="1" x14ac:dyDescent="0.2">
      <c r="A4" s="32" t="s">
        <v>907</v>
      </c>
      <c r="B4" s="79">
        <v>1.5</v>
      </c>
      <c r="C4" s="36">
        <v>4061795</v>
      </c>
    </row>
    <row r="5" spans="1:3" ht="15" customHeight="1" x14ac:dyDescent="0.2">
      <c r="A5" s="37" t="s">
        <v>616</v>
      </c>
      <c r="B5" s="80">
        <v>8.5</v>
      </c>
      <c r="C5" s="38">
        <v>23710891</v>
      </c>
    </row>
    <row r="6" spans="1:3" ht="15" customHeight="1" x14ac:dyDescent="0.2">
      <c r="A6" s="32" t="s">
        <v>69</v>
      </c>
      <c r="B6" s="79">
        <v>25</v>
      </c>
      <c r="C6" s="36">
        <v>2126342</v>
      </c>
    </row>
    <row r="7" spans="1:3" ht="15" customHeight="1" x14ac:dyDescent="0.2">
      <c r="A7" s="37" t="s">
        <v>123</v>
      </c>
      <c r="B7" s="80">
        <v>9</v>
      </c>
      <c r="C7" s="38">
        <v>2536284</v>
      </c>
    </row>
    <row r="8" spans="1:3" ht="15" customHeight="1" x14ac:dyDescent="0.2">
      <c r="A8" s="32" t="s">
        <v>908</v>
      </c>
      <c r="B8" s="79">
        <v>45</v>
      </c>
      <c r="C8" s="36">
        <v>3628951</v>
      </c>
    </row>
    <row r="9" spans="1:3" ht="15" customHeight="1" x14ac:dyDescent="0.2">
      <c r="A9" s="37" t="s">
        <v>909</v>
      </c>
      <c r="B9" s="80">
        <v>38.25</v>
      </c>
      <c r="C9" s="38">
        <v>484768</v>
      </c>
    </row>
    <row r="10" spans="1:3" ht="15" customHeight="1" x14ac:dyDescent="0.2">
      <c r="A10" s="30" t="s">
        <v>676</v>
      </c>
      <c r="B10" s="79">
        <v>10</v>
      </c>
      <c r="C10" s="36">
        <v>4651056</v>
      </c>
    </row>
    <row r="11" spans="1:3" ht="15" customHeight="1" x14ac:dyDescent="0.2">
      <c r="A11" s="37" t="s">
        <v>322</v>
      </c>
      <c r="B11" s="80">
        <v>20</v>
      </c>
      <c r="C11" s="38">
        <v>14419700</v>
      </c>
    </row>
    <row r="12" spans="1:3" ht="15" customHeight="1" x14ac:dyDescent="0.2">
      <c r="A12" s="32" t="s">
        <v>677</v>
      </c>
      <c r="B12" s="83" t="s">
        <v>305</v>
      </c>
      <c r="C12" s="24">
        <v>1258111</v>
      </c>
    </row>
    <row r="13" spans="1:3" ht="15" customHeight="1" x14ac:dyDescent="0.2">
      <c r="A13" s="72" t="s">
        <v>910</v>
      </c>
      <c r="B13" s="80" t="s">
        <v>305</v>
      </c>
      <c r="C13" s="38">
        <v>702964</v>
      </c>
    </row>
    <row r="14" spans="1:3" ht="15" customHeight="1" x14ac:dyDescent="0.2">
      <c r="A14" s="32" t="s">
        <v>394</v>
      </c>
      <c r="B14" s="85">
        <v>4</v>
      </c>
      <c r="C14" s="24">
        <v>22313</v>
      </c>
    </row>
    <row r="15" spans="1:3" ht="15" customHeight="1" x14ac:dyDescent="0.2">
      <c r="A15" s="72" t="s">
        <v>395</v>
      </c>
      <c r="B15" s="80">
        <v>6.7</v>
      </c>
      <c r="C15" s="38">
        <v>9226</v>
      </c>
    </row>
    <row r="16" spans="1:3" ht="15" customHeight="1" x14ac:dyDescent="0.2">
      <c r="A16" s="32" t="s">
        <v>396</v>
      </c>
      <c r="B16" s="85">
        <v>9.6999999999999993</v>
      </c>
      <c r="C16" s="24">
        <v>33352</v>
      </c>
    </row>
    <row r="17" spans="1:3" ht="15" customHeight="1" x14ac:dyDescent="0.2">
      <c r="A17" s="37" t="s">
        <v>124</v>
      </c>
      <c r="B17" s="80">
        <v>15</v>
      </c>
      <c r="C17" s="38">
        <v>4541</v>
      </c>
    </row>
    <row r="18" spans="1:3" ht="15" customHeight="1" x14ac:dyDescent="0.2">
      <c r="A18" s="32" t="s">
        <v>126</v>
      </c>
      <c r="B18" s="85">
        <v>20</v>
      </c>
      <c r="C18" s="24">
        <v>18794</v>
      </c>
    </row>
    <row r="19" spans="1:3" ht="15" customHeight="1" x14ac:dyDescent="0.2">
      <c r="A19" s="72" t="s">
        <v>125</v>
      </c>
      <c r="B19" s="80">
        <v>25</v>
      </c>
      <c r="C19" s="38">
        <v>111918</v>
      </c>
    </row>
    <row r="20" spans="1:3" ht="15" customHeight="1" x14ac:dyDescent="0.2">
      <c r="A20" s="32" t="s">
        <v>360</v>
      </c>
      <c r="B20" s="85">
        <v>4.25</v>
      </c>
      <c r="C20" s="24">
        <v>203738</v>
      </c>
    </row>
    <row r="21" spans="1:3" ht="15" customHeight="1" x14ac:dyDescent="0.2">
      <c r="A21" s="72" t="s">
        <v>359</v>
      </c>
      <c r="B21" s="80">
        <v>6.8</v>
      </c>
      <c r="C21" s="38">
        <v>343650</v>
      </c>
    </row>
    <row r="22" spans="1:3" ht="15" customHeight="1" x14ac:dyDescent="0.2">
      <c r="A22" s="32" t="s">
        <v>1068</v>
      </c>
      <c r="B22" s="238" t="s">
        <v>305</v>
      </c>
      <c r="C22" s="238" t="s">
        <v>305</v>
      </c>
    </row>
    <row r="23" spans="1:3" ht="12.75" x14ac:dyDescent="0.2">
      <c r="A23" s="27" t="s">
        <v>911</v>
      </c>
      <c r="B23" s="21"/>
      <c r="C23" s="2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O16"/>
  <sheetViews>
    <sheetView workbookViewId="0"/>
  </sheetViews>
  <sheetFormatPr baseColWidth="10" defaultRowHeight="12.75" x14ac:dyDescent="0.2"/>
  <cols>
    <col min="1" max="1" width="17.140625" customWidth="1"/>
    <col min="2" max="2" width="10.28515625" style="1" customWidth="1"/>
    <col min="3" max="14" width="10.28515625" customWidth="1"/>
  </cols>
  <sheetData>
    <row r="1" spans="1:15" ht="15.75" customHeight="1" x14ac:dyDescent="0.2">
      <c r="A1" s="22" t="s">
        <v>915</v>
      </c>
      <c r="B1" s="14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</row>
    <row r="2" spans="1:15" x14ac:dyDescent="0.2">
      <c r="A2" s="21"/>
      <c r="B2" s="14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1:15" ht="18.75" customHeight="1" x14ac:dyDescent="0.2">
      <c r="A3" s="89"/>
      <c r="B3" s="305" t="s">
        <v>570</v>
      </c>
      <c r="C3" s="305" t="s">
        <v>542</v>
      </c>
      <c r="D3" s="305" t="s">
        <v>543</v>
      </c>
      <c r="E3" s="305" t="s">
        <v>544</v>
      </c>
      <c r="F3" s="305" t="s">
        <v>601</v>
      </c>
      <c r="G3" s="305" t="s">
        <v>545</v>
      </c>
      <c r="H3" s="305" t="s">
        <v>546</v>
      </c>
      <c r="I3" s="305" t="s">
        <v>547</v>
      </c>
      <c r="J3" s="305" t="s">
        <v>548</v>
      </c>
      <c r="K3" s="305" t="s">
        <v>549</v>
      </c>
      <c r="L3" s="305" t="s">
        <v>602</v>
      </c>
      <c r="M3" s="305" t="s">
        <v>550</v>
      </c>
      <c r="N3" s="305" t="s">
        <v>551</v>
      </c>
      <c r="O3" s="21"/>
    </row>
    <row r="4" spans="1:15" ht="15" customHeight="1" x14ac:dyDescent="0.2">
      <c r="A4" s="198" t="s">
        <v>570</v>
      </c>
      <c r="B4" s="149">
        <f>SUM(B5:B15)</f>
        <v>58328394</v>
      </c>
      <c r="C4" s="149">
        <f t="shared" ref="C4:M4" si="0">SUM(C5:C15)</f>
        <v>3315887</v>
      </c>
      <c r="D4" s="149">
        <f>SUM(D5:D15)</f>
        <v>3285014</v>
      </c>
      <c r="E4" s="149">
        <f t="shared" si="0"/>
        <v>4309328</v>
      </c>
      <c r="F4" s="149">
        <f t="shared" si="0"/>
        <v>4118890</v>
      </c>
      <c r="G4" s="149">
        <f t="shared" si="0"/>
        <v>5104383</v>
      </c>
      <c r="H4" s="149">
        <f>SUM(H5:H15)</f>
        <v>5402956</v>
      </c>
      <c r="I4" s="149">
        <f t="shared" si="0"/>
        <v>5012913</v>
      </c>
      <c r="J4" s="149">
        <f t="shared" si="0"/>
        <v>4006314</v>
      </c>
      <c r="K4" s="149">
        <f t="shared" si="0"/>
        <v>5700152</v>
      </c>
      <c r="L4" s="149">
        <f t="shared" si="0"/>
        <v>6127698</v>
      </c>
      <c r="M4" s="149">
        <f t="shared" si="0"/>
        <v>6263577</v>
      </c>
      <c r="N4" s="149">
        <f>SUM(N5:N15)</f>
        <v>5681282</v>
      </c>
      <c r="O4" s="21"/>
    </row>
    <row r="5" spans="1:15" ht="15" customHeight="1" x14ac:dyDescent="0.2">
      <c r="A5" s="33" t="s">
        <v>393</v>
      </c>
      <c r="B5" s="38">
        <f>SUM(C5:N5)</f>
        <v>4061795</v>
      </c>
      <c r="C5" s="38">
        <v>57449</v>
      </c>
      <c r="D5" s="38">
        <v>58349</v>
      </c>
      <c r="E5" s="38">
        <v>89688</v>
      </c>
      <c r="F5" s="38">
        <v>87007</v>
      </c>
      <c r="G5" s="38">
        <v>186048</v>
      </c>
      <c r="H5" s="38">
        <v>343724</v>
      </c>
      <c r="I5" s="38">
        <v>471595</v>
      </c>
      <c r="J5" s="38">
        <v>521806</v>
      </c>
      <c r="K5" s="38">
        <v>569201</v>
      </c>
      <c r="L5" s="38">
        <v>582156</v>
      </c>
      <c r="M5" s="38">
        <v>546898</v>
      </c>
      <c r="N5" s="38">
        <v>547874</v>
      </c>
      <c r="O5" s="17"/>
    </row>
    <row r="6" spans="1:15" ht="15" customHeight="1" x14ac:dyDescent="0.2">
      <c r="A6" s="35" t="s">
        <v>675</v>
      </c>
      <c r="B6" s="36">
        <f t="shared" ref="B6:B15" si="1">SUM(C6:N6)</f>
        <v>200144</v>
      </c>
      <c r="C6" s="36">
        <v>580</v>
      </c>
      <c r="D6" s="36">
        <v>1783</v>
      </c>
      <c r="E6" s="36">
        <v>2523</v>
      </c>
      <c r="F6" s="36">
        <v>2106</v>
      </c>
      <c r="G6" s="36">
        <v>5283</v>
      </c>
      <c r="H6" s="36">
        <v>13402</v>
      </c>
      <c r="I6" s="36">
        <v>29835</v>
      </c>
      <c r="J6" s="36">
        <v>40500</v>
      </c>
      <c r="K6" s="36">
        <v>28479</v>
      </c>
      <c r="L6" s="36">
        <v>32078</v>
      </c>
      <c r="M6" s="36">
        <v>26671</v>
      </c>
      <c r="N6" s="36">
        <v>16904</v>
      </c>
      <c r="O6" s="17"/>
    </row>
    <row r="7" spans="1:15" ht="15" customHeight="1" x14ac:dyDescent="0.2">
      <c r="A7" s="33" t="s">
        <v>678</v>
      </c>
      <c r="B7" s="38">
        <f t="shared" si="1"/>
        <v>702964</v>
      </c>
      <c r="C7" s="38">
        <v>72160</v>
      </c>
      <c r="D7" s="38">
        <v>70650</v>
      </c>
      <c r="E7" s="38">
        <v>91280</v>
      </c>
      <c r="F7" s="38">
        <v>43872</v>
      </c>
      <c r="G7" s="38">
        <v>53229</v>
      </c>
      <c r="H7" s="38">
        <v>55777</v>
      </c>
      <c r="I7" s="38">
        <v>46205</v>
      </c>
      <c r="J7" s="38">
        <v>32122</v>
      </c>
      <c r="K7" s="38">
        <v>55311</v>
      </c>
      <c r="L7" s="38">
        <v>60358</v>
      </c>
      <c r="M7" s="38">
        <v>65727</v>
      </c>
      <c r="N7" s="38">
        <v>56273</v>
      </c>
      <c r="O7" s="17"/>
    </row>
    <row r="8" spans="1:15" ht="15" customHeight="1" x14ac:dyDescent="0.2">
      <c r="A8" s="35" t="s">
        <v>616</v>
      </c>
      <c r="B8" s="36">
        <f t="shared" si="1"/>
        <v>24258279</v>
      </c>
      <c r="C8" s="36">
        <v>1667119</v>
      </c>
      <c r="D8" s="36">
        <v>1559224</v>
      </c>
      <c r="E8" s="36">
        <v>1970422</v>
      </c>
      <c r="F8" s="36">
        <v>1848901</v>
      </c>
      <c r="G8" s="36">
        <v>2156821</v>
      </c>
      <c r="H8" s="36">
        <v>2222688</v>
      </c>
      <c r="I8" s="36">
        <v>2100855</v>
      </c>
      <c r="J8" s="36">
        <v>1563603</v>
      </c>
      <c r="K8" s="36">
        <v>2289707</v>
      </c>
      <c r="L8" s="36">
        <v>2327705</v>
      </c>
      <c r="M8" s="36">
        <v>2370144</v>
      </c>
      <c r="N8" s="36">
        <v>2181090</v>
      </c>
      <c r="O8" s="17"/>
    </row>
    <row r="9" spans="1:15" ht="15" customHeight="1" x14ac:dyDescent="0.2">
      <c r="A9" s="33" t="s">
        <v>194</v>
      </c>
      <c r="B9" s="38">
        <f t="shared" si="1"/>
        <v>2536284</v>
      </c>
      <c r="C9" s="38">
        <v>182643</v>
      </c>
      <c r="D9" s="38">
        <v>182609</v>
      </c>
      <c r="E9" s="38">
        <v>227339</v>
      </c>
      <c r="F9" s="38">
        <v>217222</v>
      </c>
      <c r="G9" s="38">
        <v>253732</v>
      </c>
      <c r="H9" s="38">
        <v>259948</v>
      </c>
      <c r="I9" s="38">
        <v>200783</v>
      </c>
      <c r="J9" s="38">
        <v>169881</v>
      </c>
      <c r="K9" s="38">
        <v>211242</v>
      </c>
      <c r="L9" s="38">
        <v>220206</v>
      </c>
      <c r="M9" s="38">
        <v>214714</v>
      </c>
      <c r="N9" s="38">
        <v>195965</v>
      </c>
      <c r="O9" s="17"/>
    </row>
    <row r="10" spans="1:15" ht="15" customHeight="1" x14ac:dyDescent="0.2">
      <c r="A10" s="35" t="s">
        <v>323</v>
      </c>
      <c r="B10" s="36">
        <f t="shared" si="1"/>
        <v>14419700</v>
      </c>
      <c r="C10" s="36">
        <v>752590</v>
      </c>
      <c r="D10" s="36">
        <v>739872</v>
      </c>
      <c r="E10" s="36">
        <v>1046337</v>
      </c>
      <c r="F10" s="36">
        <v>1053538</v>
      </c>
      <c r="G10" s="36">
        <v>1368634</v>
      </c>
      <c r="H10" s="36">
        <v>1423264</v>
      </c>
      <c r="I10" s="36">
        <v>1181027</v>
      </c>
      <c r="J10" s="36">
        <v>896586</v>
      </c>
      <c r="K10" s="36">
        <v>1338174</v>
      </c>
      <c r="L10" s="36">
        <v>1548558</v>
      </c>
      <c r="M10" s="36">
        <v>1608108</v>
      </c>
      <c r="N10" s="36">
        <v>1463012</v>
      </c>
      <c r="O10" s="17"/>
    </row>
    <row r="11" spans="1:15" ht="15" customHeight="1" x14ac:dyDescent="0.2">
      <c r="A11" s="33" t="s">
        <v>397</v>
      </c>
      <c r="B11" s="38">
        <f t="shared" si="1"/>
        <v>3628951</v>
      </c>
      <c r="C11" s="38">
        <v>262682</v>
      </c>
      <c r="D11" s="38">
        <v>267930</v>
      </c>
      <c r="E11" s="38">
        <v>309787</v>
      </c>
      <c r="F11" s="38">
        <v>281788</v>
      </c>
      <c r="G11" s="38">
        <v>329407</v>
      </c>
      <c r="H11" s="38">
        <v>330206</v>
      </c>
      <c r="I11" s="38">
        <v>314432</v>
      </c>
      <c r="J11" s="38">
        <v>220581</v>
      </c>
      <c r="K11" s="38">
        <v>319634</v>
      </c>
      <c r="L11" s="38">
        <v>334982</v>
      </c>
      <c r="M11" s="38">
        <v>349436</v>
      </c>
      <c r="N11" s="38">
        <v>308086</v>
      </c>
      <c r="O11" s="17"/>
    </row>
    <row r="12" spans="1:15" ht="15" customHeight="1" x14ac:dyDescent="0.2">
      <c r="A12" s="35" t="s">
        <v>69</v>
      </c>
      <c r="B12" s="36">
        <f t="shared" si="1"/>
        <v>2126342</v>
      </c>
      <c r="C12" s="36">
        <v>119039</v>
      </c>
      <c r="D12" s="36">
        <v>127174</v>
      </c>
      <c r="E12" s="36">
        <v>166076</v>
      </c>
      <c r="F12" s="36">
        <v>147583</v>
      </c>
      <c r="G12" s="36">
        <v>181325</v>
      </c>
      <c r="H12" s="36">
        <v>143295</v>
      </c>
      <c r="I12" s="36">
        <v>106569</v>
      </c>
      <c r="J12" s="36">
        <v>79819</v>
      </c>
      <c r="K12" s="36">
        <v>202698</v>
      </c>
      <c r="L12" s="36">
        <v>289566</v>
      </c>
      <c r="M12" s="36">
        <v>329678</v>
      </c>
      <c r="N12" s="36">
        <v>233520</v>
      </c>
      <c r="O12" s="17"/>
    </row>
    <row r="13" spans="1:15" ht="15" customHeight="1" x14ac:dyDescent="0.2">
      <c r="A13" s="33" t="s">
        <v>358</v>
      </c>
      <c r="B13" s="38">
        <f t="shared" ref="B13:B14" si="2">SUM(C13:N13)</f>
        <v>484768</v>
      </c>
      <c r="C13" s="38">
        <v>33830</v>
      </c>
      <c r="D13" s="38">
        <v>33478</v>
      </c>
      <c r="E13" s="38">
        <v>41865</v>
      </c>
      <c r="F13" s="38">
        <v>38200</v>
      </c>
      <c r="G13" s="38">
        <v>44320</v>
      </c>
      <c r="H13" s="38">
        <v>37199</v>
      </c>
      <c r="I13" s="38">
        <v>28313</v>
      </c>
      <c r="J13" s="38">
        <v>20126</v>
      </c>
      <c r="K13" s="38">
        <v>43282</v>
      </c>
      <c r="L13" s="38">
        <v>56683</v>
      </c>
      <c r="M13" s="38">
        <v>62820</v>
      </c>
      <c r="N13" s="38">
        <v>44652</v>
      </c>
      <c r="O13" s="17"/>
    </row>
    <row r="14" spans="1:15" ht="15" customHeight="1" x14ac:dyDescent="0.2">
      <c r="A14" s="35" t="s">
        <v>676</v>
      </c>
      <c r="B14" s="36">
        <f t="shared" si="2"/>
        <v>4651056</v>
      </c>
      <c r="C14" s="36">
        <v>98672</v>
      </c>
      <c r="D14" s="36">
        <v>164139</v>
      </c>
      <c r="E14" s="36">
        <v>265862</v>
      </c>
      <c r="F14" s="36">
        <v>308493</v>
      </c>
      <c r="G14" s="36">
        <v>404886</v>
      </c>
      <c r="H14" s="36">
        <v>448730</v>
      </c>
      <c r="I14" s="36">
        <v>446675</v>
      </c>
      <c r="J14" s="36">
        <v>395605</v>
      </c>
      <c r="K14" s="36">
        <v>515147</v>
      </c>
      <c r="L14" s="36">
        <v>539501</v>
      </c>
      <c r="M14" s="36">
        <v>550080</v>
      </c>
      <c r="N14" s="36">
        <v>513266</v>
      </c>
      <c r="O14" s="17"/>
    </row>
    <row r="15" spans="1:15" ht="15" customHeight="1" x14ac:dyDescent="0.2">
      <c r="A15" s="33" t="s">
        <v>677</v>
      </c>
      <c r="B15" s="38">
        <f t="shared" si="1"/>
        <v>1258111</v>
      </c>
      <c r="C15" s="50">
        <v>69123</v>
      </c>
      <c r="D15" s="50">
        <v>79806</v>
      </c>
      <c r="E15" s="50">
        <v>98149</v>
      </c>
      <c r="F15" s="50">
        <v>90180</v>
      </c>
      <c r="G15" s="38">
        <v>120698</v>
      </c>
      <c r="H15" s="38">
        <v>124723</v>
      </c>
      <c r="I15" s="38">
        <v>86624</v>
      </c>
      <c r="J15" s="38">
        <v>65685</v>
      </c>
      <c r="K15" s="38">
        <v>127277</v>
      </c>
      <c r="L15" s="38">
        <v>135905</v>
      </c>
      <c r="M15" s="38">
        <v>139301</v>
      </c>
      <c r="N15" s="38">
        <v>120640</v>
      </c>
      <c r="O15" s="17"/>
    </row>
    <row r="16" spans="1:15" x14ac:dyDescent="0.2">
      <c r="A16" s="27" t="s">
        <v>696</v>
      </c>
      <c r="B16" s="14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</row>
  </sheetData>
  <phoneticPr fontId="0" type="noConversion"/>
  <pageMargins left="0.39370078740157477" right="0.39370078740157477" top="0.59055118110236215" bottom="0.59055118110236215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pageSetUpPr fitToPage="1"/>
  </sheetPr>
  <dimension ref="A1:F63"/>
  <sheetViews>
    <sheetView zoomScaleNormal="100" workbookViewId="0"/>
  </sheetViews>
  <sheetFormatPr baseColWidth="10" defaultRowHeight="12.75" x14ac:dyDescent="0.2"/>
  <cols>
    <col min="1" max="1" width="22.28515625" customWidth="1"/>
    <col min="2" max="2" width="17.7109375" style="1" customWidth="1"/>
    <col min="3" max="3" width="12.140625" style="1" customWidth="1"/>
    <col min="4" max="4" width="12.140625" style="3" customWidth="1"/>
    <col min="5" max="5" width="26.28515625" style="3" customWidth="1"/>
    <col min="6" max="6" width="12.7109375" style="167" customWidth="1"/>
  </cols>
  <sheetData>
    <row r="1" spans="1:6" ht="15.75" customHeight="1" x14ac:dyDescent="0.2">
      <c r="A1" s="22" t="s">
        <v>914</v>
      </c>
      <c r="B1" s="14"/>
      <c r="C1" s="14"/>
      <c r="D1" s="81"/>
      <c r="E1" s="81"/>
      <c r="F1" s="166"/>
    </row>
    <row r="2" spans="1:6" x14ac:dyDescent="0.2">
      <c r="A2" s="21"/>
      <c r="B2" s="82"/>
      <c r="C2" s="14"/>
      <c r="D2" s="81"/>
      <c r="E2" s="81"/>
      <c r="F2" s="166"/>
    </row>
    <row r="3" spans="1:6" ht="37.5" customHeight="1" x14ac:dyDescent="0.2">
      <c r="A3" s="89" t="s">
        <v>1198</v>
      </c>
      <c r="B3" s="311" t="s">
        <v>721</v>
      </c>
      <c r="C3" s="311" t="s">
        <v>398</v>
      </c>
      <c r="D3" s="311" t="s">
        <v>399</v>
      </c>
      <c r="E3" s="311" t="s">
        <v>709</v>
      </c>
      <c r="F3" s="99" t="s">
        <v>617</v>
      </c>
    </row>
    <row r="4" spans="1:6" ht="15.4" customHeight="1" x14ac:dyDescent="0.2">
      <c r="A4" s="153" t="s">
        <v>1111</v>
      </c>
      <c r="B4" s="147">
        <f>SUM(B5:B49)</f>
        <v>736.71900000000005</v>
      </c>
      <c r="C4" s="239">
        <v>12.56</v>
      </c>
      <c r="D4" s="239" t="s">
        <v>1112</v>
      </c>
      <c r="E4" s="206" t="s">
        <v>1115</v>
      </c>
      <c r="F4" s="149">
        <f>SUM(F5:F49)</f>
        <v>56710571</v>
      </c>
    </row>
    <row r="5" spans="1:6" ht="15.4" customHeight="1" x14ac:dyDescent="0.2">
      <c r="A5" s="33">
        <v>4</v>
      </c>
      <c r="B5" s="26">
        <v>13.2</v>
      </c>
      <c r="C5" s="84">
        <v>11.46</v>
      </c>
      <c r="D5" s="84" t="s">
        <v>1100</v>
      </c>
      <c r="E5" s="200" t="s">
        <v>1073</v>
      </c>
      <c r="F5" s="38">
        <v>1340137</v>
      </c>
    </row>
    <row r="6" spans="1:6" ht="15.4" customHeight="1" x14ac:dyDescent="0.2">
      <c r="A6" s="35" t="s">
        <v>1069</v>
      </c>
      <c r="B6" s="31">
        <v>4.9779999999999998</v>
      </c>
      <c r="C6" s="83">
        <v>9.9</v>
      </c>
      <c r="D6" s="83" t="s">
        <v>1070</v>
      </c>
      <c r="E6" s="201" t="s">
        <v>1074</v>
      </c>
      <c r="F6" s="36">
        <v>640432</v>
      </c>
    </row>
    <row r="7" spans="1:6" ht="15.4" customHeight="1" x14ac:dyDescent="0.2">
      <c r="A7" s="33">
        <v>6</v>
      </c>
      <c r="B7" s="26">
        <v>16.821999999999999</v>
      </c>
      <c r="C7" s="84">
        <v>11.01</v>
      </c>
      <c r="D7" s="84" t="s">
        <v>1099</v>
      </c>
      <c r="E7" s="200" t="s">
        <v>1075</v>
      </c>
      <c r="F7" s="38">
        <v>1769236</v>
      </c>
    </row>
    <row r="8" spans="1:6" ht="15.4" customHeight="1" x14ac:dyDescent="0.2">
      <c r="A8" s="35">
        <v>7</v>
      </c>
      <c r="B8" s="31">
        <v>8.8409999999999993</v>
      </c>
      <c r="C8" s="83">
        <v>9.65</v>
      </c>
      <c r="D8" s="83" t="s">
        <v>737</v>
      </c>
      <c r="E8" s="201" t="s">
        <v>1076</v>
      </c>
      <c r="F8" s="36">
        <v>730617</v>
      </c>
    </row>
    <row r="9" spans="1:6" ht="15.4" customHeight="1" x14ac:dyDescent="0.2">
      <c r="A9" s="33">
        <v>8</v>
      </c>
      <c r="B9" s="26">
        <v>10.345000000000001</v>
      </c>
      <c r="C9" s="84">
        <v>10.97</v>
      </c>
      <c r="D9" s="84" t="s">
        <v>1101</v>
      </c>
      <c r="E9" s="200" t="s">
        <v>745</v>
      </c>
      <c r="F9" s="38">
        <v>885789</v>
      </c>
    </row>
    <row r="10" spans="1:6" ht="15.4" customHeight="1" x14ac:dyDescent="0.2">
      <c r="A10" s="35">
        <v>9</v>
      </c>
      <c r="B10" s="31">
        <v>16.347999999999999</v>
      </c>
      <c r="C10" s="83">
        <v>12.32</v>
      </c>
      <c r="D10" s="83" t="s">
        <v>1090</v>
      </c>
      <c r="E10" s="201" t="s">
        <v>1077</v>
      </c>
      <c r="F10" s="36">
        <v>1823432</v>
      </c>
    </row>
    <row r="11" spans="1:6" ht="15.4" customHeight="1" x14ac:dyDescent="0.2">
      <c r="A11" s="33">
        <v>10</v>
      </c>
      <c r="B11" s="26">
        <v>17.891999999999999</v>
      </c>
      <c r="C11" s="84">
        <v>11.09</v>
      </c>
      <c r="D11" s="84" t="s">
        <v>1102</v>
      </c>
      <c r="E11" s="200" t="s">
        <v>1078</v>
      </c>
      <c r="F11" s="38">
        <v>1594438</v>
      </c>
    </row>
    <row r="12" spans="1:6" ht="15.4" customHeight="1" x14ac:dyDescent="0.2">
      <c r="A12" s="35">
        <v>11</v>
      </c>
      <c r="B12" s="31">
        <v>14.287000000000001</v>
      </c>
      <c r="C12" s="83">
        <v>10.37</v>
      </c>
      <c r="D12" s="83" t="s">
        <v>1072</v>
      </c>
      <c r="E12" s="201" t="s">
        <v>1079</v>
      </c>
      <c r="F12" s="36">
        <v>1586539</v>
      </c>
    </row>
    <row r="13" spans="1:6" ht="15.4" customHeight="1" x14ac:dyDescent="0.2">
      <c r="A13" s="33">
        <v>12</v>
      </c>
      <c r="B13" s="26">
        <v>15.242000000000001</v>
      </c>
      <c r="C13" s="84">
        <v>11.42</v>
      </c>
      <c r="D13" s="84" t="s">
        <v>1090</v>
      </c>
      <c r="E13" s="200" t="s">
        <v>1080</v>
      </c>
      <c r="F13" s="38">
        <v>634131</v>
      </c>
    </row>
    <row r="14" spans="1:6" ht="15.4" customHeight="1" x14ac:dyDescent="0.2">
      <c r="A14" s="35">
        <v>13</v>
      </c>
      <c r="B14" s="31">
        <v>9.8239999999999998</v>
      </c>
      <c r="C14" s="83">
        <v>10.53</v>
      </c>
      <c r="D14" s="83" t="s">
        <v>1071</v>
      </c>
      <c r="E14" s="201" t="s">
        <v>743</v>
      </c>
      <c r="F14" s="36">
        <v>359492</v>
      </c>
    </row>
    <row r="15" spans="1:6" ht="15.4" customHeight="1" x14ac:dyDescent="0.2">
      <c r="A15" s="33">
        <v>14</v>
      </c>
      <c r="B15" s="26">
        <v>22.425999999999998</v>
      </c>
      <c r="C15" s="84">
        <v>14.61</v>
      </c>
      <c r="D15" s="84" t="s">
        <v>1099</v>
      </c>
      <c r="E15" s="200" t="s">
        <v>745</v>
      </c>
      <c r="F15" s="38">
        <v>791359</v>
      </c>
    </row>
    <row r="16" spans="1:6" ht="15.4" customHeight="1" x14ac:dyDescent="0.2">
      <c r="A16" s="35">
        <v>15</v>
      </c>
      <c r="B16" s="31">
        <v>28.032</v>
      </c>
      <c r="C16" s="83">
        <v>19.32</v>
      </c>
      <c r="D16" s="83" t="s">
        <v>740</v>
      </c>
      <c r="E16" s="201" t="s">
        <v>1081</v>
      </c>
      <c r="F16" s="36">
        <v>66002</v>
      </c>
    </row>
    <row r="17" spans="1:6" ht="15.4" customHeight="1" x14ac:dyDescent="0.2">
      <c r="A17" s="33">
        <v>16</v>
      </c>
      <c r="B17" s="26">
        <v>16.960999999999999</v>
      </c>
      <c r="C17" s="84">
        <v>15.15</v>
      </c>
      <c r="D17" s="84" t="s">
        <v>853</v>
      </c>
      <c r="E17" s="200" t="s">
        <v>1082</v>
      </c>
      <c r="F17" s="38">
        <v>1152350</v>
      </c>
    </row>
    <row r="18" spans="1:6" ht="15.4" customHeight="1" x14ac:dyDescent="0.2">
      <c r="A18" s="35">
        <v>18</v>
      </c>
      <c r="B18" s="31">
        <v>15.169</v>
      </c>
      <c r="C18" s="83">
        <v>11.06</v>
      </c>
      <c r="D18" s="83" t="s">
        <v>736</v>
      </c>
      <c r="E18" s="201" t="s">
        <v>1083</v>
      </c>
      <c r="F18" s="36">
        <v>865983</v>
      </c>
    </row>
    <row r="19" spans="1:6" ht="15.4" customHeight="1" x14ac:dyDescent="0.2">
      <c r="A19" s="33">
        <v>19</v>
      </c>
      <c r="B19" s="26">
        <v>15.51</v>
      </c>
      <c r="C19" s="84">
        <v>10.82</v>
      </c>
      <c r="D19" s="84" t="s">
        <v>855</v>
      </c>
      <c r="E19" s="200" t="s">
        <v>1084</v>
      </c>
      <c r="F19" s="38">
        <v>1677627</v>
      </c>
    </row>
    <row r="20" spans="1:6" ht="15.4" customHeight="1" x14ac:dyDescent="0.2">
      <c r="A20" s="35">
        <v>24</v>
      </c>
      <c r="B20" s="31">
        <v>41.353000000000002</v>
      </c>
      <c r="C20" s="83">
        <v>23.35</v>
      </c>
      <c r="D20" s="83" t="s">
        <v>1103</v>
      </c>
      <c r="E20" s="201" t="s">
        <v>1085</v>
      </c>
      <c r="F20" s="36">
        <v>173197</v>
      </c>
    </row>
    <row r="21" spans="1:6" ht="15.4" customHeight="1" x14ac:dyDescent="0.2">
      <c r="A21" s="33">
        <v>25</v>
      </c>
      <c r="B21" s="26">
        <v>51.463000000000001</v>
      </c>
      <c r="C21" s="84">
        <v>27.14</v>
      </c>
      <c r="D21" s="84" t="s">
        <v>1104</v>
      </c>
      <c r="E21" s="200" t="s">
        <v>746</v>
      </c>
      <c r="F21" s="38">
        <v>613712</v>
      </c>
    </row>
    <row r="22" spans="1:6" ht="15.4" customHeight="1" x14ac:dyDescent="0.2">
      <c r="A22" s="35">
        <v>26</v>
      </c>
      <c r="B22" s="31">
        <v>23.199000000000002</v>
      </c>
      <c r="C22" s="83">
        <v>16.66</v>
      </c>
      <c r="D22" s="83" t="s">
        <v>854</v>
      </c>
      <c r="E22" s="201" t="s">
        <v>747</v>
      </c>
      <c r="F22" s="36">
        <v>398583</v>
      </c>
    </row>
    <row r="23" spans="1:6" ht="15.4" customHeight="1" x14ac:dyDescent="0.2">
      <c r="A23" s="33">
        <v>27</v>
      </c>
      <c r="B23" s="182">
        <v>11.332000000000001</v>
      </c>
      <c r="C23" s="84">
        <v>11.94</v>
      </c>
      <c r="D23" s="84" t="s">
        <v>1101</v>
      </c>
      <c r="E23" s="200" t="s">
        <v>1086</v>
      </c>
      <c r="F23" s="38">
        <v>1717910</v>
      </c>
    </row>
    <row r="24" spans="1:6" s="113" customFormat="1" ht="15.4" customHeight="1" x14ac:dyDescent="0.2">
      <c r="A24" s="35">
        <v>28</v>
      </c>
      <c r="B24" s="143">
        <v>10.7</v>
      </c>
      <c r="C24" s="83">
        <v>11.65</v>
      </c>
      <c r="D24" s="83" t="s">
        <v>737</v>
      </c>
      <c r="E24" s="201" t="s">
        <v>1079</v>
      </c>
      <c r="F24" s="36">
        <v>1439054</v>
      </c>
    </row>
    <row r="25" spans="1:6" ht="15.4" customHeight="1" x14ac:dyDescent="0.2">
      <c r="A25" s="33">
        <v>30</v>
      </c>
      <c r="B25" s="26">
        <v>13.285</v>
      </c>
      <c r="C25" s="84">
        <v>11.85</v>
      </c>
      <c r="D25" s="84" t="s">
        <v>853</v>
      </c>
      <c r="E25" s="200" t="s">
        <v>1087</v>
      </c>
      <c r="F25" s="38">
        <v>358113</v>
      </c>
    </row>
    <row r="26" spans="1:6" ht="15.4" customHeight="1" x14ac:dyDescent="0.2">
      <c r="A26" s="35">
        <v>31</v>
      </c>
      <c r="B26" s="31">
        <v>15.233000000000001</v>
      </c>
      <c r="C26" s="83">
        <v>11.48</v>
      </c>
      <c r="D26" s="83" t="s">
        <v>1090</v>
      </c>
      <c r="E26" s="201" t="s">
        <v>1088</v>
      </c>
      <c r="F26" s="36">
        <v>923488</v>
      </c>
    </row>
    <row r="27" spans="1:6" ht="15.4" customHeight="1" x14ac:dyDescent="0.2">
      <c r="A27" s="33">
        <v>32</v>
      </c>
      <c r="B27" s="26">
        <v>15.172000000000001</v>
      </c>
      <c r="C27" s="84">
        <v>10.81</v>
      </c>
      <c r="D27" s="84" t="s">
        <v>854</v>
      </c>
      <c r="E27" s="200" t="s">
        <v>860</v>
      </c>
      <c r="F27" s="38">
        <v>1417853</v>
      </c>
    </row>
    <row r="28" spans="1:6" s="113" customFormat="1" ht="15.4" customHeight="1" x14ac:dyDescent="0.2">
      <c r="A28" s="35">
        <v>35</v>
      </c>
      <c r="B28" s="31">
        <v>10.218</v>
      </c>
      <c r="C28" s="83">
        <v>9.94</v>
      </c>
      <c r="D28" s="83" t="s">
        <v>1089</v>
      </c>
      <c r="E28" s="201" t="s">
        <v>745</v>
      </c>
      <c r="F28" s="36">
        <v>1167386</v>
      </c>
    </row>
    <row r="29" spans="1:6" ht="15.4" customHeight="1" x14ac:dyDescent="0.2">
      <c r="A29" s="33">
        <v>40</v>
      </c>
      <c r="B29" s="26">
        <v>10.837</v>
      </c>
      <c r="C29" s="84">
        <v>9.66</v>
      </c>
      <c r="D29" s="84" t="s">
        <v>853</v>
      </c>
      <c r="E29" s="200" t="s">
        <v>748</v>
      </c>
      <c r="F29" s="38">
        <v>561031</v>
      </c>
    </row>
    <row r="30" spans="1:6" ht="15.4" customHeight="1" x14ac:dyDescent="0.2">
      <c r="A30" s="35">
        <v>60</v>
      </c>
      <c r="B30" s="31">
        <v>10.72</v>
      </c>
      <c r="C30" s="83">
        <v>10.42</v>
      </c>
      <c r="D30" s="83" t="s">
        <v>1089</v>
      </c>
      <c r="E30" s="201" t="s">
        <v>1082</v>
      </c>
      <c r="F30" s="36">
        <v>1364047</v>
      </c>
    </row>
    <row r="31" spans="1:6" ht="15.4" customHeight="1" x14ac:dyDescent="0.2">
      <c r="A31" s="33">
        <v>62</v>
      </c>
      <c r="B31" s="26">
        <v>17.888000000000002</v>
      </c>
      <c r="C31" s="84">
        <v>13.56</v>
      </c>
      <c r="D31" s="84" t="s">
        <v>1107</v>
      </c>
      <c r="E31" s="200" t="s">
        <v>860</v>
      </c>
      <c r="F31" s="38">
        <v>986998</v>
      </c>
    </row>
    <row r="32" spans="1:6" ht="15.4" customHeight="1" x14ac:dyDescent="0.2">
      <c r="A32" s="35">
        <v>63</v>
      </c>
      <c r="B32" s="31">
        <v>14.454000000000001</v>
      </c>
      <c r="C32" s="83">
        <v>17.97</v>
      </c>
      <c r="D32" s="83" t="s">
        <v>856</v>
      </c>
      <c r="E32" s="201" t="s">
        <v>1091</v>
      </c>
      <c r="F32" s="36">
        <v>193064</v>
      </c>
    </row>
    <row r="33" spans="1:6" ht="15.4" customHeight="1" x14ac:dyDescent="0.2">
      <c r="A33" s="33">
        <v>64</v>
      </c>
      <c r="B33" s="26">
        <v>17.271000000000001</v>
      </c>
      <c r="C33" s="84">
        <v>12.23</v>
      </c>
      <c r="D33" s="84" t="s">
        <v>852</v>
      </c>
      <c r="E33" s="200" t="s">
        <v>857</v>
      </c>
      <c r="F33" s="38">
        <v>1772898</v>
      </c>
    </row>
    <row r="34" spans="1:6" ht="15" customHeight="1" x14ac:dyDescent="0.2">
      <c r="A34" s="35">
        <v>67</v>
      </c>
      <c r="B34" s="31">
        <v>11.085000000000001</v>
      </c>
      <c r="C34" s="83">
        <v>11.3</v>
      </c>
      <c r="D34" s="83" t="s">
        <v>735</v>
      </c>
      <c r="E34" s="201" t="s">
        <v>754</v>
      </c>
      <c r="F34" s="36">
        <v>513961</v>
      </c>
    </row>
    <row r="35" spans="1:6" ht="15" customHeight="1" x14ac:dyDescent="0.2">
      <c r="A35" s="33">
        <v>70</v>
      </c>
      <c r="B35" s="26">
        <v>17.076000000000001</v>
      </c>
      <c r="C35" s="84">
        <v>11.15</v>
      </c>
      <c r="D35" s="57" t="s">
        <v>1099</v>
      </c>
      <c r="E35" s="200" t="s">
        <v>1092</v>
      </c>
      <c r="F35" s="38">
        <v>1609582</v>
      </c>
    </row>
    <row r="36" spans="1:6" ht="15.4" customHeight="1" x14ac:dyDescent="0.2">
      <c r="A36" s="35">
        <v>71</v>
      </c>
      <c r="B36" s="31">
        <v>17.602</v>
      </c>
      <c r="C36" s="83">
        <v>10.32</v>
      </c>
      <c r="D36" s="83" t="s">
        <v>858</v>
      </c>
      <c r="E36" s="201" t="s">
        <v>1093</v>
      </c>
      <c r="F36" s="36">
        <v>1745254</v>
      </c>
    </row>
    <row r="37" spans="1:6" ht="15.4" customHeight="1" x14ac:dyDescent="0.2">
      <c r="A37" s="33">
        <v>72</v>
      </c>
      <c r="B37" s="26">
        <v>7.9109999999999996</v>
      </c>
      <c r="C37" s="84">
        <v>10.69</v>
      </c>
      <c r="D37" s="84" t="s">
        <v>733</v>
      </c>
      <c r="E37" s="200" t="s">
        <v>750</v>
      </c>
      <c r="F37" s="38">
        <v>756628</v>
      </c>
    </row>
    <row r="38" spans="1:6" ht="15.4" customHeight="1" x14ac:dyDescent="0.2">
      <c r="A38" s="35">
        <v>73</v>
      </c>
      <c r="B38" s="31">
        <v>13.331</v>
      </c>
      <c r="C38" s="83">
        <v>9.9600000000000009</v>
      </c>
      <c r="D38" s="83" t="s">
        <v>1090</v>
      </c>
      <c r="E38" s="201" t="s">
        <v>752</v>
      </c>
      <c r="F38" s="36">
        <v>968095</v>
      </c>
    </row>
    <row r="39" spans="1:6" ht="15.4" customHeight="1" x14ac:dyDescent="0.2">
      <c r="A39" s="33">
        <v>79</v>
      </c>
      <c r="B39" s="26">
        <v>8.5239999999999991</v>
      </c>
      <c r="C39" s="84">
        <v>12.49</v>
      </c>
      <c r="D39" s="84" t="s">
        <v>732</v>
      </c>
      <c r="E39" s="200" t="s">
        <v>751</v>
      </c>
      <c r="F39" s="38">
        <v>696295</v>
      </c>
    </row>
    <row r="40" spans="1:6" ht="15.4" customHeight="1" x14ac:dyDescent="0.2">
      <c r="A40" s="35">
        <v>80</v>
      </c>
      <c r="B40" s="31">
        <v>8.6349999999999998</v>
      </c>
      <c r="C40" s="83">
        <v>12.01</v>
      </c>
      <c r="D40" s="83" t="s">
        <v>741</v>
      </c>
      <c r="E40" s="201" t="s">
        <v>1094</v>
      </c>
      <c r="F40" s="36">
        <v>450745</v>
      </c>
    </row>
    <row r="41" spans="1:6" ht="15.4" customHeight="1" x14ac:dyDescent="0.2">
      <c r="A41" s="33">
        <v>81</v>
      </c>
      <c r="B41" s="26">
        <v>9.2919999999999998</v>
      </c>
      <c r="C41" s="84">
        <v>10.77</v>
      </c>
      <c r="D41" s="84" t="s">
        <v>730</v>
      </c>
      <c r="E41" s="200" t="s">
        <v>744</v>
      </c>
      <c r="F41" s="38">
        <v>1310410</v>
      </c>
    </row>
    <row r="42" spans="1:6" ht="15.4" customHeight="1" x14ac:dyDescent="0.2">
      <c r="A42" s="35">
        <v>89</v>
      </c>
      <c r="B42" s="31">
        <v>12.458</v>
      </c>
      <c r="C42" s="83">
        <v>11.62</v>
      </c>
      <c r="D42" s="83" t="s">
        <v>738</v>
      </c>
      <c r="E42" s="201" t="s">
        <v>1095</v>
      </c>
      <c r="F42" s="36">
        <v>3330048</v>
      </c>
    </row>
    <row r="43" spans="1:6" ht="15.4" customHeight="1" x14ac:dyDescent="0.2">
      <c r="A43" s="33">
        <v>90</v>
      </c>
      <c r="B43" s="26">
        <v>12.23</v>
      </c>
      <c r="C43" s="84">
        <v>11.18</v>
      </c>
      <c r="D43" s="84" t="s">
        <v>851</v>
      </c>
      <c r="E43" s="200" t="s">
        <v>742</v>
      </c>
      <c r="F43" s="38">
        <v>3309959</v>
      </c>
    </row>
    <row r="44" spans="1:6" ht="15.4" customHeight="1" x14ac:dyDescent="0.2">
      <c r="A44" s="35">
        <v>92</v>
      </c>
      <c r="B44" s="31">
        <v>21.295000000000002</v>
      </c>
      <c r="C44" s="83">
        <v>11.74</v>
      </c>
      <c r="D44" s="83" t="s">
        <v>859</v>
      </c>
      <c r="E44" s="201" t="s">
        <v>1095</v>
      </c>
      <c r="F44" s="36">
        <v>3079012</v>
      </c>
    </row>
    <row r="45" spans="1:6" ht="15.4" customHeight="1" x14ac:dyDescent="0.2">
      <c r="A45" s="33">
        <v>93</v>
      </c>
      <c r="B45" s="26">
        <v>19.152000000000001</v>
      </c>
      <c r="C45" s="84">
        <v>12.64</v>
      </c>
      <c r="D45" s="84" t="s">
        <v>850</v>
      </c>
      <c r="E45" s="200" t="s">
        <v>749</v>
      </c>
      <c r="F45" s="38">
        <v>2089881</v>
      </c>
    </row>
    <row r="46" spans="1:6" ht="15.4" customHeight="1" x14ac:dyDescent="0.2">
      <c r="A46" s="35">
        <v>94</v>
      </c>
      <c r="B46" s="31">
        <v>14.603999999999999</v>
      </c>
      <c r="C46" s="83">
        <v>12.03</v>
      </c>
      <c r="D46" s="83" t="s">
        <v>1108</v>
      </c>
      <c r="E46" s="201" t="s">
        <v>745</v>
      </c>
      <c r="F46" s="36">
        <v>751255</v>
      </c>
    </row>
    <row r="47" spans="1:6" ht="15.4" customHeight="1" x14ac:dyDescent="0.2">
      <c r="A47" s="33">
        <v>95</v>
      </c>
      <c r="B47" s="26">
        <v>24.545999999999999</v>
      </c>
      <c r="C47" s="84">
        <v>13.28</v>
      </c>
      <c r="D47" s="84" t="s">
        <v>1109</v>
      </c>
      <c r="E47" s="200" t="s">
        <v>1096</v>
      </c>
      <c r="F47" s="38">
        <v>2030809</v>
      </c>
    </row>
    <row r="48" spans="1:6" ht="15.4" customHeight="1" x14ac:dyDescent="0.2">
      <c r="A48" s="35">
        <v>98</v>
      </c>
      <c r="B48" s="31">
        <v>19.716999999999999</v>
      </c>
      <c r="C48" s="83">
        <v>12.55</v>
      </c>
      <c r="D48" s="83" t="s">
        <v>1105</v>
      </c>
      <c r="E48" s="201" t="s">
        <v>1097</v>
      </c>
      <c r="F48" s="36">
        <v>1062149</v>
      </c>
    </row>
    <row r="49" spans="1:6" ht="15.4" customHeight="1" x14ac:dyDescent="0.2">
      <c r="A49" s="33">
        <v>99</v>
      </c>
      <c r="B49" s="26">
        <v>30.259</v>
      </c>
      <c r="C49" s="84">
        <v>13.03</v>
      </c>
      <c r="D49" s="84" t="s">
        <v>1106</v>
      </c>
      <c r="E49" s="200" t="s">
        <v>1098</v>
      </c>
      <c r="F49" s="38">
        <v>4001590</v>
      </c>
    </row>
    <row r="50" spans="1:6" ht="15.4" customHeight="1" x14ac:dyDescent="0.2">
      <c r="A50" s="171" t="s">
        <v>535</v>
      </c>
      <c r="B50" s="147">
        <f>SUM(B51:B60)</f>
        <v>127.327</v>
      </c>
      <c r="C50" s="239">
        <v>16.07</v>
      </c>
      <c r="D50" s="239" t="s">
        <v>1114</v>
      </c>
      <c r="E50" s="240" t="s">
        <v>1113</v>
      </c>
      <c r="F50" s="149">
        <f>SUM(F51:F60)</f>
        <v>247905</v>
      </c>
    </row>
    <row r="51" spans="1:6" ht="15.4" customHeight="1" x14ac:dyDescent="0.2">
      <c r="A51" s="33" t="s">
        <v>262</v>
      </c>
      <c r="B51" s="26">
        <v>14.638</v>
      </c>
      <c r="C51" s="84">
        <v>16.170000000000002</v>
      </c>
      <c r="D51" s="84" t="s">
        <v>739</v>
      </c>
      <c r="E51" s="200" t="s">
        <v>753</v>
      </c>
      <c r="F51" s="38">
        <v>37031</v>
      </c>
    </row>
    <row r="52" spans="1:6" ht="15.4" customHeight="1" x14ac:dyDescent="0.2">
      <c r="A52" s="35" t="s">
        <v>606</v>
      </c>
      <c r="B52" s="31">
        <v>12.843999999999999</v>
      </c>
      <c r="C52" s="83">
        <v>17.010000000000002</v>
      </c>
      <c r="D52" s="83" t="s">
        <v>731</v>
      </c>
      <c r="E52" s="201" t="s">
        <v>753</v>
      </c>
      <c r="F52" s="36">
        <v>27110</v>
      </c>
    </row>
    <row r="53" spans="1:6" ht="15.4" customHeight="1" x14ac:dyDescent="0.2">
      <c r="A53" s="33" t="s">
        <v>607</v>
      </c>
      <c r="B53" s="182">
        <v>15.281000000000001</v>
      </c>
      <c r="C53" s="84">
        <v>20.41</v>
      </c>
      <c r="D53" s="84" t="s">
        <v>731</v>
      </c>
      <c r="E53" s="200" t="s">
        <v>753</v>
      </c>
      <c r="F53" s="38">
        <v>21792</v>
      </c>
    </row>
    <row r="54" spans="1:6" s="113" customFormat="1" ht="15.4" customHeight="1" x14ac:dyDescent="0.2">
      <c r="A54" s="35" t="s">
        <v>608</v>
      </c>
      <c r="B54" s="31">
        <v>12.061999999999999</v>
      </c>
      <c r="C54" s="83">
        <v>15.69</v>
      </c>
      <c r="D54" s="83" t="s">
        <v>734</v>
      </c>
      <c r="E54" s="201" t="s">
        <v>753</v>
      </c>
      <c r="F54" s="36">
        <v>13816</v>
      </c>
    </row>
    <row r="55" spans="1:6" ht="15.4" customHeight="1" x14ac:dyDescent="0.2">
      <c r="A55" s="33" t="s">
        <v>609</v>
      </c>
      <c r="B55" s="26">
        <v>10.634</v>
      </c>
      <c r="C55" s="84">
        <v>14.24</v>
      </c>
      <c r="D55" s="84" t="s">
        <v>731</v>
      </c>
      <c r="E55" s="200" t="s">
        <v>753</v>
      </c>
      <c r="F55" s="38">
        <v>13416</v>
      </c>
    </row>
    <row r="56" spans="1:6" ht="15.4" customHeight="1" x14ac:dyDescent="0.2">
      <c r="A56" s="35" t="s">
        <v>610</v>
      </c>
      <c r="B56" s="31">
        <v>12.111000000000001</v>
      </c>
      <c r="C56" s="83">
        <v>15.73</v>
      </c>
      <c r="D56" s="83" t="s">
        <v>734</v>
      </c>
      <c r="E56" s="201" t="s">
        <v>753</v>
      </c>
      <c r="F56" s="36">
        <v>37579</v>
      </c>
    </row>
    <row r="57" spans="1:6" ht="15.4" customHeight="1" x14ac:dyDescent="0.2">
      <c r="A57" s="33" t="s">
        <v>611</v>
      </c>
      <c r="B57" s="26">
        <v>10.286</v>
      </c>
      <c r="C57" s="84">
        <v>14.34</v>
      </c>
      <c r="D57" s="84" t="s">
        <v>741</v>
      </c>
      <c r="E57" s="200" t="s">
        <v>753</v>
      </c>
      <c r="F57" s="38">
        <v>11171</v>
      </c>
    </row>
    <row r="58" spans="1:6" s="113" customFormat="1" ht="15.4" customHeight="1" x14ac:dyDescent="0.2">
      <c r="A58" s="35" t="s">
        <v>263</v>
      </c>
      <c r="B58" s="31">
        <v>12.510999999999999</v>
      </c>
      <c r="C58" s="83">
        <v>15.7</v>
      </c>
      <c r="D58" s="83" t="s">
        <v>856</v>
      </c>
      <c r="E58" s="201" t="s">
        <v>753</v>
      </c>
      <c r="F58" s="36">
        <v>35933</v>
      </c>
    </row>
    <row r="59" spans="1:6" ht="15.4" customHeight="1" x14ac:dyDescent="0.2">
      <c r="A59" s="33" t="s">
        <v>306</v>
      </c>
      <c r="B59" s="26">
        <v>13.487</v>
      </c>
      <c r="C59" s="84">
        <v>14.42</v>
      </c>
      <c r="D59" s="84" t="s">
        <v>1071</v>
      </c>
      <c r="E59" s="200" t="s">
        <v>753</v>
      </c>
      <c r="F59" s="38">
        <v>28233</v>
      </c>
    </row>
    <row r="60" spans="1:6" ht="15.4" customHeight="1" x14ac:dyDescent="0.2">
      <c r="A60" s="35" t="s">
        <v>223</v>
      </c>
      <c r="B60" s="31">
        <v>13.473000000000001</v>
      </c>
      <c r="C60" s="83">
        <v>16.989999999999998</v>
      </c>
      <c r="D60" s="83" t="s">
        <v>856</v>
      </c>
      <c r="E60" s="201" t="s">
        <v>753</v>
      </c>
      <c r="F60" s="36">
        <v>21824</v>
      </c>
    </row>
    <row r="61" spans="1:6" ht="15.4" customHeight="1" x14ac:dyDescent="0.2">
      <c r="A61" s="223" t="s">
        <v>536</v>
      </c>
      <c r="B61" s="241" t="s">
        <v>305</v>
      </c>
      <c r="C61" s="242">
        <v>13.9</v>
      </c>
      <c r="D61" s="243" t="s">
        <v>305</v>
      </c>
      <c r="E61" s="244" t="s">
        <v>1110</v>
      </c>
      <c r="F61" s="191">
        <v>1369918</v>
      </c>
    </row>
    <row r="62" spans="1:6" ht="12.75" customHeight="1" x14ac:dyDescent="0.2">
      <c r="A62" s="27" t="s">
        <v>1129</v>
      </c>
      <c r="B62" s="21"/>
      <c r="C62" s="28"/>
      <c r="D62" s="28"/>
      <c r="E62" s="21"/>
      <c r="F62" s="21"/>
    </row>
    <row r="63" spans="1:6" ht="12.75" customHeight="1" x14ac:dyDescent="0.2">
      <c r="A63" s="27" t="s">
        <v>911</v>
      </c>
      <c r="B63" s="21"/>
      <c r="C63" s="28"/>
      <c r="D63" s="28"/>
      <c r="E63" s="21"/>
      <c r="F63" s="21"/>
    </row>
  </sheetData>
  <phoneticPr fontId="0" type="noConversion"/>
  <pageMargins left="0.39370078740157477" right="0.39370078740157477" top="0.59055118110236215" bottom="0.59055118110236215" header="0" footer="0"/>
  <pageSetup paperSize="9" scale="7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G43"/>
  <sheetViews>
    <sheetView workbookViewId="0"/>
  </sheetViews>
  <sheetFormatPr baseColWidth="10" defaultRowHeight="12.75" x14ac:dyDescent="0.2"/>
  <cols>
    <col min="1" max="1" width="18.7109375" bestFit="1" customWidth="1"/>
    <col min="2" max="2" width="12.7109375" style="1" customWidth="1"/>
    <col min="3" max="3" width="12.7109375" style="4" customWidth="1"/>
    <col min="4" max="4" width="12.7109375" style="1" customWidth="1"/>
    <col min="5" max="5" width="12.7109375" style="4" customWidth="1"/>
    <col min="6" max="6" width="12.7109375" style="1" customWidth="1"/>
  </cols>
  <sheetData>
    <row r="1" spans="1:7" ht="15.75" customHeight="1" x14ac:dyDescent="0.2">
      <c r="A1" s="22" t="s">
        <v>913</v>
      </c>
      <c r="B1" s="14"/>
      <c r="C1" s="18"/>
      <c r="D1" s="14"/>
      <c r="E1" s="18"/>
      <c r="F1" s="14"/>
      <c r="G1" s="21"/>
    </row>
    <row r="2" spans="1:7" x14ac:dyDescent="0.2">
      <c r="A2" s="21"/>
      <c r="B2" s="14"/>
      <c r="C2" s="18"/>
      <c r="D2" s="14"/>
      <c r="E2" s="18"/>
      <c r="F2" s="14"/>
      <c r="G2" s="21"/>
    </row>
    <row r="3" spans="1:7" ht="37.5" customHeight="1" x14ac:dyDescent="0.2">
      <c r="A3" s="89"/>
      <c r="B3" s="311" t="s">
        <v>400</v>
      </c>
      <c r="C3" s="106" t="s">
        <v>569</v>
      </c>
      <c r="D3" s="311" t="s">
        <v>401</v>
      </c>
      <c r="E3" s="106" t="s">
        <v>569</v>
      </c>
      <c r="F3" s="311" t="s">
        <v>402</v>
      </c>
      <c r="G3" s="21"/>
    </row>
    <row r="4" spans="1:7" ht="15" customHeight="1" x14ac:dyDescent="0.2">
      <c r="A4" s="198" t="s">
        <v>597</v>
      </c>
      <c r="B4" s="206">
        <v>55</v>
      </c>
      <c r="C4" s="147">
        <f>B4*100/$B$4</f>
        <v>100</v>
      </c>
      <c r="D4" s="149">
        <f>SUM(D5:D23)</f>
        <v>1089</v>
      </c>
      <c r="E4" s="147">
        <f>D4*100/$D$4</f>
        <v>100</v>
      </c>
      <c r="F4" s="239">
        <v>1.3652347790112391</v>
      </c>
      <c r="G4" s="21"/>
    </row>
    <row r="5" spans="1:7" ht="15" customHeight="1" x14ac:dyDescent="0.2">
      <c r="A5" s="33" t="s">
        <v>230</v>
      </c>
      <c r="B5" s="57">
        <v>40</v>
      </c>
      <c r="C5" s="26">
        <f>B5*100/$B$4</f>
        <v>72.727272727272734</v>
      </c>
      <c r="D5" s="57">
        <v>49</v>
      </c>
      <c r="E5" s="26">
        <f>D5*100/$D$4</f>
        <v>4.4995408631772271</v>
      </c>
      <c r="F5" s="84">
        <v>1.7510631454811849</v>
      </c>
      <c r="G5" s="335"/>
    </row>
    <row r="6" spans="1:7" ht="15" customHeight="1" x14ac:dyDescent="0.2">
      <c r="A6" s="35" t="s">
        <v>292</v>
      </c>
      <c r="B6" s="56">
        <v>30</v>
      </c>
      <c r="C6" s="31">
        <f t="shared" ref="C6:C23" si="0">B6*100/$B$4</f>
        <v>54.545454545454547</v>
      </c>
      <c r="D6" s="56">
        <v>62</v>
      </c>
      <c r="E6" s="31">
        <f t="shared" ref="E6:E23" si="1">D6*100/$D$4</f>
        <v>5.6932966023875116</v>
      </c>
      <c r="F6" s="83">
        <v>1.4529433820772404</v>
      </c>
      <c r="G6" s="21"/>
    </row>
    <row r="7" spans="1:7" ht="15" customHeight="1" x14ac:dyDescent="0.2">
      <c r="A7" s="33" t="s">
        <v>231</v>
      </c>
      <c r="B7" s="57">
        <v>23</v>
      </c>
      <c r="C7" s="26">
        <f t="shared" si="0"/>
        <v>41.81818181818182</v>
      </c>
      <c r="D7" s="57">
        <v>51</v>
      </c>
      <c r="E7" s="26">
        <f t="shared" si="1"/>
        <v>4.6831955922865012</v>
      </c>
      <c r="F7" s="84">
        <v>1.0507664414043185</v>
      </c>
      <c r="G7" s="21"/>
    </row>
    <row r="8" spans="1:7" ht="15" customHeight="1" x14ac:dyDescent="0.2">
      <c r="A8" s="35" t="s">
        <v>232</v>
      </c>
      <c r="B8" s="56">
        <v>16</v>
      </c>
      <c r="C8" s="31">
        <f t="shared" si="0"/>
        <v>29.09090909090909</v>
      </c>
      <c r="D8" s="56">
        <v>69</v>
      </c>
      <c r="E8" s="31">
        <f t="shared" si="1"/>
        <v>6.3360881542699721</v>
      </c>
      <c r="F8" s="83">
        <v>1.7618220815034216</v>
      </c>
      <c r="G8" s="21"/>
    </row>
    <row r="9" spans="1:7" ht="15" customHeight="1" x14ac:dyDescent="0.2">
      <c r="A9" s="33" t="s">
        <v>293</v>
      </c>
      <c r="B9" s="57">
        <v>18</v>
      </c>
      <c r="C9" s="26">
        <f t="shared" si="0"/>
        <v>32.727272727272727</v>
      </c>
      <c r="D9" s="57">
        <v>45</v>
      </c>
      <c r="E9" s="26">
        <f t="shared" si="1"/>
        <v>4.1322314049586772</v>
      </c>
      <c r="F9" s="84">
        <v>0.9571820560270563</v>
      </c>
      <c r="G9" s="21"/>
    </row>
    <row r="10" spans="1:7" ht="15" customHeight="1" x14ac:dyDescent="0.2">
      <c r="A10" s="35" t="s">
        <v>294</v>
      </c>
      <c r="B10" s="56">
        <v>27</v>
      </c>
      <c r="C10" s="31">
        <f t="shared" si="0"/>
        <v>49.090909090909093</v>
      </c>
      <c r="D10" s="56">
        <v>57</v>
      </c>
      <c r="E10" s="31">
        <f t="shared" si="1"/>
        <v>5.2341597796143251</v>
      </c>
      <c r="F10" s="83">
        <v>1.8722901064249113</v>
      </c>
      <c r="G10" s="21"/>
    </row>
    <row r="11" spans="1:7" ht="15" customHeight="1" x14ac:dyDescent="0.2">
      <c r="A11" s="33" t="s">
        <v>295</v>
      </c>
      <c r="B11" s="57">
        <v>12</v>
      </c>
      <c r="C11" s="26">
        <f t="shared" si="0"/>
        <v>21.818181818181817</v>
      </c>
      <c r="D11" s="57">
        <v>57</v>
      </c>
      <c r="E11" s="26">
        <f t="shared" si="1"/>
        <v>5.2341597796143251</v>
      </c>
      <c r="F11" s="84">
        <v>1.1707677771844063</v>
      </c>
      <c r="G11" s="21"/>
    </row>
    <row r="12" spans="1:7" ht="15" customHeight="1" x14ac:dyDescent="0.2">
      <c r="A12" s="35" t="s">
        <v>233</v>
      </c>
      <c r="B12" s="56">
        <v>13</v>
      </c>
      <c r="C12" s="31">
        <f t="shared" si="0"/>
        <v>23.636363636363637</v>
      </c>
      <c r="D12" s="56">
        <v>55</v>
      </c>
      <c r="E12" s="31">
        <f t="shared" si="1"/>
        <v>5.0505050505050502</v>
      </c>
      <c r="F12" s="83">
        <v>0.95159002041593133</v>
      </c>
      <c r="G12" s="21"/>
    </row>
    <row r="13" spans="1:7" ht="15" customHeight="1" x14ac:dyDescent="0.2">
      <c r="A13" s="33" t="s">
        <v>234</v>
      </c>
      <c r="B13" s="57">
        <v>10</v>
      </c>
      <c r="C13" s="26">
        <f t="shared" si="0"/>
        <v>18.181818181818183</v>
      </c>
      <c r="D13" s="57">
        <v>54</v>
      </c>
      <c r="E13" s="26">
        <f t="shared" si="1"/>
        <v>4.9586776859504136</v>
      </c>
      <c r="F13" s="84">
        <v>1.0396411312835718</v>
      </c>
      <c r="G13" s="21"/>
    </row>
    <row r="14" spans="1:7" ht="15" customHeight="1" x14ac:dyDescent="0.2">
      <c r="A14" s="35" t="s">
        <v>235</v>
      </c>
      <c r="B14" s="56">
        <v>19</v>
      </c>
      <c r="C14" s="31">
        <f t="shared" si="0"/>
        <v>34.545454545454547</v>
      </c>
      <c r="D14" s="56">
        <v>151</v>
      </c>
      <c r="E14" s="31">
        <f t="shared" si="1"/>
        <v>13.865932047750229</v>
      </c>
      <c r="F14" s="83">
        <v>2.0253504124471866</v>
      </c>
      <c r="G14" s="21"/>
    </row>
    <row r="15" spans="1:7" ht="15" customHeight="1" x14ac:dyDescent="0.2">
      <c r="A15" s="33" t="s">
        <v>236</v>
      </c>
      <c r="B15" s="57">
        <v>16</v>
      </c>
      <c r="C15" s="26">
        <f t="shared" si="0"/>
        <v>29.09090909090909</v>
      </c>
      <c r="D15" s="57">
        <v>101</v>
      </c>
      <c r="E15" s="26">
        <f t="shared" si="1"/>
        <v>9.2745638200183649</v>
      </c>
      <c r="F15" s="84">
        <v>1.8202789892945967</v>
      </c>
      <c r="G15" s="21"/>
    </row>
    <row r="16" spans="1:7" ht="15" customHeight="1" x14ac:dyDescent="0.2">
      <c r="A16" s="35" t="s">
        <v>237</v>
      </c>
      <c r="B16" s="56">
        <v>13</v>
      </c>
      <c r="C16" s="31">
        <f t="shared" si="0"/>
        <v>23.636363636363637</v>
      </c>
      <c r="D16" s="56">
        <v>62</v>
      </c>
      <c r="E16" s="31">
        <f t="shared" si="1"/>
        <v>5.6932966023875116</v>
      </c>
      <c r="F16" s="83">
        <v>0.94581401025140344</v>
      </c>
      <c r="G16" s="21"/>
    </row>
    <row r="17" spans="1:7" ht="15" customHeight="1" x14ac:dyDescent="0.2">
      <c r="A17" s="33" t="s">
        <v>238</v>
      </c>
      <c r="B17" s="57">
        <v>13</v>
      </c>
      <c r="C17" s="26">
        <f t="shared" si="0"/>
        <v>23.636363636363637</v>
      </c>
      <c r="D17" s="57">
        <v>45</v>
      </c>
      <c r="E17" s="26">
        <f t="shared" si="1"/>
        <v>4.1322314049586772</v>
      </c>
      <c r="F17" s="84">
        <v>1.2543903662819869</v>
      </c>
      <c r="G17" s="21"/>
    </row>
    <row r="18" spans="1:7" ht="15" customHeight="1" x14ac:dyDescent="0.2">
      <c r="A18" s="35" t="s">
        <v>244</v>
      </c>
      <c r="B18" s="56">
        <v>9</v>
      </c>
      <c r="C18" s="31">
        <f t="shared" si="0"/>
        <v>16.363636363636363</v>
      </c>
      <c r="D18" s="56">
        <v>22</v>
      </c>
      <c r="E18" s="31">
        <f t="shared" si="1"/>
        <v>2.0202020202020203</v>
      </c>
      <c r="F18" s="83">
        <v>0.7839224629418472</v>
      </c>
      <c r="G18" s="21"/>
    </row>
    <row r="19" spans="1:7" ht="15" customHeight="1" x14ac:dyDescent="0.2">
      <c r="A19" s="33" t="s">
        <v>245</v>
      </c>
      <c r="B19" s="57">
        <v>11</v>
      </c>
      <c r="C19" s="26">
        <f t="shared" si="0"/>
        <v>20</v>
      </c>
      <c r="D19" s="57">
        <v>57</v>
      </c>
      <c r="E19" s="26">
        <f t="shared" si="1"/>
        <v>5.2341597796143251</v>
      </c>
      <c r="F19" s="84">
        <v>1.0641078295933988</v>
      </c>
      <c r="G19" s="21"/>
    </row>
    <row r="20" spans="1:7" ht="15" customHeight="1" x14ac:dyDescent="0.2">
      <c r="A20" s="35" t="s">
        <v>246</v>
      </c>
      <c r="B20" s="56">
        <v>12</v>
      </c>
      <c r="C20" s="31">
        <f t="shared" si="0"/>
        <v>21.818181818181817</v>
      </c>
      <c r="D20" s="56">
        <v>42</v>
      </c>
      <c r="E20" s="31">
        <f t="shared" si="1"/>
        <v>3.8567493112947657</v>
      </c>
      <c r="F20" s="83">
        <v>0.87954431228011387</v>
      </c>
      <c r="G20" s="21"/>
    </row>
    <row r="21" spans="1:7" ht="15" customHeight="1" x14ac:dyDescent="0.2">
      <c r="A21" s="33" t="s">
        <v>247</v>
      </c>
      <c r="B21" s="57">
        <v>3</v>
      </c>
      <c r="C21" s="26">
        <f t="shared" si="0"/>
        <v>5.4545454545454541</v>
      </c>
      <c r="D21" s="57">
        <v>34</v>
      </c>
      <c r="E21" s="26">
        <f t="shared" si="1"/>
        <v>3.1221303948576677</v>
      </c>
      <c r="F21" s="84">
        <v>5.0415183867141167</v>
      </c>
      <c r="G21" s="21"/>
    </row>
    <row r="22" spans="1:7" ht="15" customHeight="1" x14ac:dyDescent="0.2">
      <c r="A22" s="35" t="s">
        <v>248</v>
      </c>
      <c r="B22" s="56">
        <v>3</v>
      </c>
      <c r="C22" s="31">
        <f t="shared" si="0"/>
        <v>5.4545454545454541</v>
      </c>
      <c r="D22" s="56">
        <v>24</v>
      </c>
      <c r="E22" s="31">
        <f t="shared" si="1"/>
        <v>2.2038567493112948</v>
      </c>
      <c r="F22" s="83">
        <v>1.6499381273202256</v>
      </c>
      <c r="G22" s="21"/>
    </row>
    <row r="23" spans="1:7" ht="15" customHeight="1" x14ac:dyDescent="0.2">
      <c r="A23" s="33" t="s">
        <v>249</v>
      </c>
      <c r="B23" s="57">
        <v>8</v>
      </c>
      <c r="C23" s="26">
        <f t="shared" si="0"/>
        <v>14.545454545454545</v>
      </c>
      <c r="D23" s="57">
        <v>52</v>
      </c>
      <c r="E23" s="26">
        <f t="shared" si="1"/>
        <v>4.7750229568411386</v>
      </c>
      <c r="F23" s="84">
        <v>2.4425759782047067</v>
      </c>
      <c r="G23" s="21"/>
    </row>
    <row r="24" spans="1:7" x14ac:dyDescent="0.2">
      <c r="A24" s="76" t="s">
        <v>1186</v>
      </c>
      <c r="B24" s="14"/>
      <c r="C24" s="18"/>
      <c r="D24" s="14"/>
      <c r="E24" s="17"/>
      <c r="F24" s="14"/>
      <c r="G24" s="21"/>
    </row>
    <row r="25" spans="1:7" x14ac:dyDescent="0.2">
      <c r="A25" s="76" t="s">
        <v>1195</v>
      </c>
      <c r="B25" s="14"/>
      <c r="C25" s="18"/>
      <c r="D25" s="14"/>
      <c r="E25" s="17"/>
      <c r="F25" s="14"/>
      <c r="G25" s="21"/>
    </row>
    <row r="26" spans="1:7" x14ac:dyDescent="0.2">
      <c r="A26" s="76" t="s">
        <v>704</v>
      </c>
      <c r="B26" s="14"/>
      <c r="C26" s="18"/>
      <c r="D26" s="14"/>
      <c r="E26" s="17"/>
      <c r="F26" s="14"/>
      <c r="G26" s="21"/>
    </row>
    <row r="27" spans="1:7" x14ac:dyDescent="0.2">
      <c r="A27" s="21"/>
      <c r="B27" s="14"/>
      <c r="C27" s="18"/>
      <c r="D27" s="14"/>
      <c r="E27" s="17"/>
      <c r="F27" s="14"/>
      <c r="G27" s="21"/>
    </row>
    <row r="28" spans="1:7" x14ac:dyDescent="0.2">
      <c r="A28" s="21"/>
      <c r="B28" s="14"/>
      <c r="C28" s="18"/>
      <c r="D28" s="14"/>
      <c r="E28" s="17"/>
      <c r="F28" s="14"/>
      <c r="G28" s="21"/>
    </row>
    <row r="29" spans="1:7" x14ac:dyDescent="0.2">
      <c r="A29" s="21"/>
      <c r="B29" s="14"/>
      <c r="C29" s="18"/>
      <c r="D29" s="14"/>
      <c r="E29" s="17"/>
      <c r="F29" s="14"/>
      <c r="G29" s="21"/>
    </row>
    <row r="30" spans="1:7" x14ac:dyDescent="0.2">
      <c r="A30" s="21"/>
      <c r="B30" s="14"/>
      <c r="C30" s="18"/>
      <c r="D30" s="14"/>
      <c r="E30" s="17"/>
      <c r="F30" s="14"/>
      <c r="G30" s="21"/>
    </row>
    <row r="31" spans="1:7" x14ac:dyDescent="0.2">
      <c r="A31" s="21"/>
      <c r="B31" s="14"/>
      <c r="C31" s="18"/>
      <c r="D31" s="14"/>
      <c r="E31" s="17"/>
      <c r="F31" s="14"/>
      <c r="G31" s="21"/>
    </row>
    <row r="32" spans="1:7" x14ac:dyDescent="0.2">
      <c r="A32" s="21"/>
      <c r="B32" s="14"/>
      <c r="C32" s="18"/>
      <c r="D32" s="14"/>
      <c r="E32" s="17"/>
      <c r="F32" s="14"/>
      <c r="G32" s="21"/>
    </row>
    <row r="33" spans="1:7" x14ac:dyDescent="0.2">
      <c r="A33" s="21"/>
      <c r="B33" s="14"/>
      <c r="C33" s="18"/>
      <c r="D33" s="14"/>
      <c r="E33" s="17"/>
      <c r="F33" s="14"/>
      <c r="G33" s="21"/>
    </row>
    <row r="34" spans="1:7" x14ac:dyDescent="0.2">
      <c r="A34" s="21"/>
      <c r="B34" s="14"/>
      <c r="C34" s="18"/>
      <c r="D34" s="14"/>
      <c r="E34" s="17"/>
      <c r="F34" s="14"/>
      <c r="G34" s="21"/>
    </row>
    <row r="35" spans="1:7" x14ac:dyDescent="0.2">
      <c r="A35" s="21"/>
      <c r="B35" s="14"/>
      <c r="C35" s="18"/>
      <c r="D35" s="14"/>
      <c r="E35" s="17"/>
      <c r="F35" s="14"/>
      <c r="G35" s="21"/>
    </row>
    <row r="36" spans="1:7" x14ac:dyDescent="0.2">
      <c r="A36" s="21"/>
      <c r="B36" s="14"/>
      <c r="C36" s="18"/>
      <c r="D36" s="14"/>
      <c r="E36" s="17"/>
      <c r="F36" s="14"/>
      <c r="G36" s="21"/>
    </row>
    <row r="37" spans="1:7" x14ac:dyDescent="0.2">
      <c r="A37" s="21"/>
      <c r="B37" s="14"/>
      <c r="C37" s="18"/>
      <c r="D37" s="14"/>
      <c r="E37" s="17"/>
      <c r="F37" s="14"/>
      <c r="G37" s="21"/>
    </row>
    <row r="38" spans="1:7" x14ac:dyDescent="0.2">
      <c r="A38" s="21"/>
      <c r="B38" s="14"/>
      <c r="C38" s="18"/>
      <c r="D38" s="14"/>
      <c r="E38" s="17"/>
      <c r="F38" s="14"/>
      <c r="G38" s="21"/>
    </row>
    <row r="39" spans="1:7" x14ac:dyDescent="0.2">
      <c r="A39" s="21"/>
      <c r="B39" s="14"/>
      <c r="C39" s="18"/>
      <c r="D39" s="14"/>
      <c r="E39" s="17"/>
      <c r="F39" s="14"/>
      <c r="G39" s="21"/>
    </row>
    <row r="40" spans="1:7" x14ac:dyDescent="0.2">
      <c r="A40" s="21"/>
      <c r="B40" s="14"/>
      <c r="C40" s="18"/>
      <c r="D40" s="14"/>
      <c r="E40" s="17"/>
      <c r="F40" s="14"/>
      <c r="G40" s="21"/>
    </row>
    <row r="41" spans="1:7" x14ac:dyDescent="0.2">
      <c r="A41" s="21"/>
      <c r="B41" s="14"/>
      <c r="C41" s="18"/>
      <c r="D41" s="14"/>
      <c r="E41" s="17"/>
      <c r="F41" s="14"/>
      <c r="G41" s="21"/>
    </row>
    <row r="42" spans="1:7" x14ac:dyDescent="0.2">
      <c r="A42" s="21"/>
      <c r="B42" s="14"/>
      <c r="C42" s="18"/>
      <c r="D42" s="14"/>
      <c r="E42" s="17"/>
      <c r="F42" s="14"/>
      <c r="G42" s="21"/>
    </row>
    <row r="43" spans="1:7" x14ac:dyDescent="0.2">
      <c r="A43" s="21"/>
      <c r="B43" s="14"/>
      <c r="C43" s="18"/>
      <c r="D43" s="14"/>
      <c r="E43" s="17"/>
      <c r="F43" s="14"/>
      <c r="G43" s="2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"/>
  <sheetViews>
    <sheetView zoomScaleNormal="100" workbookViewId="0"/>
  </sheetViews>
  <sheetFormatPr baseColWidth="10" defaultRowHeight="12.75" x14ac:dyDescent="0.2"/>
  <sheetData/>
  <phoneticPr fontId="7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:H56"/>
  <sheetViews>
    <sheetView workbookViewId="0"/>
  </sheetViews>
  <sheetFormatPr baseColWidth="10" defaultRowHeight="12.75" x14ac:dyDescent="0.2"/>
  <cols>
    <col min="1" max="1" width="11.140625" style="5" customWidth="1"/>
    <col min="2" max="2" width="31.42578125" customWidth="1"/>
    <col min="3" max="3" width="11.28515625" style="5" customWidth="1"/>
    <col min="4" max="4" width="31.42578125" customWidth="1"/>
    <col min="5" max="5" width="11.42578125" style="114" customWidth="1"/>
    <col min="6" max="6" width="17.140625" customWidth="1"/>
  </cols>
  <sheetData>
    <row r="1" spans="1:8" ht="15.75" customHeight="1" x14ac:dyDescent="0.2">
      <c r="A1" s="87" t="s">
        <v>917</v>
      </c>
      <c r="B1" s="21"/>
      <c r="C1" s="16"/>
      <c r="D1" s="21"/>
      <c r="E1" s="19"/>
      <c r="F1" s="21"/>
      <c r="G1" s="21"/>
      <c r="H1" s="21"/>
    </row>
    <row r="2" spans="1:8" x14ac:dyDescent="0.2">
      <c r="A2" s="88"/>
      <c r="B2" s="21"/>
      <c r="C2" s="16"/>
      <c r="D2" s="21"/>
      <c r="E2" s="19"/>
      <c r="F2" s="21"/>
      <c r="G2" s="21"/>
      <c r="H2" s="21"/>
    </row>
    <row r="3" spans="1:8" ht="18.75" customHeight="1" x14ac:dyDescent="0.2">
      <c r="A3" s="102" t="s">
        <v>384</v>
      </c>
      <c r="B3" s="89" t="s">
        <v>404</v>
      </c>
      <c r="C3" s="102" t="s">
        <v>384</v>
      </c>
      <c r="D3" s="89" t="s">
        <v>404</v>
      </c>
      <c r="E3" s="19"/>
      <c r="F3" s="21"/>
      <c r="G3" s="21"/>
      <c r="H3" s="21"/>
    </row>
    <row r="4" spans="1:8" ht="15.4" customHeight="1" x14ac:dyDescent="0.25">
      <c r="A4" s="257" t="s">
        <v>1069</v>
      </c>
      <c r="B4" s="257">
        <v>1</v>
      </c>
      <c r="C4" s="257" t="s">
        <v>814</v>
      </c>
      <c r="D4" s="32" t="s">
        <v>815</v>
      </c>
      <c r="E4" s="19"/>
      <c r="F4" s="21"/>
      <c r="G4" s="353"/>
      <c r="H4" s="353"/>
    </row>
    <row r="5" spans="1:8" ht="15.4" customHeight="1" x14ac:dyDescent="0.25">
      <c r="A5" s="25" t="s">
        <v>768</v>
      </c>
      <c r="B5" s="25" t="s">
        <v>769</v>
      </c>
      <c r="C5" s="25" t="s">
        <v>816</v>
      </c>
      <c r="D5" s="37" t="s">
        <v>817</v>
      </c>
      <c r="E5" s="19"/>
      <c r="F5" s="21"/>
      <c r="G5" s="353"/>
      <c r="H5" s="353"/>
    </row>
    <row r="6" spans="1:8" ht="15.4" customHeight="1" x14ac:dyDescent="0.25">
      <c r="A6" s="257" t="s">
        <v>770</v>
      </c>
      <c r="B6" s="257" t="s">
        <v>771</v>
      </c>
      <c r="C6" s="257" t="s">
        <v>818</v>
      </c>
      <c r="D6" s="257" t="s">
        <v>1190</v>
      </c>
      <c r="E6" s="19"/>
      <c r="F6" s="21"/>
      <c r="G6" s="353"/>
      <c r="H6" s="353"/>
    </row>
    <row r="7" spans="1:8" ht="15.4" customHeight="1" x14ac:dyDescent="0.25">
      <c r="A7" s="25" t="s">
        <v>772</v>
      </c>
      <c r="B7" s="25" t="s">
        <v>773</v>
      </c>
      <c r="C7" s="25" t="s">
        <v>819</v>
      </c>
      <c r="D7" s="37" t="s">
        <v>820</v>
      </c>
      <c r="E7" s="19"/>
      <c r="F7" s="21"/>
      <c r="G7" s="353"/>
      <c r="H7" s="353"/>
    </row>
    <row r="8" spans="1:8" ht="15.4" customHeight="1" x14ac:dyDescent="0.25">
      <c r="A8" s="257" t="s">
        <v>774</v>
      </c>
      <c r="B8" s="257" t="s">
        <v>775</v>
      </c>
      <c r="C8" s="257" t="s">
        <v>821</v>
      </c>
      <c r="D8" s="257" t="s">
        <v>822</v>
      </c>
      <c r="E8" s="19"/>
      <c r="F8" s="21"/>
      <c r="G8" s="353"/>
      <c r="H8" s="353"/>
    </row>
    <row r="9" spans="1:8" ht="15.4" customHeight="1" x14ac:dyDescent="0.25">
      <c r="A9" s="25" t="s">
        <v>776</v>
      </c>
      <c r="B9" s="25" t="s">
        <v>775</v>
      </c>
      <c r="C9" s="25" t="s">
        <v>823</v>
      </c>
      <c r="D9" s="25" t="s">
        <v>824</v>
      </c>
      <c r="E9" s="19"/>
      <c r="F9" s="21"/>
      <c r="G9" s="353"/>
      <c r="H9" s="353"/>
    </row>
    <row r="10" spans="1:8" ht="15.4" customHeight="1" x14ac:dyDescent="0.25">
      <c r="A10" s="257" t="s">
        <v>777</v>
      </c>
      <c r="B10" s="257" t="s">
        <v>847</v>
      </c>
      <c r="C10" s="257" t="s">
        <v>825</v>
      </c>
      <c r="D10" s="32" t="s">
        <v>824</v>
      </c>
      <c r="E10" s="19"/>
      <c r="F10" s="21"/>
      <c r="G10" s="353"/>
      <c r="H10" s="353"/>
    </row>
    <row r="11" spans="1:8" ht="15.4" customHeight="1" x14ac:dyDescent="0.25">
      <c r="A11" s="25" t="s">
        <v>778</v>
      </c>
      <c r="B11" s="25" t="s">
        <v>779</v>
      </c>
      <c r="C11" s="25" t="s">
        <v>826</v>
      </c>
      <c r="D11" s="37" t="s">
        <v>827</v>
      </c>
      <c r="E11" s="19"/>
      <c r="F11" s="21"/>
      <c r="G11" s="353"/>
      <c r="H11" s="353"/>
    </row>
    <row r="12" spans="1:8" ht="15.4" customHeight="1" x14ac:dyDescent="0.25">
      <c r="A12" s="257" t="s">
        <v>780</v>
      </c>
      <c r="B12" s="257" t="s">
        <v>781</v>
      </c>
      <c r="C12" s="257" t="s">
        <v>828</v>
      </c>
      <c r="D12" s="32" t="s">
        <v>829</v>
      </c>
      <c r="E12" s="19"/>
      <c r="F12" s="21"/>
      <c r="G12" s="353"/>
      <c r="H12" s="353"/>
    </row>
    <row r="13" spans="1:8" ht="15.4" customHeight="1" x14ac:dyDescent="0.25">
      <c r="A13" s="25" t="s">
        <v>782</v>
      </c>
      <c r="B13" s="37" t="s">
        <v>783</v>
      </c>
      <c r="C13" s="25" t="s">
        <v>830</v>
      </c>
      <c r="D13" s="37" t="s">
        <v>831</v>
      </c>
      <c r="E13" s="19"/>
      <c r="F13" s="21"/>
      <c r="G13" s="353"/>
      <c r="H13" s="353"/>
    </row>
    <row r="14" spans="1:8" ht="15.4" customHeight="1" x14ac:dyDescent="0.25">
      <c r="A14" s="257" t="s">
        <v>784</v>
      </c>
      <c r="B14" s="32" t="s">
        <v>775</v>
      </c>
      <c r="C14" s="257" t="s">
        <v>832</v>
      </c>
      <c r="D14" s="32" t="s">
        <v>833</v>
      </c>
      <c r="E14" s="19"/>
      <c r="F14" s="21"/>
      <c r="G14" s="353"/>
      <c r="H14" s="353"/>
    </row>
    <row r="15" spans="1:8" ht="15.4" customHeight="1" x14ac:dyDescent="0.25">
      <c r="A15" s="25" t="s">
        <v>785</v>
      </c>
      <c r="B15" s="37" t="s">
        <v>786</v>
      </c>
      <c r="C15" s="25" t="s">
        <v>834</v>
      </c>
      <c r="D15" s="37" t="s">
        <v>835</v>
      </c>
      <c r="E15" s="19"/>
      <c r="F15" s="21"/>
      <c r="G15" s="353"/>
      <c r="H15" s="353"/>
    </row>
    <row r="16" spans="1:8" ht="15.4" customHeight="1" x14ac:dyDescent="0.25">
      <c r="A16" s="257" t="s">
        <v>787</v>
      </c>
      <c r="B16" s="32" t="s">
        <v>1187</v>
      </c>
      <c r="C16" s="257" t="s">
        <v>836</v>
      </c>
      <c r="D16" s="32" t="s">
        <v>1191</v>
      </c>
      <c r="E16" s="19"/>
      <c r="F16" s="21"/>
      <c r="G16" s="353"/>
      <c r="H16" s="353"/>
    </row>
    <row r="17" spans="1:8" ht="15.4" customHeight="1" x14ac:dyDescent="0.25">
      <c r="A17" s="25" t="s">
        <v>788</v>
      </c>
      <c r="B17" s="37" t="s">
        <v>789</v>
      </c>
      <c r="C17" s="25" t="s">
        <v>837</v>
      </c>
      <c r="D17" s="37" t="s">
        <v>838</v>
      </c>
      <c r="E17" s="19"/>
      <c r="F17" s="21"/>
      <c r="G17" s="353"/>
      <c r="H17" s="353"/>
    </row>
    <row r="18" spans="1:8" ht="15.4" customHeight="1" x14ac:dyDescent="0.25">
      <c r="A18" s="257" t="s">
        <v>790</v>
      </c>
      <c r="B18" s="32" t="s">
        <v>791</v>
      </c>
      <c r="C18" s="257" t="s">
        <v>839</v>
      </c>
      <c r="D18" s="32" t="s">
        <v>840</v>
      </c>
      <c r="E18" s="19"/>
      <c r="F18" s="21"/>
      <c r="G18" s="353"/>
      <c r="H18" s="353"/>
    </row>
    <row r="19" spans="1:8" ht="15.4" customHeight="1" x14ac:dyDescent="0.25">
      <c r="A19" s="25" t="s">
        <v>792</v>
      </c>
      <c r="B19" s="37" t="s">
        <v>793</v>
      </c>
      <c r="C19" s="25" t="s">
        <v>841</v>
      </c>
      <c r="D19" s="37" t="s">
        <v>842</v>
      </c>
      <c r="E19" s="19"/>
      <c r="F19" s="21"/>
      <c r="G19" s="353"/>
      <c r="H19" s="353"/>
    </row>
    <row r="20" spans="1:8" ht="15.4" customHeight="1" x14ac:dyDescent="0.25">
      <c r="A20" s="257" t="s">
        <v>794</v>
      </c>
      <c r="B20" s="32" t="s">
        <v>795</v>
      </c>
      <c r="C20" s="257" t="s">
        <v>843</v>
      </c>
      <c r="D20" s="32" t="s">
        <v>844</v>
      </c>
      <c r="E20" s="19"/>
      <c r="F20" s="21"/>
      <c r="G20" s="353"/>
      <c r="H20" s="353"/>
    </row>
    <row r="21" spans="1:8" ht="15.4" customHeight="1" x14ac:dyDescent="0.25">
      <c r="A21" s="25">
        <v>24</v>
      </c>
      <c r="B21" s="37" t="s">
        <v>795</v>
      </c>
      <c r="C21" s="25" t="s">
        <v>845</v>
      </c>
      <c r="D21" s="37" t="s">
        <v>846</v>
      </c>
      <c r="E21" s="19"/>
      <c r="F21" s="21"/>
      <c r="G21" s="353"/>
      <c r="H21" s="353"/>
    </row>
    <row r="22" spans="1:8" ht="15.4" customHeight="1" x14ac:dyDescent="0.25">
      <c r="A22" s="257" t="s">
        <v>796</v>
      </c>
      <c r="B22" s="32" t="s">
        <v>797</v>
      </c>
      <c r="C22" s="257" t="s">
        <v>265</v>
      </c>
      <c r="D22" s="32" t="s">
        <v>831</v>
      </c>
      <c r="E22" s="19"/>
      <c r="F22" s="21"/>
      <c r="G22" s="353"/>
      <c r="H22" s="353"/>
    </row>
    <row r="23" spans="1:8" ht="15.4" customHeight="1" x14ac:dyDescent="0.25">
      <c r="A23" s="25" t="s">
        <v>798</v>
      </c>
      <c r="B23" s="37" t="s">
        <v>799</v>
      </c>
      <c r="C23" s="25" t="s">
        <v>606</v>
      </c>
      <c r="D23" s="37" t="s">
        <v>1192</v>
      </c>
      <c r="E23" s="19"/>
      <c r="F23" s="21"/>
      <c r="G23" s="353"/>
      <c r="H23" s="353"/>
    </row>
    <row r="24" spans="1:8" ht="15.4" customHeight="1" x14ac:dyDescent="0.25">
      <c r="A24" s="257" t="s">
        <v>800</v>
      </c>
      <c r="B24" s="32" t="s">
        <v>1188</v>
      </c>
      <c r="C24" s="257" t="s">
        <v>607</v>
      </c>
      <c r="D24" s="32" t="s">
        <v>813</v>
      </c>
      <c r="E24" s="19"/>
      <c r="F24" s="21"/>
      <c r="G24" s="353"/>
      <c r="H24" s="353"/>
    </row>
    <row r="25" spans="1:8" ht="15.4" customHeight="1" x14ac:dyDescent="0.25">
      <c r="A25" s="25" t="s">
        <v>801</v>
      </c>
      <c r="B25" s="37" t="s">
        <v>802</v>
      </c>
      <c r="C25" s="25" t="s">
        <v>608</v>
      </c>
      <c r="D25" s="37" t="s">
        <v>824</v>
      </c>
      <c r="E25" s="19"/>
      <c r="F25" s="21"/>
      <c r="G25" s="353"/>
      <c r="H25" s="353"/>
    </row>
    <row r="26" spans="1:8" ht="15.4" customHeight="1" x14ac:dyDescent="0.25">
      <c r="A26" s="257" t="s">
        <v>803</v>
      </c>
      <c r="B26" s="32" t="s">
        <v>804</v>
      </c>
      <c r="C26" s="257" t="s">
        <v>609</v>
      </c>
      <c r="D26" s="32" t="s">
        <v>824</v>
      </c>
      <c r="E26" s="19"/>
      <c r="F26" s="21"/>
      <c r="G26" s="353"/>
      <c r="H26" s="353"/>
    </row>
    <row r="27" spans="1:8" ht="15.4" customHeight="1" x14ac:dyDescent="0.25">
      <c r="A27" s="25" t="s">
        <v>805</v>
      </c>
      <c r="B27" s="25" t="s">
        <v>806</v>
      </c>
      <c r="C27" s="25" t="s">
        <v>610</v>
      </c>
      <c r="D27" s="37" t="s">
        <v>847</v>
      </c>
      <c r="E27" s="19"/>
      <c r="F27" s="21"/>
      <c r="G27" s="353"/>
      <c r="H27" s="353"/>
    </row>
    <row r="28" spans="1:8" ht="15" customHeight="1" x14ac:dyDescent="0.25">
      <c r="A28" s="257" t="s">
        <v>807</v>
      </c>
      <c r="B28" s="32" t="s">
        <v>808</v>
      </c>
      <c r="C28" s="257" t="s">
        <v>611</v>
      </c>
      <c r="D28" s="32" t="s">
        <v>775</v>
      </c>
      <c r="E28" s="19"/>
      <c r="F28" s="21"/>
      <c r="G28" s="353"/>
      <c r="H28" s="353"/>
    </row>
    <row r="29" spans="1:8" ht="15" customHeight="1" x14ac:dyDescent="0.25">
      <c r="A29" s="25" t="s">
        <v>809</v>
      </c>
      <c r="B29" s="37" t="s">
        <v>1189</v>
      </c>
      <c r="C29" s="25" t="s">
        <v>263</v>
      </c>
      <c r="D29" s="37" t="s">
        <v>848</v>
      </c>
      <c r="E29" s="19"/>
      <c r="F29" s="21"/>
      <c r="G29" s="353"/>
      <c r="H29" s="353"/>
    </row>
    <row r="30" spans="1:8" ht="15" customHeight="1" x14ac:dyDescent="0.25">
      <c r="A30" s="257" t="s">
        <v>810</v>
      </c>
      <c r="B30" s="32" t="s">
        <v>811</v>
      </c>
      <c r="C30" s="257" t="s">
        <v>306</v>
      </c>
      <c r="D30" s="32" t="s">
        <v>849</v>
      </c>
      <c r="E30" s="19"/>
      <c r="F30" s="21"/>
      <c r="G30" s="353"/>
      <c r="H30" s="353"/>
    </row>
    <row r="31" spans="1:8" ht="15" customHeight="1" x14ac:dyDescent="0.25">
      <c r="A31" s="25" t="s">
        <v>812</v>
      </c>
      <c r="B31" s="37" t="s">
        <v>813</v>
      </c>
      <c r="C31" s="25" t="s">
        <v>223</v>
      </c>
      <c r="D31" s="37" t="s">
        <v>1193</v>
      </c>
      <c r="E31" s="19"/>
      <c r="F31" s="21"/>
      <c r="G31" s="353"/>
      <c r="H31" s="353"/>
    </row>
    <row r="32" spans="1:8" ht="15" x14ac:dyDescent="0.25">
      <c r="A32" s="76" t="s">
        <v>705</v>
      </c>
      <c r="B32" s="21"/>
      <c r="C32" s="16"/>
      <c r="D32" s="21"/>
      <c r="E32" s="19"/>
      <c r="F32" s="21"/>
      <c r="G32" s="353"/>
      <c r="H32" s="353"/>
    </row>
    <row r="33" spans="1:8" ht="15" x14ac:dyDescent="0.25">
      <c r="A33" s="76" t="s">
        <v>704</v>
      </c>
      <c r="B33" s="21"/>
      <c r="C33" s="16"/>
      <c r="D33" s="21"/>
      <c r="E33" s="19"/>
      <c r="F33" s="21"/>
      <c r="G33" s="353"/>
      <c r="H33" s="353"/>
    </row>
    <row r="34" spans="1:8" ht="15" x14ac:dyDescent="0.25">
      <c r="A34" s="16"/>
      <c r="B34" s="21"/>
      <c r="C34" s="16"/>
      <c r="D34" s="21"/>
      <c r="E34" s="19"/>
      <c r="F34" s="21"/>
      <c r="G34" s="353"/>
      <c r="H34" s="353"/>
    </row>
    <row r="35" spans="1:8" ht="15" x14ac:dyDescent="0.25">
      <c r="A35" s="16"/>
      <c r="B35" s="21"/>
      <c r="C35" s="16"/>
      <c r="D35" s="21"/>
      <c r="E35" s="19"/>
      <c r="F35" s="21"/>
      <c r="G35" s="353"/>
      <c r="H35" s="353"/>
    </row>
    <row r="36" spans="1:8" ht="15" x14ac:dyDescent="0.25">
      <c r="A36" s="16"/>
      <c r="B36" s="21"/>
      <c r="C36" s="16"/>
      <c r="D36" s="21"/>
      <c r="E36" s="19"/>
      <c r="F36" s="21"/>
      <c r="G36" s="353"/>
      <c r="H36" s="353"/>
    </row>
    <row r="37" spans="1:8" ht="15" x14ac:dyDescent="0.25">
      <c r="A37" s="16"/>
      <c r="B37" s="21"/>
      <c r="C37" s="16"/>
      <c r="D37" s="21"/>
      <c r="E37" s="19"/>
      <c r="F37" s="21"/>
      <c r="G37" s="353"/>
      <c r="H37" s="353"/>
    </row>
    <row r="38" spans="1:8" ht="15" x14ac:dyDescent="0.25">
      <c r="A38" s="16"/>
      <c r="B38" s="21"/>
      <c r="C38" s="16"/>
      <c r="D38" s="21"/>
      <c r="E38" s="19"/>
      <c r="F38" s="21"/>
      <c r="G38" s="353"/>
      <c r="H38" s="353"/>
    </row>
    <row r="39" spans="1:8" ht="15" x14ac:dyDescent="0.25">
      <c r="A39" s="16"/>
      <c r="B39" s="21"/>
      <c r="C39" s="16"/>
      <c r="D39" s="21"/>
      <c r="E39" s="19"/>
      <c r="F39" s="21"/>
      <c r="G39" s="353"/>
      <c r="H39" s="353"/>
    </row>
    <row r="40" spans="1:8" ht="15" x14ac:dyDescent="0.25">
      <c r="A40" s="16"/>
      <c r="B40" s="21"/>
      <c r="C40" s="16"/>
      <c r="D40" s="21"/>
      <c r="E40" s="19"/>
      <c r="F40" s="21"/>
      <c r="G40" s="353"/>
      <c r="H40" s="353"/>
    </row>
    <row r="41" spans="1:8" ht="15" x14ac:dyDescent="0.25">
      <c r="A41" s="16"/>
      <c r="B41" s="21"/>
      <c r="C41" s="16"/>
      <c r="D41" s="21"/>
      <c r="E41" s="19"/>
      <c r="F41" s="21"/>
      <c r="G41" s="353"/>
      <c r="H41" s="353"/>
    </row>
    <row r="42" spans="1:8" ht="15" x14ac:dyDescent="0.25">
      <c r="A42" s="16"/>
      <c r="B42" s="21"/>
      <c r="C42" s="16"/>
      <c r="D42" s="21"/>
      <c r="E42" s="19"/>
      <c r="F42" s="21"/>
      <c r="G42" s="353"/>
      <c r="H42" s="353"/>
    </row>
    <row r="43" spans="1:8" ht="15" x14ac:dyDescent="0.25">
      <c r="A43" s="16"/>
      <c r="B43" s="21"/>
      <c r="C43" s="16"/>
      <c r="D43" s="21"/>
      <c r="E43" s="19"/>
      <c r="F43" s="21"/>
      <c r="G43" s="353"/>
      <c r="H43" s="353"/>
    </row>
    <row r="44" spans="1:8" ht="15" x14ac:dyDescent="0.25">
      <c r="A44" s="16"/>
      <c r="B44" s="21"/>
      <c r="C44" s="16"/>
      <c r="D44" s="21"/>
      <c r="E44" s="19"/>
      <c r="F44" s="21"/>
      <c r="G44" s="353"/>
      <c r="H44" s="353"/>
    </row>
    <row r="45" spans="1:8" ht="15" x14ac:dyDescent="0.25">
      <c r="A45" s="16"/>
      <c r="B45" s="21"/>
      <c r="C45" s="16"/>
      <c r="D45" s="21"/>
      <c r="E45" s="19"/>
      <c r="F45" s="21"/>
      <c r="G45" s="353"/>
      <c r="H45" s="353"/>
    </row>
    <row r="46" spans="1:8" ht="15" x14ac:dyDescent="0.25">
      <c r="A46" s="16"/>
      <c r="B46" s="21"/>
      <c r="C46" s="16"/>
      <c r="D46" s="21"/>
      <c r="E46" s="19"/>
      <c r="F46" s="21"/>
      <c r="G46" s="353"/>
      <c r="H46" s="353"/>
    </row>
    <row r="47" spans="1:8" ht="15" x14ac:dyDescent="0.25">
      <c r="A47" s="16"/>
      <c r="B47" s="21"/>
      <c r="C47" s="16"/>
      <c r="D47" s="21"/>
      <c r="E47" s="19"/>
      <c r="F47" s="21"/>
      <c r="G47" s="353"/>
      <c r="H47" s="353"/>
    </row>
    <row r="48" spans="1:8" ht="15" x14ac:dyDescent="0.25">
      <c r="A48" s="16"/>
      <c r="B48" s="21"/>
      <c r="C48" s="16"/>
      <c r="D48" s="21"/>
      <c r="E48" s="19"/>
      <c r="F48" s="21"/>
      <c r="G48" s="353"/>
      <c r="H48" s="353"/>
    </row>
    <row r="49" spans="1:8" ht="15" x14ac:dyDescent="0.25">
      <c r="A49" s="16"/>
      <c r="B49" s="21"/>
      <c r="C49" s="16"/>
      <c r="D49" s="21"/>
      <c r="E49" s="19"/>
      <c r="F49" s="21"/>
      <c r="G49" s="353"/>
      <c r="H49" s="353"/>
    </row>
    <row r="50" spans="1:8" ht="15" x14ac:dyDescent="0.25">
      <c r="A50" s="16"/>
      <c r="B50" s="21"/>
      <c r="C50" s="16"/>
      <c r="D50" s="21"/>
      <c r="E50" s="19"/>
      <c r="F50" s="21"/>
      <c r="G50" s="353"/>
      <c r="H50" s="353"/>
    </row>
    <row r="51" spans="1:8" ht="15" x14ac:dyDescent="0.25">
      <c r="A51" s="16"/>
      <c r="B51" s="21"/>
      <c r="C51" s="16"/>
      <c r="D51" s="21"/>
      <c r="E51" s="19"/>
      <c r="F51" s="21"/>
      <c r="G51" s="353"/>
      <c r="H51" s="353"/>
    </row>
    <row r="52" spans="1:8" ht="15" x14ac:dyDescent="0.25">
      <c r="A52" s="16"/>
      <c r="B52" s="21"/>
      <c r="C52" s="16"/>
      <c r="D52" s="21"/>
      <c r="E52" s="19"/>
      <c r="F52" s="21"/>
      <c r="G52" s="353"/>
      <c r="H52" s="353"/>
    </row>
    <row r="53" spans="1:8" ht="15" x14ac:dyDescent="0.25">
      <c r="A53" s="16"/>
      <c r="B53" s="21"/>
      <c r="C53" s="16"/>
      <c r="D53" s="21"/>
      <c r="E53" s="19"/>
      <c r="F53" s="21"/>
      <c r="G53" s="353"/>
      <c r="H53" s="353"/>
    </row>
    <row r="54" spans="1:8" ht="15" x14ac:dyDescent="0.25">
      <c r="A54" s="16"/>
      <c r="B54" s="21"/>
      <c r="C54" s="16"/>
      <c r="D54" s="21"/>
      <c r="E54" s="19"/>
      <c r="F54" s="21"/>
      <c r="G54" s="353"/>
      <c r="H54" s="353"/>
    </row>
    <row r="55" spans="1:8" ht="15" x14ac:dyDescent="0.25">
      <c r="A55" s="16"/>
      <c r="B55" s="21"/>
      <c r="C55" s="16"/>
      <c r="D55" s="21"/>
      <c r="E55" s="19"/>
      <c r="F55" s="21"/>
      <c r="G55" s="353"/>
      <c r="H55" s="353"/>
    </row>
    <row r="56" spans="1:8" ht="15" x14ac:dyDescent="0.25">
      <c r="A56" s="16"/>
      <c r="B56" s="21"/>
      <c r="C56" s="16"/>
      <c r="D56" s="21"/>
      <c r="E56" s="19"/>
      <c r="F56" s="21"/>
      <c r="G56" s="353"/>
      <c r="H56" s="353"/>
    </row>
  </sheetData>
  <phoneticPr fontId="0" type="noConversion"/>
  <pageMargins left="0.39370078740157477" right="0.39370078740157477" top="0.59055118110236215" bottom="0.59055118110236215" header="0" footer="0"/>
  <pageSetup paperSize="9" scale="6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A1:H55"/>
  <sheetViews>
    <sheetView zoomScaleNormal="100" workbookViewId="0"/>
  </sheetViews>
  <sheetFormatPr baseColWidth="10" defaultRowHeight="12.75" x14ac:dyDescent="0.2"/>
  <cols>
    <col min="1" max="1" width="67.85546875" customWidth="1"/>
    <col min="2" max="5" width="9.7109375" customWidth="1"/>
    <col min="6" max="6" width="9.85546875" customWidth="1"/>
    <col min="7" max="7" width="11.42578125" customWidth="1"/>
    <col min="8" max="8" width="16.5703125" customWidth="1"/>
  </cols>
  <sheetData>
    <row r="1" spans="1:8" ht="15.75" customHeight="1" x14ac:dyDescent="0.2">
      <c r="A1" s="22" t="s">
        <v>918</v>
      </c>
      <c r="B1" s="21"/>
      <c r="C1" s="21"/>
      <c r="D1" s="21"/>
      <c r="E1" s="21"/>
      <c r="F1" s="21"/>
      <c r="G1" s="21"/>
      <c r="H1" s="21"/>
    </row>
    <row r="2" spans="1:8" x14ac:dyDescent="0.2">
      <c r="A2" s="35"/>
      <c r="B2" s="21"/>
      <c r="C2" s="21"/>
      <c r="D2" s="21"/>
      <c r="E2" s="21"/>
      <c r="F2" s="21"/>
      <c r="G2" s="21"/>
      <c r="H2" s="21"/>
    </row>
    <row r="3" spans="1:8" x14ac:dyDescent="0.2">
      <c r="A3" s="89"/>
      <c r="B3" s="318" t="s">
        <v>405</v>
      </c>
      <c r="C3" s="318"/>
      <c r="D3" s="312" t="s">
        <v>1199</v>
      </c>
      <c r="E3" s="312"/>
      <c r="F3" s="319" t="s">
        <v>919</v>
      </c>
      <c r="G3" s="321" t="s">
        <v>920</v>
      </c>
      <c r="H3" s="321" t="s">
        <v>921</v>
      </c>
    </row>
    <row r="4" spans="1:8" x14ac:dyDescent="0.2">
      <c r="A4" s="89"/>
      <c r="B4" s="98" t="s">
        <v>406</v>
      </c>
      <c r="C4" s="305" t="s">
        <v>407</v>
      </c>
      <c r="D4" s="98" t="s">
        <v>406</v>
      </c>
      <c r="E4" s="305" t="s">
        <v>407</v>
      </c>
      <c r="F4" s="320"/>
      <c r="G4" s="322"/>
      <c r="H4" s="322"/>
    </row>
    <row r="5" spans="1:8" x14ac:dyDescent="0.2">
      <c r="A5" s="72" t="s">
        <v>2</v>
      </c>
      <c r="B5" s="38"/>
      <c r="C5" s="57"/>
      <c r="D5" s="57"/>
      <c r="E5" s="57"/>
      <c r="F5" s="109"/>
      <c r="G5" s="126"/>
      <c r="H5" s="126"/>
    </row>
    <row r="6" spans="1:8" x14ac:dyDescent="0.2">
      <c r="A6" s="35" t="s">
        <v>1034</v>
      </c>
      <c r="B6" s="230">
        <v>22.1</v>
      </c>
      <c r="C6" s="230">
        <v>22.524999999999999</v>
      </c>
      <c r="D6" s="203">
        <v>1</v>
      </c>
      <c r="E6" s="203">
        <v>1</v>
      </c>
      <c r="F6" s="36">
        <f>B6*D6+E6*C6</f>
        <v>44.625</v>
      </c>
      <c r="G6" s="306">
        <v>1</v>
      </c>
      <c r="H6" s="310">
        <v>1500</v>
      </c>
    </row>
    <row r="7" spans="1:8" x14ac:dyDescent="0.2">
      <c r="A7" s="35" t="s">
        <v>131</v>
      </c>
      <c r="B7" s="230">
        <v>11.2</v>
      </c>
      <c r="C7" s="230">
        <v>8.74</v>
      </c>
      <c r="D7" s="203">
        <v>79</v>
      </c>
      <c r="E7" s="203">
        <v>79</v>
      </c>
      <c r="F7" s="36">
        <f t="shared" ref="F7:F10" si="0">B7*D7+E7*C7</f>
        <v>1575.26</v>
      </c>
      <c r="G7" s="306">
        <v>7</v>
      </c>
      <c r="H7" s="310">
        <v>946052</v>
      </c>
    </row>
    <row r="8" spans="1:8" x14ac:dyDescent="0.2">
      <c r="A8" s="35" t="s">
        <v>697</v>
      </c>
      <c r="B8" s="230">
        <v>17.954999999999998</v>
      </c>
      <c r="C8" s="230">
        <v>19.21</v>
      </c>
      <c r="D8" s="203">
        <v>17</v>
      </c>
      <c r="E8" s="203">
        <v>16</v>
      </c>
      <c r="F8" s="36">
        <f t="shared" si="0"/>
        <v>612.59500000000003</v>
      </c>
      <c r="G8" s="306">
        <v>2</v>
      </c>
      <c r="H8" s="310">
        <v>237835</v>
      </c>
    </row>
    <row r="9" spans="1:8" x14ac:dyDescent="0.2">
      <c r="A9" s="35" t="s">
        <v>128</v>
      </c>
      <c r="B9" s="230">
        <v>15.494999999999999</v>
      </c>
      <c r="C9" s="230">
        <v>15.37</v>
      </c>
      <c r="D9" s="203">
        <v>18</v>
      </c>
      <c r="E9" s="203">
        <v>17</v>
      </c>
      <c r="F9" s="36">
        <f t="shared" si="0"/>
        <v>540.19999999999993</v>
      </c>
      <c r="G9" s="306">
        <v>2</v>
      </c>
      <c r="H9" s="310">
        <v>207751</v>
      </c>
    </row>
    <row r="10" spans="1:8" x14ac:dyDescent="0.2">
      <c r="A10" s="35" t="s">
        <v>720</v>
      </c>
      <c r="B10" s="230">
        <v>12.9</v>
      </c>
      <c r="C10" s="230">
        <v>11.7</v>
      </c>
      <c r="D10" s="203">
        <v>6</v>
      </c>
      <c r="E10" s="203">
        <v>6</v>
      </c>
      <c r="F10" s="36">
        <f t="shared" si="0"/>
        <v>147.6</v>
      </c>
      <c r="G10" s="306">
        <v>1</v>
      </c>
      <c r="H10" s="310">
        <v>10435</v>
      </c>
    </row>
    <row r="11" spans="1:8" ht="13.9" customHeight="1" x14ac:dyDescent="0.2">
      <c r="A11" s="37" t="s">
        <v>3</v>
      </c>
      <c r="B11" s="39"/>
      <c r="C11" s="39"/>
      <c r="D11" s="38"/>
      <c r="E11" s="38"/>
      <c r="F11" s="38"/>
      <c r="G11" s="55"/>
      <c r="H11" s="127"/>
    </row>
    <row r="12" spans="1:8" x14ac:dyDescent="0.2">
      <c r="A12" s="54" t="s">
        <v>1035</v>
      </c>
      <c r="B12" s="230">
        <v>37.616</v>
      </c>
      <c r="C12" s="230">
        <v>36.619999999999997</v>
      </c>
      <c r="D12" s="308">
        <v>3</v>
      </c>
      <c r="E12" s="308">
        <v>2</v>
      </c>
      <c r="F12" s="36">
        <f t="shared" ref="F12:F19" si="1">B12*D12+E12*C12</f>
        <v>186.08799999999999</v>
      </c>
      <c r="G12" s="308">
        <v>1</v>
      </c>
      <c r="H12" s="309">
        <v>7467</v>
      </c>
    </row>
    <row r="13" spans="1:8" x14ac:dyDescent="0.2">
      <c r="A13" s="54" t="s">
        <v>1036</v>
      </c>
      <c r="B13" s="230">
        <v>22.814</v>
      </c>
      <c r="C13" s="230">
        <v>24.498999999999999</v>
      </c>
      <c r="D13" s="308">
        <v>14</v>
      </c>
      <c r="E13" s="308">
        <v>14</v>
      </c>
      <c r="F13" s="36">
        <f t="shared" si="1"/>
        <v>662.38200000000006</v>
      </c>
      <c r="G13" s="324">
        <v>3</v>
      </c>
      <c r="H13" s="325">
        <v>191150</v>
      </c>
    </row>
    <row r="14" spans="1:8" x14ac:dyDescent="0.2">
      <c r="A14" s="54" t="s">
        <v>1037</v>
      </c>
      <c r="B14" s="230">
        <v>9.3670000000000009</v>
      </c>
      <c r="C14" s="230">
        <v>9.4860000000000007</v>
      </c>
      <c r="D14" s="308">
        <v>11</v>
      </c>
      <c r="E14" s="308">
        <v>11</v>
      </c>
      <c r="F14" s="36">
        <f t="shared" si="1"/>
        <v>207.38300000000001</v>
      </c>
      <c r="G14" s="324"/>
      <c r="H14" s="325"/>
    </row>
    <row r="15" spans="1:8" x14ac:dyDescent="0.2">
      <c r="A15" s="54" t="s">
        <v>1038</v>
      </c>
      <c r="B15" s="230">
        <v>30.715</v>
      </c>
      <c r="C15" s="230">
        <v>30.12</v>
      </c>
      <c r="D15" s="308">
        <v>4</v>
      </c>
      <c r="E15" s="308">
        <v>4</v>
      </c>
      <c r="F15" s="36">
        <f t="shared" si="1"/>
        <v>243.34</v>
      </c>
      <c r="G15" s="308">
        <v>1</v>
      </c>
      <c r="H15" s="309">
        <v>8270</v>
      </c>
    </row>
    <row r="16" spans="1:8" x14ac:dyDescent="0.2">
      <c r="A16" s="54" t="s">
        <v>1039</v>
      </c>
      <c r="B16" s="230">
        <v>36.24</v>
      </c>
      <c r="C16" s="230">
        <v>36.707999999999998</v>
      </c>
      <c r="D16" s="308">
        <v>5</v>
      </c>
      <c r="E16" s="308">
        <v>6</v>
      </c>
      <c r="F16" s="36">
        <f t="shared" si="1"/>
        <v>401.44799999999998</v>
      </c>
      <c r="G16" s="308">
        <v>2</v>
      </c>
      <c r="H16" s="309">
        <v>128125</v>
      </c>
    </row>
    <row r="17" spans="1:8" x14ac:dyDescent="0.2">
      <c r="A17" s="35" t="s">
        <v>698</v>
      </c>
      <c r="B17" s="230">
        <v>32.823999999999998</v>
      </c>
      <c r="C17" s="230">
        <v>33.481999999999999</v>
      </c>
      <c r="D17" s="308">
        <v>8</v>
      </c>
      <c r="E17" s="308">
        <v>9</v>
      </c>
      <c r="F17" s="36">
        <f t="shared" si="1"/>
        <v>563.92999999999995</v>
      </c>
      <c r="G17" s="308">
        <v>2</v>
      </c>
      <c r="H17" s="309">
        <v>101229</v>
      </c>
    </row>
    <row r="18" spans="1:8" x14ac:dyDescent="0.2">
      <c r="A18" s="54" t="s">
        <v>1040</v>
      </c>
      <c r="B18" s="230">
        <v>40.325000000000003</v>
      </c>
      <c r="C18" s="230">
        <v>40.621000000000002</v>
      </c>
      <c r="D18" s="308">
        <v>3</v>
      </c>
      <c r="E18" s="308">
        <v>4</v>
      </c>
      <c r="F18" s="36">
        <f t="shared" si="1"/>
        <v>283.459</v>
      </c>
      <c r="G18" s="308">
        <v>2</v>
      </c>
      <c r="H18" s="309">
        <v>72683</v>
      </c>
    </row>
    <row r="19" spans="1:8" x14ac:dyDescent="0.2">
      <c r="A19" s="35" t="s">
        <v>758</v>
      </c>
      <c r="B19" s="230">
        <v>47.02</v>
      </c>
      <c r="C19" s="230">
        <v>48.314</v>
      </c>
      <c r="D19" s="308">
        <v>5</v>
      </c>
      <c r="E19" s="308">
        <v>5</v>
      </c>
      <c r="F19" s="36">
        <f t="shared" si="1"/>
        <v>476.67</v>
      </c>
      <c r="G19" s="308">
        <v>1</v>
      </c>
      <c r="H19" s="309">
        <v>38299</v>
      </c>
    </row>
    <row r="20" spans="1:8" x14ac:dyDescent="0.2">
      <c r="A20" s="25" t="s">
        <v>4</v>
      </c>
      <c r="B20" s="39"/>
      <c r="C20" s="39"/>
      <c r="D20" s="38"/>
      <c r="E20" s="38"/>
      <c r="F20" s="38"/>
      <c r="G20" s="55"/>
      <c r="H20" s="127"/>
    </row>
    <row r="21" spans="1:8" x14ac:dyDescent="0.2">
      <c r="A21" s="54" t="s">
        <v>1041</v>
      </c>
      <c r="B21" s="230">
        <v>29.39</v>
      </c>
      <c r="C21" s="230">
        <v>27.565000000000001</v>
      </c>
      <c r="D21" s="308">
        <v>2</v>
      </c>
      <c r="E21" s="308">
        <v>3</v>
      </c>
      <c r="F21" s="36">
        <f t="shared" ref="F21:F27" si="2">B21*D21+E21*C21</f>
        <v>141.47500000000002</v>
      </c>
      <c r="G21" s="231">
        <v>2</v>
      </c>
      <c r="H21" s="310">
        <v>12336</v>
      </c>
    </row>
    <row r="22" spans="1:8" x14ac:dyDescent="0.2">
      <c r="A22" s="54" t="s">
        <v>699</v>
      </c>
      <c r="B22" s="230">
        <v>34.287999999999997</v>
      </c>
      <c r="C22" s="230">
        <v>33.773000000000003</v>
      </c>
      <c r="D22" s="308">
        <v>2</v>
      </c>
      <c r="E22" s="308">
        <v>3</v>
      </c>
      <c r="F22" s="36">
        <f t="shared" si="2"/>
        <v>169.89500000000001</v>
      </c>
      <c r="G22" s="231">
        <v>1</v>
      </c>
      <c r="H22" s="326">
        <v>2339</v>
      </c>
    </row>
    <row r="23" spans="1:8" x14ac:dyDescent="0.2">
      <c r="A23" s="54" t="s">
        <v>1042</v>
      </c>
      <c r="B23" s="230">
        <v>52.52</v>
      </c>
      <c r="C23" s="230">
        <v>0</v>
      </c>
      <c r="D23" s="308">
        <v>1</v>
      </c>
      <c r="E23" s="308">
        <v>0</v>
      </c>
      <c r="F23" s="36">
        <f t="shared" si="2"/>
        <v>52.52</v>
      </c>
      <c r="G23" s="231">
        <v>1</v>
      </c>
      <c r="H23" s="326"/>
    </row>
    <row r="24" spans="1:8" x14ac:dyDescent="0.2">
      <c r="A24" s="54" t="s">
        <v>1043</v>
      </c>
      <c r="B24" s="230">
        <v>33.192999999999998</v>
      </c>
      <c r="C24" s="230">
        <v>35.950000000000003</v>
      </c>
      <c r="D24" s="308">
        <v>4</v>
      </c>
      <c r="E24" s="308">
        <v>4</v>
      </c>
      <c r="F24" s="36">
        <f t="shared" si="2"/>
        <v>276.572</v>
      </c>
      <c r="G24" s="231">
        <v>1</v>
      </c>
      <c r="H24" s="310">
        <v>955</v>
      </c>
    </row>
    <row r="25" spans="1:8" x14ac:dyDescent="0.2">
      <c r="A25" s="54" t="s">
        <v>1044</v>
      </c>
      <c r="B25" s="230">
        <v>42.189</v>
      </c>
      <c r="C25" s="230">
        <v>40.883000000000003</v>
      </c>
      <c r="D25" s="308">
        <v>9</v>
      </c>
      <c r="E25" s="308">
        <v>8</v>
      </c>
      <c r="F25" s="36">
        <f t="shared" si="2"/>
        <v>706.7650000000001</v>
      </c>
      <c r="G25" s="306">
        <v>3</v>
      </c>
      <c r="H25" s="310">
        <v>72752</v>
      </c>
    </row>
    <row r="26" spans="1:8" x14ac:dyDescent="0.2">
      <c r="A26" s="54" t="s">
        <v>1045</v>
      </c>
      <c r="B26" s="230">
        <v>50.427999999999997</v>
      </c>
      <c r="C26" s="230">
        <v>56.534999999999997</v>
      </c>
      <c r="D26" s="308">
        <v>11</v>
      </c>
      <c r="E26" s="308">
        <v>11</v>
      </c>
      <c r="F26" s="36">
        <f t="shared" si="2"/>
        <v>1176.5929999999998</v>
      </c>
      <c r="G26" s="232">
        <v>3</v>
      </c>
      <c r="H26" s="310">
        <v>115136</v>
      </c>
    </row>
    <row r="27" spans="1:8" x14ac:dyDescent="0.2">
      <c r="A27" s="54" t="s">
        <v>700</v>
      </c>
      <c r="B27" s="230">
        <v>32.832999999999998</v>
      </c>
      <c r="C27" s="230">
        <v>32.082000000000001</v>
      </c>
      <c r="D27" s="308">
        <v>3</v>
      </c>
      <c r="E27" s="308">
        <v>5</v>
      </c>
      <c r="F27" s="36">
        <f t="shared" si="2"/>
        <v>258.90899999999999</v>
      </c>
      <c r="G27" s="232">
        <v>1</v>
      </c>
      <c r="H27" s="310">
        <v>8371</v>
      </c>
    </row>
    <row r="28" spans="1:8" x14ac:dyDescent="0.2">
      <c r="A28" s="25" t="s">
        <v>5</v>
      </c>
      <c r="B28" s="39"/>
      <c r="C28" s="39"/>
      <c r="D28" s="38"/>
      <c r="E28" s="38"/>
      <c r="F28" s="38"/>
      <c r="G28" s="127"/>
      <c r="H28" s="55"/>
    </row>
    <row r="29" spans="1:8" x14ac:dyDescent="0.2">
      <c r="A29" s="54" t="s">
        <v>686</v>
      </c>
      <c r="B29" s="230">
        <v>15.141</v>
      </c>
      <c r="C29" s="230">
        <v>15.441000000000001</v>
      </c>
      <c r="D29" s="308">
        <v>14</v>
      </c>
      <c r="E29" s="308">
        <v>13</v>
      </c>
      <c r="F29" s="36">
        <f>B29*D29+E29*C29</f>
        <v>412.70699999999999</v>
      </c>
      <c r="G29" s="306">
        <v>2</v>
      </c>
      <c r="H29" s="306">
        <v>129814</v>
      </c>
    </row>
    <row r="30" spans="1:8" x14ac:dyDescent="0.2">
      <c r="A30" s="54" t="s">
        <v>759</v>
      </c>
      <c r="B30" s="230">
        <v>24.288</v>
      </c>
      <c r="C30" s="230">
        <v>27.609000000000002</v>
      </c>
      <c r="D30" s="203">
        <v>2</v>
      </c>
      <c r="E30" s="203">
        <v>2</v>
      </c>
      <c r="F30" s="36">
        <f t="shared" ref="F30:F38" si="3">B30*D30+E30*C30</f>
        <v>103.79400000000001</v>
      </c>
      <c r="G30" s="306">
        <v>1</v>
      </c>
      <c r="H30" s="306">
        <v>19892</v>
      </c>
    </row>
    <row r="31" spans="1:8" x14ac:dyDescent="0.2">
      <c r="A31" s="54" t="s">
        <v>1046</v>
      </c>
      <c r="B31" s="230">
        <v>13.362</v>
      </c>
      <c r="C31" s="230">
        <v>11.598000000000001</v>
      </c>
      <c r="D31" s="203">
        <v>41</v>
      </c>
      <c r="E31" s="203">
        <v>42</v>
      </c>
      <c r="F31" s="36">
        <f t="shared" si="3"/>
        <v>1034.9580000000001</v>
      </c>
      <c r="G31" s="323">
        <v>4</v>
      </c>
      <c r="H31" s="323">
        <v>291716</v>
      </c>
    </row>
    <row r="32" spans="1:8" x14ac:dyDescent="0.2">
      <c r="A32" s="54" t="s">
        <v>1047</v>
      </c>
      <c r="B32" s="230">
        <v>18.045000000000002</v>
      </c>
      <c r="C32" s="230">
        <v>16.23</v>
      </c>
      <c r="D32" s="203">
        <v>1</v>
      </c>
      <c r="E32" s="203">
        <v>1</v>
      </c>
      <c r="F32" s="36">
        <f t="shared" si="3"/>
        <v>34.275000000000006</v>
      </c>
      <c r="G32" s="323"/>
      <c r="H32" s="323"/>
    </row>
    <row r="33" spans="1:8" x14ac:dyDescent="0.2">
      <c r="A33" s="54" t="s">
        <v>687</v>
      </c>
      <c r="B33" s="230">
        <v>29.838999999999999</v>
      </c>
      <c r="C33" s="230">
        <v>30.004999999999999</v>
      </c>
      <c r="D33" s="231">
        <v>18</v>
      </c>
      <c r="E33" s="231">
        <v>19</v>
      </c>
      <c r="F33" s="36">
        <f t="shared" si="3"/>
        <v>1107.1970000000001</v>
      </c>
      <c r="G33" s="323">
        <v>4</v>
      </c>
      <c r="H33" s="323">
        <v>315266</v>
      </c>
    </row>
    <row r="34" spans="1:8" x14ac:dyDescent="0.2">
      <c r="A34" s="54" t="s">
        <v>1048</v>
      </c>
      <c r="B34" s="230">
        <v>63.749000000000002</v>
      </c>
      <c r="C34" s="230">
        <v>63.164000000000001</v>
      </c>
      <c r="D34" s="231">
        <v>2</v>
      </c>
      <c r="E34" s="231">
        <v>2</v>
      </c>
      <c r="F34" s="36">
        <f t="shared" si="3"/>
        <v>253.82600000000002</v>
      </c>
      <c r="G34" s="323"/>
      <c r="H34" s="323"/>
    </row>
    <row r="35" spans="1:8" x14ac:dyDescent="0.2">
      <c r="A35" s="54" t="s">
        <v>1049</v>
      </c>
      <c r="B35" s="230">
        <v>22.015000000000001</v>
      </c>
      <c r="C35" s="230">
        <v>21.66</v>
      </c>
      <c r="D35" s="203">
        <v>11</v>
      </c>
      <c r="E35" s="203">
        <v>10</v>
      </c>
      <c r="F35" s="36">
        <f t="shared" si="3"/>
        <v>458.76499999999999</v>
      </c>
      <c r="G35" s="306">
        <v>2</v>
      </c>
      <c r="H35" s="306">
        <v>86906</v>
      </c>
    </row>
    <row r="36" spans="1:8" x14ac:dyDescent="0.2">
      <c r="A36" s="54" t="s">
        <v>1050</v>
      </c>
      <c r="B36" s="230">
        <v>16.39</v>
      </c>
      <c r="C36" s="230">
        <v>16.372</v>
      </c>
      <c r="D36" s="203">
        <v>6</v>
      </c>
      <c r="E36" s="203">
        <v>5</v>
      </c>
      <c r="F36" s="36">
        <f t="shared" si="3"/>
        <v>180.2</v>
      </c>
      <c r="G36" s="306">
        <v>2</v>
      </c>
      <c r="H36" s="306">
        <v>29905</v>
      </c>
    </row>
    <row r="37" spans="1:8" x14ac:dyDescent="0.2">
      <c r="A37" s="54" t="s">
        <v>1051</v>
      </c>
      <c r="B37" s="230">
        <v>13.468999999999999</v>
      </c>
      <c r="C37" s="230">
        <v>13.776</v>
      </c>
      <c r="D37" s="203">
        <v>5</v>
      </c>
      <c r="E37" s="203">
        <v>5</v>
      </c>
      <c r="F37" s="36">
        <f t="shared" si="3"/>
        <v>136.22499999999999</v>
      </c>
      <c r="G37" s="306">
        <v>1</v>
      </c>
      <c r="H37" s="306">
        <v>7201</v>
      </c>
    </row>
    <row r="38" spans="1:8" x14ac:dyDescent="0.2">
      <c r="A38" s="54" t="s">
        <v>1052</v>
      </c>
      <c r="B38" s="230">
        <v>14.417999999999999</v>
      </c>
      <c r="C38" s="230">
        <v>13.393000000000001</v>
      </c>
      <c r="D38" s="203">
        <v>5</v>
      </c>
      <c r="E38" s="203">
        <v>5</v>
      </c>
      <c r="F38" s="36">
        <f t="shared" si="3"/>
        <v>139.05500000000001</v>
      </c>
      <c r="G38" s="306">
        <v>1</v>
      </c>
      <c r="H38" s="306">
        <v>1024</v>
      </c>
    </row>
    <row r="39" spans="1:8" x14ac:dyDescent="0.2">
      <c r="A39" s="25" t="s">
        <v>6</v>
      </c>
      <c r="B39" s="39"/>
      <c r="C39" s="39"/>
      <c r="D39" s="38"/>
      <c r="E39" s="38"/>
      <c r="F39" s="38"/>
      <c r="G39" s="55"/>
      <c r="H39" s="55"/>
    </row>
    <row r="40" spans="1:8" x14ac:dyDescent="0.2">
      <c r="A40" s="54" t="s">
        <v>1053</v>
      </c>
      <c r="B40" s="230">
        <v>21.94</v>
      </c>
      <c r="C40" s="230">
        <v>22.234000000000002</v>
      </c>
      <c r="D40" s="203">
        <v>2</v>
      </c>
      <c r="E40" s="203">
        <v>2</v>
      </c>
      <c r="F40" s="36">
        <f>B40*D40+E40*C40</f>
        <v>88.348000000000013</v>
      </c>
      <c r="G40" s="308">
        <v>1</v>
      </c>
      <c r="H40" s="306">
        <v>2321</v>
      </c>
    </row>
    <row r="41" spans="1:8" x14ac:dyDescent="0.2">
      <c r="A41" s="54" t="s">
        <v>688</v>
      </c>
      <c r="B41" s="230">
        <v>12.145</v>
      </c>
      <c r="C41" s="230">
        <v>11.98</v>
      </c>
      <c r="D41" s="203">
        <v>41</v>
      </c>
      <c r="E41" s="203">
        <v>41</v>
      </c>
      <c r="F41" s="36">
        <f t="shared" ref="F41:F47" si="4">B41*D41+E41*C41</f>
        <v>989.125</v>
      </c>
      <c r="G41" s="110">
        <v>4</v>
      </c>
      <c r="H41" s="306">
        <v>113131</v>
      </c>
    </row>
    <row r="42" spans="1:8" x14ac:dyDescent="0.2">
      <c r="A42" s="54" t="s">
        <v>1054</v>
      </c>
      <c r="B42" s="230">
        <v>12.435</v>
      </c>
      <c r="C42" s="230">
        <v>17.664000000000001</v>
      </c>
      <c r="D42" s="203">
        <v>62</v>
      </c>
      <c r="E42" s="203">
        <v>70</v>
      </c>
      <c r="F42" s="36">
        <f t="shared" si="4"/>
        <v>2007.45</v>
      </c>
      <c r="G42" s="306">
        <v>6</v>
      </c>
      <c r="H42" s="306">
        <v>1002484</v>
      </c>
    </row>
    <row r="43" spans="1:8" x14ac:dyDescent="0.2">
      <c r="A43" s="54" t="s">
        <v>1055</v>
      </c>
      <c r="B43" s="230">
        <v>16.678999999999998</v>
      </c>
      <c r="C43" s="230">
        <v>15.936999999999999</v>
      </c>
      <c r="D43" s="203">
        <v>61</v>
      </c>
      <c r="E43" s="203">
        <v>61</v>
      </c>
      <c r="F43" s="36">
        <f t="shared" si="4"/>
        <v>1989.5759999999998</v>
      </c>
      <c r="G43" s="306">
        <v>7</v>
      </c>
      <c r="H43" s="306">
        <v>1088679</v>
      </c>
    </row>
    <row r="44" spans="1:8" x14ac:dyDescent="0.2">
      <c r="A44" s="54" t="s">
        <v>1056</v>
      </c>
      <c r="B44" s="230">
        <v>6.9829999999999997</v>
      </c>
      <c r="C44" s="230">
        <v>6.26</v>
      </c>
      <c r="D44" s="203">
        <v>16</v>
      </c>
      <c r="E44" s="203">
        <v>16</v>
      </c>
      <c r="F44" s="36">
        <f t="shared" si="4"/>
        <v>211.88799999999998</v>
      </c>
      <c r="G44" s="231">
        <v>1</v>
      </c>
      <c r="H44" s="231">
        <v>23744</v>
      </c>
    </row>
    <row r="45" spans="1:8" x14ac:dyDescent="0.2">
      <c r="A45" s="54" t="s">
        <v>1057</v>
      </c>
      <c r="B45" s="230">
        <v>3.927</v>
      </c>
      <c r="C45" s="230">
        <v>3.665</v>
      </c>
      <c r="D45" s="203">
        <v>9</v>
      </c>
      <c r="E45" s="203">
        <v>9</v>
      </c>
      <c r="F45" s="36">
        <f t="shared" si="4"/>
        <v>68.328000000000003</v>
      </c>
      <c r="G45" s="231">
        <v>1</v>
      </c>
      <c r="H45" s="231">
        <v>19213</v>
      </c>
    </row>
    <row r="46" spans="1:8" x14ac:dyDescent="0.2">
      <c r="A46" s="54" t="s">
        <v>1058</v>
      </c>
      <c r="B46" s="230">
        <v>29.286000000000001</v>
      </c>
      <c r="C46" s="230">
        <v>28.457000000000001</v>
      </c>
      <c r="D46" s="203">
        <v>2</v>
      </c>
      <c r="E46" s="203">
        <v>2</v>
      </c>
      <c r="F46" s="36">
        <f t="shared" si="4"/>
        <v>115.486</v>
      </c>
      <c r="G46" s="323">
        <v>7</v>
      </c>
      <c r="H46" s="323">
        <v>1373882</v>
      </c>
    </row>
    <row r="47" spans="1:8" x14ac:dyDescent="0.2">
      <c r="A47" s="54" t="s">
        <v>1059</v>
      </c>
      <c r="B47" s="230">
        <v>13.632</v>
      </c>
      <c r="C47" s="230">
        <v>13.756</v>
      </c>
      <c r="D47" s="203">
        <v>61</v>
      </c>
      <c r="E47" s="203">
        <v>61</v>
      </c>
      <c r="F47" s="36">
        <f t="shared" si="4"/>
        <v>1670.6680000000001</v>
      </c>
      <c r="G47" s="323"/>
      <c r="H47" s="323"/>
    </row>
    <row r="48" spans="1:8" x14ac:dyDescent="0.2">
      <c r="A48" s="25" t="s">
        <v>7</v>
      </c>
      <c r="B48" s="39"/>
      <c r="C48" s="39"/>
      <c r="D48" s="38"/>
      <c r="E48" s="38"/>
      <c r="F48" s="38"/>
      <c r="G48" s="55"/>
      <c r="H48" s="55"/>
    </row>
    <row r="49" spans="1:8" x14ac:dyDescent="0.2">
      <c r="A49" s="54" t="s">
        <v>689</v>
      </c>
      <c r="B49" s="224">
        <v>9.08</v>
      </c>
      <c r="C49" s="224">
        <v>8.9440000000000008</v>
      </c>
      <c r="D49" s="36">
        <v>29</v>
      </c>
      <c r="E49" s="36">
        <v>31</v>
      </c>
      <c r="F49" s="36">
        <v>540.58400000000006</v>
      </c>
      <c r="G49" s="306">
        <v>2</v>
      </c>
      <c r="H49" s="306">
        <v>101244</v>
      </c>
    </row>
    <row r="50" spans="1:8" x14ac:dyDescent="0.2">
      <c r="A50" s="54" t="s">
        <v>922</v>
      </c>
      <c r="B50" s="224">
        <v>34.86</v>
      </c>
      <c r="C50" s="224">
        <v>34.874000000000002</v>
      </c>
      <c r="D50" s="36">
        <v>2</v>
      </c>
      <c r="E50" s="36">
        <v>2</v>
      </c>
      <c r="F50" s="36">
        <v>139.46800000000002</v>
      </c>
      <c r="G50" s="306">
        <v>1</v>
      </c>
      <c r="H50" s="306">
        <v>15580</v>
      </c>
    </row>
    <row r="51" spans="1:8" x14ac:dyDescent="0.2">
      <c r="A51" s="25" t="s">
        <v>104</v>
      </c>
      <c r="B51" s="39"/>
      <c r="C51" s="39"/>
      <c r="D51" s="38"/>
      <c r="E51" s="38"/>
      <c r="F51" s="38"/>
      <c r="G51" s="55"/>
      <c r="H51" s="55"/>
    </row>
    <row r="52" spans="1:8" x14ac:dyDescent="0.2">
      <c r="A52" s="35" t="s">
        <v>760</v>
      </c>
      <c r="B52" s="224">
        <v>33.5</v>
      </c>
      <c r="C52" s="224">
        <v>33.5</v>
      </c>
      <c r="D52" s="36">
        <v>7</v>
      </c>
      <c r="E52" s="36">
        <v>7</v>
      </c>
      <c r="F52" s="36">
        <v>469</v>
      </c>
      <c r="G52" s="222">
        <v>1</v>
      </c>
      <c r="H52" s="222">
        <v>36726</v>
      </c>
    </row>
    <row r="53" spans="1:8" x14ac:dyDescent="0.2">
      <c r="A53" s="76" t="s">
        <v>1033</v>
      </c>
      <c r="B53" s="21"/>
      <c r="C53" s="21"/>
      <c r="D53" s="21"/>
      <c r="E53" s="21"/>
      <c r="F53" s="21"/>
      <c r="G53" s="59"/>
      <c r="H53" s="21"/>
    </row>
    <row r="54" spans="1:8" x14ac:dyDescent="0.2">
      <c r="A54" s="76" t="s">
        <v>923</v>
      </c>
      <c r="B54" s="21"/>
      <c r="C54" s="21"/>
      <c r="D54" s="21"/>
      <c r="E54" s="21"/>
      <c r="F54" s="21"/>
      <c r="G54" s="59"/>
      <c r="H54" s="21"/>
    </row>
    <row r="55" spans="1:8" x14ac:dyDescent="0.2">
      <c r="A55" s="21"/>
      <c r="B55" s="21"/>
      <c r="C55" s="21"/>
      <c r="D55" s="21"/>
      <c r="E55" s="21"/>
      <c r="F55" s="21"/>
      <c r="G55" s="59"/>
      <c r="H55" s="21"/>
    </row>
  </sheetData>
  <mergeCells count="14">
    <mergeCell ref="H33:H34"/>
    <mergeCell ref="G46:G47"/>
    <mergeCell ref="H46:H47"/>
    <mergeCell ref="H3:H4"/>
    <mergeCell ref="G13:G14"/>
    <mergeCell ref="H13:H14"/>
    <mergeCell ref="H22:H23"/>
    <mergeCell ref="G31:G32"/>
    <mergeCell ref="H31:H32"/>
    <mergeCell ref="B3:C3"/>
    <mergeCell ref="D3:E3"/>
    <mergeCell ref="F3:F4"/>
    <mergeCell ref="G3:G4"/>
    <mergeCell ref="G33:G34"/>
  </mergeCells>
  <phoneticPr fontId="0" type="noConversion"/>
  <pageMargins left="0.39370078740157477" right="0.39370078740157477" top="0.59055118110236215" bottom="0.59055118110236215" header="0" footer="0"/>
  <pageSetup paperSize="9" scale="75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0" t="s">
        <v>129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I7"/>
  <sheetViews>
    <sheetView workbookViewId="0"/>
  </sheetViews>
  <sheetFormatPr baseColWidth="10" defaultRowHeight="12.75" x14ac:dyDescent="0.2"/>
  <cols>
    <col min="1" max="3" width="9.42578125" customWidth="1"/>
    <col min="4" max="7" width="9.42578125" style="1" customWidth="1"/>
  </cols>
  <sheetData>
    <row r="1" spans="1:9" ht="15.75" customHeight="1" x14ac:dyDescent="0.25">
      <c r="A1" s="22" t="s">
        <v>924</v>
      </c>
      <c r="B1" s="23"/>
      <c r="C1" s="23"/>
      <c r="D1" s="14"/>
      <c r="E1" s="14"/>
      <c r="F1" s="14"/>
      <c r="G1" s="14"/>
      <c r="H1" s="21"/>
      <c r="I1" s="21"/>
    </row>
    <row r="2" spans="1:9" x14ac:dyDescent="0.2">
      <c r="A2" s="21"/>
      <c r="B2" s="21"/>
      <c r="C2" s="21"/>
      <c r="D2" s="15"/>
      <c r="E2" s="14"/>
      <c r="F2" s="14"/>
      <c r="G2" s="14"/>
      <c r="H2" s="21"/>
      <c r="I2" s="21"/>
    </row>
    <row r="3" spans="1:9" ht="30" customHeight="1" x14ac:dyDescent="0.2">
      <c r="A3" s="312" t="s">
        <v>408</v>
      </c>
      <c r="B3" s="312"/>
      <c r="C3" s="312"/>
      <c r="D3" s="315" t="s">
        <v>409</v>
      </c>
      <c r="E3" s="313"/>
      <c r="F3" s="313"/>
      <c r="G3" s="313"/>
      <c r="H3" s="21"/>
      <c r="I3" s="21"/>
    </row>
    <row r="4" spans="1:9" ht="30" customHeight="1" x14ac:dyDescent="0.2">
      <c r="A4" s="311" t="s">
        <v>570</v>
      </c>
      <c r="B4" s="311" t="s">
        <v>1315</v>
      </c>
      <c r="C4" s="311" t="s">
        <v>1316</v>
      </c>
      <c r="D4" s="264" t="s">
        <v>570</v>
      </c>
      <c r="E4" s="104" t="s">
        <v>139</v>
      </c>
      <c r="F4" s="307" t="s">
        <v>140</v>
      </c>
      <c r="G4" s="307" t="s">
        <v>143</v>
      </c>
      <c r="H4" s="21"/>
      <c r="I4" s="21"/>
    </row>
    <row r="5" spans="1:9" ht="15" customHeight="1" x14ac:dyDescent="0.2">
      <c r="A5" s="24">
        <v>6881</v>
      </c>
      <c r="B5" s="24">
        <v>3586</v>
      </c>
      <c r="C5" s="24">
        <v>3295</v>
      </c>
      <c r="D5" s="36">
        <v>3759</v>
      </c>
      <c r="E5" s="36">
        <v>7</v>
      </c>
      <c r="F5" s="24">
        <v>366</v>
      </c>
      <c r="G5" s="36">
        <v>3386</v>
      </c>
      <c r="H5" s="17"/>
      <c r="I5" s="17"/>
    </row>
    <row r="6" spans="1:9" x14ac:dyDescent="0.2">
      <c r="A6" s="27" t="s">
        <v>141</v>
      </c>
      <c r="B6" s="27"/>
      <c r="C6" s="27"/>
      <c r="D6" s="14"/>
      <c r="E6" s="14"/>
      <c r="F6" s="14"/>
      <c r="G6" s="14"/>
      <c r="H6" s="21"/>
      <c r="I6" s="21"/>
    </row>
    <row r="7" spans="1:9" x14ac:dyDescent="0.2">
      <c r="A7" s="27" t="s">
        <v>706</v>
      </c>
      <c r="B7" s="27"/>
      <c r="C7" s="27"/>
      <c r="D7" s="14"/>
      <c r="E7" s="14"/>
      <c r="F7" s="14"/>
      <c r="G7" s="14"/>
      <c r="H7" s="21"/>
      <c r="I7" s="21"/>
    </row>
  </sheetData>
  <mergeCells count="2">
    <mergeCell ref="A3:C3"/>
    <mergeCell ref="D3:G3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pageSetUpPr fitToPage="1"/>
  </sheetPr>
  <dimension ref="A1:C16"/>
  <sheetViews>
    <sheetView workbookViewId="0"/>
  </sheetViews>
  <sheetFormatPr baseColWidth="10" defaultRowHeight="12.75" x14ac:dyDescent="0.2"/>
  <cols>
    <col min="1" max="1" width="14.140625" customWidth="1"/>
    <col min="2" max="2" width="14.140625" style="2" customWidth="1"/>
  </cols>
  <sheetData>
    <row r="1" spans="1:3" ht="15.75" customHeight="1" x14ac:dyDescent="0.2">
      <c r="A1" s="22" t="s">
        <v>1317</v>
      </c>
      <c r="B1" s="15"/>
      <c r="C1" s="21"/>
    </row>
    <row r="2" spans="1:3" x14ac:dyDescent="0.2">
      <c r="A2" s="21"/>
      <c r="B2" s="15"/>
      <c r="C2" s="21"/>
    </row>
    <row r="3" spans="1:3" ht="21" customHeight="1" x14ac:dyDescent="0.2">
      <c r="A3" s="89"/>
      <c r="B3" s="98" t="s">
        <v>390</v>
      </c>
      <c r="C3" s="21"/>
    </row>
    <row r="4" spans="1:3" ht="15.4" customHeight="1" x14ac:dyDescent="0.2">
      <c r="A4" s="198" t="s">
        <v>570</v>
      </c>
      <c r="B4" s="149">
        <f>SUM(B5:B15)</f>
        <v>13333</v>
      </c>
      <c r="C4" s="21"/>
    </row>
    <row r="5" spans="1:3" ht="15.4" customHeight="1" x14ac:dyDescent="0.2">
      <c r="A5" s="33" t="s">
        <v>411</v>
      </c>
      <c r="B5" s="38">
        <v>8821</v>
      </c>
      <c r="C5" s="17"/>
    </row>
    <row r="6" spans="1:3" ht="15.4" customHeight="1" x14ac:dyDescent="0.2">
      <c r="A6" s="35" t="s">
        <v>621</v>
      </c>
      <c r="B6" s="36">
        <v>1214</v>
      </c>
      <c r="C6" s="17"/>
    </row>
    <row r="7" spans="1:3" ht="15.4" customHeight="1" x14ac:dyDescent="0.2">
      <c r="A7" s="33" t="s">
        <v>620</v>
      </c>
      <c r="B7" s="38">
        <v>661</v>
      </c>
      <c r="C7" s="17"/>
    </row>
    <row r="8" spans="1:3" ht="15.4" customHeight="1" x14ac:dyDescent="0.2">
      <c r="A8" s="35" t="s">
        <v>624</v>
      </c>
      <c r="B8" s="36">
        <v>548</v>
      </c>
      <c r="C8" s="17"/>
    </row>
    <row r="9" spans="1:3" ht="15.4" customHeight="1" x14ac:dyDescent="0.2">
      <c r="A9" s="33" t="s">
        <v>413</v>
      </c>
      <c r="B9" s="38">
        <v>385</v>
      </c>
      <c r="C9" s="17"/>
    </row>
    <row r="10" spans="1:3" ht="15.4" customHeight="1" x14ac:dyDescent="0.2">
      <c r="A10" s="35" t="s">
        <v>412</v>
      </c>
      <c r="B10" s="36">
        <v>358</v>
      </c>
      <c r="C10" s="17"/>
    </row>
    <row r="11" spans="1:3" ht="15.4" customHeight="1" x14ac:dyDescent="0.2">
      <c r="A11" s="33" t="s">
        <v>618</v>
      </c>
      <c r="B11" s="38">
        <v>302</v>
      </c>
      <c r="C11" s="17"/>
    </row>
    <row r="12" spans="1:3" ht="15.4" customHeight="1" x14ac:dyDescent="0.2">
      <c r="A12" s="35" t="s">
        <v>619</v>
      </c>
      <c r="B12" s="36">
        <v>286</v>
      </c>
      <c r="C12" s="17"/>
    </row>
    <row r="13" spans="1:3" ht="15.4" customHeight="1" x14ac:dyDescent="0.2">
      <c r="A13" s="33" t="s">
        <v>91</v>
      </c>
      <c r="B13" s="38">
        <v>10</v>
      </c>
      <c r="C13" s="17"/>
    </row>
    <row r="14" spans="1:3" ht="15.4" customHeight="1" x14ac:dyDescent="0.2">
      <c r="A14" s="35" t="s">
        <v>622</v>
      </c>
      <c r="B14" s="36">
        <v>0</v>
      </c>
      <c r="C14" s="17"/>
    </row>
    <row r="15" spans="1:3" ht="15" customHeight="1" x14ac:dyDescent="0.2">
      <c r="A15" s="33" t="s">
        <v>379</v>
      </c>
      <c r="B15" s="38">
        <v>748</v>
      </c>
      <c r="C15" s="17"/>
    </row>
    <row r="16" spans="1:3" x14ac:dyDescent="0.2">
      <c r="A16" s="27" t="s">
        <v>925</v>
      </c>
      <c r="B16" s="15"/>
      <c r="C16" s="2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:F13"/>
  <sheetViews>
    <sheetView workbookViewId="0"/>
  </sheetViews>
  <sheetFormatPr baseColWidth="10" defaultRowHeight="12.75" x14ac:dyDescent="0.2"/>
  <cols>
    <col min="1" max="1" width="17.28515625" customWidth="1"/>
    <col min="2" max="2" width="11.140625" customWidth="1"/>
    <col min="3" max="6" width="11.140625" style="189" customWidth="1"/>
  </cols>
  <sheetData>
    <row r="1" spans="1:6" ht="15.75" customHeight="1" x14ac:dyDescent="0.2">
      <c r="A1" s="22" t="s">
        <v>1318</v>
      </c>
      <c r="B1" s="21"/>
      <c r="C1" s="14"/>
      <c r="D1" s="14"/>
      <c r="E1" s="14"/>
      <c r="F1" s="14"/>
    </row>
    <row r="2" spans="1:6" x14ac:dyDescent="0.2">
      <c r="A2" s="21"/>
      <c r="B2" s="21"/>
      <c r="C2" s="15"/>
      <c r="D2" s="14"/>
      <c r="E2" s="14"/>
      <c r="F2" s="14"/>
    </row>
    <row r="3" spans="1:6" ht="16.149999999999999" customHeight="1" x14ac:dyDescent="0.2">
      <c r="A3" s="321"/>
      <c r="B3" s="327" t="s">
        <v>408</v>
      </c>
      <c r="C3" s="315" t="s">
        <v>409</v>
      </c>
      <c r="D3" s="313"/>
      <c r="E3" s="313"/>
      <c r="F3" s="313"/>
    </row>
    <row r="4" spans="1:6" ht="25.5" x14ac:dyDescent="0.2">
      <c r="A4" s="321"/>
      <c r="B4" s="327"/>
      <c r="C4" s="264" t="s">
        <v>570</v>
      </c>
      <c r="D4" s="104" t="s">
        <v>139</v>
      </c>
      <c r="E4" s="307" t="s">
        <v>140</v>
      </c>
      <c r="F4" s="307" t="s">
        <v>143</v>
      </c>
    </row>
    <row r="5" spans="1:6" ht="15" customHeight="1" x14ac:dyDescent="0.2">
      <c r="A5" s="173" t="s">
        <v>570</v>
      </c>
      <c r="B5" s="148">
        <v>6881</v>
      </c>
      <c r="C5" s="149">
        <v>3759</v>
      </c>
      <c r="D5" s="149">
        <v>7</v>
      </c>
      <c r="E5" s="148">
        <v>366</v>
      </c>
      <c r="F5" s="149">
        <v>3386</v>
      </c>
    </row>
    <row r="6" spans="1:6" ht="15" customHeight="1" x14ac:dyDescent="0.2">
      <c r="A6" s="33" t="s">
        <v>1319</v>
      </c>
      <c r="B6" s="38">
        <v>408</v>
      </c>
      <c r="C6" s="38">
        <v>448</v>
      </c>
      <c r="D6" s="38">
        <v>3</v>
      </c>
      <c r="E6" s="38">
        <v>74</v>
      </c>
      <c r="F6" s="38">
        <v>371</v>
      </c>
    </row>
    <row r="7" spans="1:6" ht="15" customHeight="1" x14ac:dyDescent="0.2">
      <c r="A7" s="35" t="s">
        <v>1320</v>
      </c>
      <c r="B7" s="36">
        <v>3657</v>
      </c>
      <c r="C7" s="36">
        <v>2191</v>
      </c>
      <c r="D7" s="36">
        <v>2</v>
      </c>
      <c r="E7" s="51">
        <v>170</v>
      </c>
      <c r="F7" s="36">
        <v>2019</v>
      </c>
    </row>
    <row r="8" spans="1:6" ht="15" customHeight="1" x14ac:dyDescent="0.2">
      <c r="A8" s="33" t="s">
        <v>1322</v>
      </c>
      <c r="B8" s="38">
        <v>965</v>
      </c>
      <c r="C8" s="38">
        <v>972</v>
      </c>
      <c r="D8" s="38">
        <v>0</v>
      </c>
      <c r="E8" s="38">
        <v>14</v>
      </c>
      <c r="F8" s="38">
        <v>108</v>
      </c>
    </row>
    <row r="9" spans="1:6" ht="15" customHeight="1" x14ac:dyDescent="0.2">
      <c r="A9" s="35" t="s">
        <v>1323</v>
      </c>
      <c r="B9" s="36">
        <v>51</v>
      </c>
      <c r="C9" s="36">
        <v>19</v>
      </c>
      <c r="D9" s="36">
        <v>0</v>
      </c>
      <c r="E9" s="51">
        <v>2</v>
      </c>
      <c r="F9" s="36">
        <v>17</v>
      </c>
    </row>
    <row r="10" spans="1:6" ht="15" customHeight="1" x14ac:dyDescent="0.2">
      <c r="A10" s="33" t="s">
        <v>1321</v>
      </c>
      <c r="B10" s="38">
        <v>8</v>
      </c>
      <c r="C10" s="38">
        <v>7</v>
      </c>
      <c r="D10" s="38">
        <v>0</v>
      </c>
      <c r="E10" s="38">
        <v>0</v>
      </c>
      <c r="F10" s="38">
        <v>7</v>
      </c>
    </row>
    <row r="11" spans="1:6" ht="15" customHeight="1" x14ac:dyDescent="0.2">
      <c r="A11" s="35" t="s">
        <v>1324</v>
      </c>
      <c r="B11" s="36">
        <v>1792</v>
      </c>
      <c r="C11" s="36">
        <v>7</v>
      </c>
      <c r="D11" s="36">
        <v>2</v>
      </c>
      <c r="E11" s="51">
        <v>106</v>
      </c>
      <c r="F11" s="36">
        <v>864</v>
      </c>
    </row>
    <row r="12" spans="1:6" x14ac:dyDescent="0.2">
      <c r="A12" s="27" t="s">
        <v>141</v>
      </c>
      <c r="B12" s="21"/>
      <c r="C12" s="14"/>
      <c r="D12" s="14"/>
      <c r="E12" s="14"/>
      <c r="F12" s="14"/>
    </row>
    <row r="13" spans="1:6" x14ac:dyDescent="0.2">
      <c r="A13" s="27" t="s">
        <v>706</v>
      </c>
      <c r="B13" s="21"/>
      <c r="C13" s="14"/>
      <c r="D13" s="14"/>
      <c r="E13" s="14"/>
      <c r="F13" s="14"/>
    </row>
  </sheetData>
  <mergeCells count="3">
    <mergeCell ref="C3:F3"/>
    <mergeCell ref="B3:B4"/>
    <mergeCell ref="A3:A4"/>
  </mergeCells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A1:M19"/>
  <sheetViews>
    <sheetView workbookViewId="0"/>
  </sheetViews>
  <sheetFormatPr baseColWidth="10" defaultRowHeight="12.75" x14ac:dyDescent="0.2"/>
  <cols>
    <col min="1" max="1" width="15.42578125" customWidth="1"/>
    <col min="2" max="6" width="11.28515625" style="1" customWidth="1"/>
    <col min="7" max="13" width="10.140625" style="1" customWidth="1"/>
  </cols>
  <sheetData>
    <row r="1" spans="1:13" ht="15.75" customHeight="1" x14ac:dyDescent="0.2">
      <c r="A1" s="22" t="s">
        <v>926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</row>
    <row r="2" spans="1:13" x14ac:dyDescent="0.2">
      <c r="A2" s="21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</row>
    <row r="3" spans="1:13" ht="16.149999999999999" customHeight="1" x14ac:dyDescent="0.2">
      <c r="A3" s="321"/>
      <c r="B3" s="327" t="s">
        <v>408</v>
      </c>
      <c r="C3" s="315" t="s">
        <v>409</v>
      </c>
      <c r="D3" s="313"/>
      <c r="E3" s="313"/>
      <c r="F3" s="313"/>
      <c r="G3" s="21"/>
      <c r="H3" s="21"/>
      <c r="I3" s="21"/>
      <c r="J3" s="21"/>
      <c r="K3" s="21"/>
      <c r="L3" s="21"/>
      <c r="M3" s="21"/>
    </row>
    <row r="4" spans="1:13" ht="25.5" x14ac:dyDescent="0.2">
      <c r="A4" s="321"/>
      <c r="B4" s="327"/>
      <c r="C4" s="264" t="s">
        <v>570</v>
      </c>
      <c r="D4" s="104" t="s">
        <v>139</v>
      </c>
      <c r="E4" s="307" t="s">
        <v>140</v>
      </c>
      <c r="F4" s="307" t="s">
        <v>143</v>
      </c>
      <c r="G4" s="21"/>
      <c r="H4" s="21"/>
      <c r="I4" s="21"/>
      <c r="J4" s="21"/>
      <c r="K4" s="21"/>
      <c r="L4" s="21"/>
      <c r="M4" s="21"/>
    </row>
    <row r="5" spans="1:13" ht="15" customHeight="1" x14ac:dyDescent="0.2">
      <c r="A5" s="173" t="s">
        <v>570</v>
      </c>
      <c r="B5" s="148">
        <v>6881</v>
      </c>
      <c r="C5" s="149">
        <v>3759</v>
      </c>
      <c r="D5" s="149">
        <v>7</v>
      </c>
      <c r="E5" s="148">
        <v>196</v>
      </c>
      <c r="F5" s="149">
        <v>3386</v>
      </c>
      <c r="G5" s="21"/>
      <c r="H5" s="21"/>
      <c r="I5" s="21"/>
      <c r="J5" s="21"/>
      <c r="K5" s="21"/>
      <c r="L5" s="21"/>
      <c r="M5" s="21"/>
    </row>
    <row r="6" spans="1:13" ht="15" customHeight="1" x14ac:dyDescent="0.2">
      <c r="A6" s="33" t="s">
        <v>542</v>
      </c>
      <c r="B6" s="38">
        <v>401</v>
      </c>
      <c r="C6" s="38">
        <v>184</v>
      </c>
      <c r="D6" s="38">
        <v>0</v>
      </c>
      <c r="E6" s="38">
        <v>26</v>
      </c>
      <c r="F6" s="38">
        <v>158</v>
      </c>
      <c r="G6" s="21"/>
      <c r="H6" s="21"/>
      <c r="I6" s="21"/>
      <c r="J6" s="21"/>
      <c r="K6" s="21"/>
      <c r="L6" s="21"/>
      <c r="M6" s="21"/>
    </row>
    <row r="7" spans="1:13" ht="15" customHeight="1" x14ac:dyDescent="0.2">
      <c r="A7" s="35" t="s">
        <v>543</v>
      </c>
      <c r="B7" s="36">
        <v>371</v>
      </c>
      <c r="C7" s="36">
        <v>186</v>
      </c>
      <c r="D7" s="36">
        <v>0</v>
      </c>
      <c r="E7" s="51">
        <v>14</v>
      </c>
      <c r="F7" s="36">
        <v>172</v>
      </c>
      <c r="G7" s="21"/>
      <c r="H7" s="21"/>
      <c r="I7" s="21"/>
      <c r="J7" s="21"/>
      <c r="K7" s="21"/>
      <c r="L7" s="21"/>
      <c r="M7" s="21"/>
    </row>
    <row r="8" spans="1:13" ht="15" customHeight="1" x14ac:dyDescent="0.2">
      <c r="A8" s="33" t="s">
        <v>544</v>
      </c>
      <c r="B8" s="38">
        <v>512</v>
      </c>
      <c r="C8" s="38">
        <v>266</v>
      </c>
      <c r="D8" s="38">
        <v>0</v>
      </c>
      <c r="E8" s="38">
        <v>28</v>
      </c>
      <c r="F8" s="38">
        <v>238</v>
      </c>
      <c r="G8" s="21"/>
      <c r="H8" s="21"/>
      <c r="I8" s="21"/>
      <c r="J8" s="21"/>
      <c r="K8" s="21"/>
      <c r="L8" s="21"/>
      <c r="M8" s="21"/>
    </row>
    <row r="9" spans="1:13" ht="15" customHeight="1" x14ac:dyDescent="0.2">
      <c r="A9" s="35" t="s">
        <v>601</v>
      </c>
      <c r="B9" s="36">
        <v>509</v>
      </c>
      <c r="C9" s="36">
        <v>259</v>
      </c>
      <c r="D9" s="36">
        <v>0</v>
      </c>
      <c r="E9" s="51">
        <v>16</v>
      </c>
      <c r="F9" s="36">
        <v>243</v>
      </c>
      <c r="G9" s="21"/>
      <c r="H9" s="21"/>
      <c r="I9" s="21"/>
      <c r="J9" s="21"/>
      <c r="K9" s="21"/>
      <c r="L9" s="21"/>
      <c r="M9" s="21"/>
    </row>
    <row r="10" spans="1:13" ht="15" customHeight="1" x14ac:dyDescent="0.2">
      <c r="A10" s="33" t="s">
        <v>545</v>
      </c>
      <c r="B10" s="38">
        <v>639</v>
      </c>
      <c r="C10" s="38">
        <v>370</v>
      </c>
      <c r="D10" s="38">
        <v>0</v>
      </c>
      <c r="E10" s="38">
        <v>38</v>
      </c>
      <c r="F10" s="38">
        <v>332</v>
      </c>
      <c r="G10" s="21"/>
      <c r="H10" s="21"/>
      <c r="I10" s="21"/>
      <c r="J10" s="21"/>
      <c r="K10" s="21"/>
      <c r="L10" s="21"/>
      <c r="M10" s="21"/>
    </row>
    <row r="11" spans="1:13" ht="15" customHeight="1" x14ac:dyDescent="0.2">
      <c r="A11" s="35" t="s">
        <v>546</v>
      </c>
      <c r="B11" s="36">
        <v>641</v>
      </c>
      <c r="C11" s="36">
        <v>361</v>
      </c>
      <c r="D11" s="36">
        <v>2</v>
      </c>
      <c r="E11" s="51">
        <v>38</v>
      </c>
      <c r="F11" s="36">
        <v>321</v>
      </c>
      <c r="G11" s="21"/>
      <c r="H11" s="21"/>
      <c r="I11" s="21"/>
      <c r="J11" s="21"/>
      <c r="K11" s="21"/>
      <c r="L11" s="21"/>
      <c r="M11" s="21"/>
    </row>
    <row r="12" spans="1:13" ht="15" customHeight="1" x14ac:dyDescent="0.2">
      <c r="A12" s="33" t="s">
        <v>547</v>
      </c>
      <c r="B12" s="38">
        <v>594</v>
      </c>
      <c r="C12" s="38">
        <v>395</v>
      </c>
      <c r="D12" s="38">
        <v>0</v>
      </c>
      <c r="E12" s="38">
        <v>32</v>
      </c>
      <c r="F12" s="38">
        <v>363</v>
      </c>
      <c r="G12" s="21"/>
      <c r="H12" s="21"/>
      <c r="I12" s="21"/>
      <c r="J12" s="21"/>
      <c r="K12" s="21"/>
      <c r="L12" s="21"/>
      <c r="M12" s="21"/>
    </row>
    <row r="13" spans="1:13" ht="15" customHeight="1" x14ac:dyDescent="0.2">
      <c r="A13" s="35" t="s">
        <v>548</v>
      </c>
      <c r="B13" s="36">
        <v>498</v>
      </c>
      <c r="C13" s="36">
        <v>279</v>
      </c>
      <c r="D13" s="36">
        <v>0</v>
      </c>
      <c r="E13" s="51">
        <v>24</v>
      </c>
      <c r="F13" s="36">
        <v>255</v>
      </c>
      <c r="G13" s="21"/>
      <c r="H13" s="21"/>
      <c r="I13" s="21"/>
      <c r="J13" s="21"/>
      <c r="K13" s="21"/>
      <c r="L13" s="21"/>
      <c r="M13" s="21"/>
    </row>
    <row r="14" spans="1:13" ht="15" customHeight="1" x14ac:dyDescent="0.2">
      <c r="A14" s="33" t="s">
        <v>549</v>
      </c>
      <c r="B14" s="38">
        <v>666</v>
      </c>
      <c r="C14" s="38">
        <v>374</v>
      </c>
      <c r="D14" s="38">
        <v>3</v>
      </c>
      <c r="E14" s="38">
        <v>38</v>
      </c>
      <c r="F14" s="38">
        <v>333</v>
      </c>
      <c r="G14" s="21"/>
      <c r="H14" s="21"/>
      <c r="I14" s="21"/>
      <c r="J14" s="21"/>
      <c r="K14" s="21"/>
      <c r="L14" s="21"/>
      <c r="M14" s="21"/>
    </row>
    <row r="15" spans="1:13" ht="15" customHeight="1" x14ac:dyDescent="0.2">
      <c r="A15" s="35" t="s">
        <v>602</v>
      </c>
      <c r="B15" s="36">
        <v>660</v>
      </c>
      <c r="C15" s="36">
        <v>348</v>
      </c>
      <c r="D15" s="36">
        <v>0</v>
      </c>
      <c r="E15" s="51">
        <v>28</v>
      </c>
      <c r="F15" s="36">
        <v>320</v>
      </c>
      <c r="G15" s="21"/>
      <c r="H15" s="21"/>
      <c r="I15" s="21"/>
      <c r="J15" s="21"/>
      <c r="K15" s="21"/>
      <c r="L15" s="21"/>
      <c r="M15" s="21"/>
    </row>
    <row r="16" spans="1:13" ht="15" customHeight="1" x14ac:dyDescent="0.2">
      <c r="A16" s="33" t="s">
        <v>550</v>
      </c>
      <c r="B16" s="38">
        <v>717</v>
      </c>
      <c r="C16" s="38">
        <v>343</v>
      </c>
      <c r="D16" s="38">
        <v>2</v>
      </c>
      <c r="E16" s="38">
        <v>38</v>
      </c>
      <c r="F16" s="38">
        <v>303</v>
      </c>
      <c r="G16" s="21"/>
      <c r="H16" s="21"/>
      <c r="I16" s="21"/>
      <c r="J16" s="21"/>
      <c r="K16" s="21"/>
      <c r="L16" s="21"/>
      <c r="M16" s="21"/>
    </row>
    <row r="17" spans="1:13" ht="15" customHeight="1" x14ac:dyDescent="0.2">
      <c r="A17" s="35" t="s">
        <v>551</v>
      </c>
      <c r="B17" s="36">
        <v>673</v>
      </c>
      <c r="C17" s="36">
        <v>394</v>
      </c>
      <c r="D17" s="36">
        <v>0</v>
      </c>
      <c r="E17" s="51">
        <v>46</v>
      </c>
      <c r="F17" s="36">
        <v>348</v>
      </c>
      <c r="G17" s="21"/>
      <c r="H17" s="21"/>
      <c r="I17" s="21"/>
      <c r="J17" s="21"/>
      <c r="K17" s="21"/>
      <c r="L17" s="21"/>
      <c r="M17" s="21"/>
    </row>
    <row r="18" spans="1:13" x14ac:dyDescent="0.2">
      <c r="A18" s="27" t="s">
        <v>141</v>
      </c>
      <c r="B18" s="21"/>
      <c r="C18" s="14"/>
      <c r="D18" s="14"/>
      <c r="E18" s="14"/>
      <c r="F18" s="14"/>
      <c r="G18" s="21"/>
      <c r="H18" s="21"/>
      <c r="I18" s="21"/>
      <c r="J18" s="21"/>
      <c r="K18" s="21"/>
      <c r="L18" s="21"/>
      <c r="M18" s="21"/>
    </row>
    <row r="19" spans="1:13" x14ac:dyDescent="0.2">
      <c r="A19" s="27" t="s">
        <v>706</v>
      </c>
      <c r="B19" s="21"/>
      <c r="C19" s="14"/>
      <c r="D19" s="14"/>
      <c r="E19" s="14"/>
      <c r="F19" s="14"/>
      <c r="G19" s="21"/>
      <c r="H19" s="21"/>
      <c r="I19" s="21"/>
      <c r="J19" s="21"/>
      <c r="K19" s="21"/>
      <c r="L19" s="21"/>
      <c r="M19" s="21"/>
    </row>
  </sheetData>
  <mergeCells count="3">
    <mergeCell ref="A3:A4"/>
    <mergeCell ref="B3:B4"/>
    <mergeCell ref="C3:F3"/>
  </mergeCells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1:W31"/>
  <sheetViews>
    <sheetView workbookViewId="0"/>
  </sheetViews>
  <sheetFormatPr baseColWidth="10" defaultRowHeight="12.75" x14ac:dyDescent="0.2"/>
  <cols>
    <col min="1" max="1" width="14.5703125" customWidth="1"/>
    <col min="2" max="6" width="11.28515625" style="1" customWidth="1"/>
    <col min="7" max="7" width="11.42578125" style="145" customWidth="1"/>
    <col min="8" max="9" width="11.42578125" style="163" customWidth="1"/>
    <col min="10" max="23" width="11.42578125" style="145" customWidth="1"/>
  </cols>
  <sheetData>
    <row r="1" spans="1:23" ht="15.75" customHeight="1" x14ac:dyDescent="0.2">
      <c r="A1" s="22" t="s">
        <v>927</v>
      </c>
      <c r="B1" s="14"/>
      <c r="C1" s="14"/>
      <c r="D1" s="14"/>
      <c r="E1" s="14"/>
      <c r="F1" s="14"/>
      <c r="G1" s="354"/>
      <c r="H1" s="32"/>
      <c r="I1" s="32"/>
      <c r="J1" s="354"/>
      <c r="K1" s="354"/>
      <c r="L1" s="354"/>
      <c r="M1" s="354"/>
      <c r="N1" s="354"/>
      <c r="O1" s="354"/>
      <c r="P1" s="354"/>
      <c r="Q1" s="354"/>
      <c r="R1" s="354"/>
      <c r="S1" s="354"/>
      <c r="T1" s="354"/>
      <c r="U1" s="354"/>
      <c r="V1" s="354"/>
      <c r="W1" s="354"/>
    </row>
    <row r="2" spans="1:23" x14ac:dyDescent="0.2">
      <c r="A2" s="21"/>
      <c r="B2" s="14"/>
      <c r="C2" s="14"/>
      <c r="D2" s="14"/>
      <c r="E2" s="14"/>
      <c r="F2" s="14"/>
      <c r="G2" s="354"/>
      <c r="H2" s="32"/>
      <c r="I2" s="32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54"/>
      <c r="U2" s="354"/>
      <c r="V2" s="354"/>
      <c r="W2" s="354"/>
    </row>
    <row r="3" spans="1:23" ht="16.149999999999999" customHeight="1" x14ac:dyDescent="0.2">
      <c r="A3" s="321"/>
      <c r="B3" s="327" t="s">
        <v>408</v>
      </c>
      <c r="C3" s="315" t="s">
        <v>409</v>
      </c>
      <c r="D3" s="313"/>
      <c r="E3" s="313"/>
      <c r="F3" s="313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</row>
    <row r="4" spans="1:23" ht="25.5" x14ac:dyDescent="0.2">
      <c r="A4" s="321"/>
      <c r="B4" s="327"/>
      <c r="C4" s="264" t="s">
        <v>570</v>
      </c>
      <c r="D4" s="104" t="s">
        <v>139</v>
      </c>
      <c r="E4" s="307" t="s">
        <v>140</v>
      </c>
      <c r="F4" s="307" t="s">
        <v>143</v>
      </c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</row>
    <row r="5" spans="1:23" ht="15.4" customHeight="1" x14ac:dyDescent="0.2">
      <c r="A5" s="198" t="s">
        <v>570</v>
      </c>
      <c r="B5" s="149">
        <f>SUM(B6:B29)</f>
        <v>6881</v>
      </c>
      <c r="C5" s="149">
        <v>3759</v>
      </c>
      <c r="D5" s="149">
        <f>SUM(D6:D29)</f>
        <v>7</v>
      </c>
      <c r="E5" s="149">
        <f>SUM(E6:E29)</f>
        <v>366</v>
      </c>
      <c r="F5" s="149">
        <f>SUM(F6:F29)</f>
        <v>3386</v>
      </c>
      <c r="G5" s="354"/>
      <c r="H5" s="32"/>
      <c r="I5" s="32"/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</row>
    <row r="6" spans="1:23" ht="15.4" customHeight="1" x14ac:dyDescent="0.2">
      <c r="A6" s="33" t="s">
        <v>414</v>
      </c>
      <c r="B6" s="38">
        <v>89</v>
      </c>
      <c r="C6" s="38">
        <v>63</v>
      </c>
      <c r="D6" s="38">
        <v>0</v>
      </c>
      <c r="E6" s="38">
        <v>14</v>
      </c>
      <c r="F6" s="38">
        <v>49</v>
      </c>
      <c r="G6" s="354"/>
      <c r="H6" s="32"/>
      <c r="I6" s="32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</row>
    <row r="7" spans="1:23" ht="15.4" customHeight="1" x14ac:dyDescent="0.2">
      <c r="A7" s="35" t="s">
        <v>415</v>
      </c>
      <c r="B7" s="36">
        <v>61</v>
      </c>
      <c r="C7" s="36">
        <v>30</v>
      </c>
      <c r="D7" s="36">
        <v>0</v>
      </c>
      <c r="E7" s="36">
        <v>10</v>
      </c>
      <c r="F7" s="36">
        <v>20</v>
      </c>
      <c r="G7" s="354"/>
      <c r="H7" s="32"/>
      <c r="I7" s="32"/>
      <c r="J7" s="354"/>
      <c r="K7" s="354"/>
      <c r="L7" s="354"/>
      <c r="M7" s="354"/>
      <c r="N7" s="354"/>
      <c r="O7" s="354"/>
      <c r="P7" s="354"/>
      <c r="Q7" s="354"/>
      <c r="R7" s="354"/>
      <c r="S7" s="354"/>
      <c r="T7" s="354"/>
      <c r="U7" s="354"/>
      <c r="V7" s="354"/>
      <c r="W7" s="354"/>
    </row>
    <row r="8" spans="1:23" ht="15.4" customHeight="1" x14ac:dyDescent="0.2">
      <c r="A8" s="33" t="s">
        <v>416</v>
      </c>
      <c r="B8" s="38">
        <v>37</v>
      </c>
      <c r="C8" s="38">
        <v>16</v>
      </c>
      <c r="D8" s="38">
        <v>0</v>
      </c>
      <c r="E8" s="38">
        <v>0</v>
      </c>
      <c r="F8" s="38">
        <v>16</v>
      </c>
      <c r="G8" s="354"/>
      <c r="H8" s="32"/>
      <c r="I8" s="32"/>
      <c r="J8" s="354"/>
      <c r="K8" s="354"/>
      <c r="L8" s="354"/>
      <c r="M8" s="354"/>
      <c r="N8" s="354"/>
      <c r="O8" s="354"/>
      <c r="P8" s="354"/>
      <c r="Q8" s="354"/>
      <c r="R8" s="354"/>
      <c r="S8" s="354"/>
      <c r="T8" s="354"/>
      <c r="U8" s="354"/>
      <c r="V8" s="354"/>
      <c r="W8" s="354"/>
    </row>
    <row r="9" spans="1:23" ht="15.4" customHeight="1" x14ac:dyDescent="0.2">
      <c r="A9" s="35" t="s">
        <v>417</v>
      </c>
      <c r="B9" s="36">
        <v>48</v>
      </c>
      <c r="C9" s="36">
        <v>29</v>
      </c>
      <c r="D9" s="36">
        <v>0</v>
      </c>
      <c r="E9" s="36">
        <v>6</v>
      </c>
      <c r="F9" s="36">
        <v>23</v>
      </c>
      <c r="G9" s="354"/>
      <c r="H9" s="32"/>
      <c r="I9" s="32"/>
      <c r="J9" s="354"/>
      <c r="K9" s="354"/>
      <c r="L9" s="354"/>
      <c r="M9" s="354"/>
      <c r="N9" s="354"/>
      <c r="O9" s="354"/>
      <c r="P9" s="354"/>
      <c r="Q9" s="354"/>
      <c r="R9" s="354"/>
      <c r="S9" s="354"/>
      <c r="T9" s="354"/>
      <c r="U9" s="354"/>
      <c r="V9" s="354"/>
      <c r="W9" s="354"/>
    </row>
    <row r="10" spans="1:23" ht="15.4" customHeight="1" x14ac:dyDescent="0.2">
      <c r="A10" s="33" t="s">
        <v>418</v>
      </c>
      <c r="B10" s="38">
        <v>43</v>
      </c>
      <c r="C10" s="38">
        <v>22</v>
      </c>
      <c r="D10" s="38">
        <v>1</v>
      </c>
      <c r="E10" s="38">
        <v>2</v>
      </c>
      <c r="F10" s="38">
        <v>19</v>
      </c>
      <c r="G10" s="354"/>
      <c r="H10" s="32"/>
      <c r="I10" s="32"/>
      <c r="J10" s="354"/>
      <c r="K10" s="354"/>
      <c r="L10" s="354"/>
      <c r="M10" s="354"/>
      <c r="N10" s="354"/>
      <c r="O10" s="354"/>
      <c r="P10" s="354"/>
      <c r="Q10" s="354"/>
      <c r="R10" s="354"/>
      <c r="S10" s="354"/>
      <c r="T10" s="354"/>
      <c r="U10" s="354"/>
      <c r="V10" s="354"/>
      <c r="W10" s="354"/>
    </row>
    <row r="11" spans="1:23" ht="15.4" customHeight="1" x14ac:dyDescent="0.2">
      <c r="A11" s="35" t="s">
        <v>419</v>
      </c>
      <c r="B11" s="36">
        <v>61</v>
      </c>
      <c r="C11" s="36">
        <v>38</v>
      </c>
      <c r="D11" s="36">
        <v>0</v>
      </c>
      <c r="E11" s="36">
        <v>6</v>
      </c>
      <c r="F11" s="36">
        <v>32</v>
      </c>
      <c r="G11" s="354"/>
      <c r="H11" s="32"/>
      <c r="I11" s="32"/>
      <c r="J11" s="354"/>
      <c r="K11" s="354"/>
      <c r="L11" s="354"/>
      <c r="M11" s="354"/>
      <c r="N11" s="354"/>
      <c r="O11" s="354"/>
      <c r="P11" s="354"/>
      <c r="Q11" s="354"/>
      <c r="R11" s="354"/>
      <c r="S11" s="354"/>
      <c r="T11" s="354"/>
      <c r="U11" s="354"/>
      <c r="V11" s="354"/>
      <c r="W11" s="354"/>
    </row>
    <row r="12" spans="1:23" ht="15.4" customHeight="1" x14ac:dyDescent="0.2">
      <c r="A12" s="33" t="s">
        <v>420</v>
      </c>
      <c r="B12" s="38">
        <v>175</v>
      </c>
      <c r="C12" s="38">
        <v>95</v>
      </c>
      <c r="D12" s="38">
        <v>0</v>
      </c>
      <c r="E12" s="38">
        <v>10</v>
      </c>
      <c r="F12" s="38">
        <v>85</v>
      </c>
      <c r="G12" s="354"/>
      <c r="H12" s="32"/>
      <c r="I12" s="32"/>
      <c r="J12" s="354"/>
      <c r="K12" s="354"/>
      <c r="L12" s="354"/>
      <c r="M12" s="354"/>
      <c r="N12" s="354"/>
      <c r="O12" s="354"/>
      <c r="P12" s="354"/>
      <c r="Q12" s="354"/>
      <c r="R12" s="354"/>
      <c r="S12" s="354"/>
      <c r="T12" s="354"/>
      <c r="U12" s="354"/>
      <c r="V12" s="354"/>
      <c r="W12" s="354"/>
    </row>
    <row r="13" spans="1:23" ht="15.4" customHeight="1" x14ac:dyDescent="0.2">
      <c r="A13" s="35" t="s">
        <v>421</v>
      </c>
      <c r="B13" s="36">
        <v>333</v>
      </c>
      <c r="C13" s="36">
        <v>152</v>
      </c>
      <c r="D13" s="36">
        <v>1</v>
      </c>
      <c r="E13" s="36">
        <v>8</v>
      </c>
      <c r="F13" s="36">
        <v>143</v>
      </c>
      <c r="G13" s="354"/>
      <c r="H13" s="32"/>
      <c r="I13" s="32"/>
      <c r="J13" s="354"/>
      <c r="K13" s="354"/>
      <c r="L13" s="354"/>
      <c r="M13" s="354"/>
      <c r="N13" s="354"/>
      <c r="O13" s="354"/>
      <c r="P13" s="354"/>
      <c r="Q13" s="354"/>
      <c r="R13" s="354"/>
      <c r="S13" s="354"/>
      <c r="T13" s="354"/>
      <c r="U13" s="354"/>
      <c r="V13" s="354"/>
      <c r="W13" s="354"/>
    </row>
    <row r="14" spans="1:23" ht="15.4" customHeight="1" x14ac:dyDescent="0.2">
      <c r="A14" s="33" t="s">
        <v>422</v>
      </c>
      <c r="B14" s="38">
        <v>334</v>
      </c>
      <c r="C14" s="38">
        <v>147</v>
      </c>
      <c r="D14" s="38">
        <v>0</v>
      </c>
      <c r="E14" s="38">
        <v>6</v>
      </c>
      <c r="F14" s="38">
        <v>141</v>
      </c>
      <c r="G14" s="354"/>
      <c r="H14" s="32"/>
      <c r="I14" s="32"/>
      <c r="J14" s="354"/>
      <c r="K14" s="354"/>
      <c r="L14" s="354"/>
      <c r="M14" s="354"/>
      <c r="N14" s="354"/>
      <c r="O14" s="354"/>
      <c r="P14" s="354"/>
      <c r="Q14" s="354"/>
      <c r="R14" s="354"/>
      <c r="S14" s="354"/>
      <c r="T14" s="354"/>
      <c r="U14" s="354"/>
      <c r="V14" s="354"/>
      <c r="W14" s="354"/>
    </row>
    <row r="15" spans="1:23" ht="15.4" customHeight="1" x14ac:dyDescent="0.2">
      <c r="A15" s="35" t="s">
        <v>423</v>
      </c>
      <c r="B15" s="36">
        <v>339</v>
      </c>
      <c r="C15" s="36">
        <v>221</v>
      </c>
      <c r="D15" s="36">
        <v>0</v>
      </c>
      <c r="E15" s="36">
        <v>16</v>
      </c>
      <c r="F15" s="36">
        <v>205</v>
      </c>
      <c r="G15" s="354"/>
      <c r="H15" s="32"/>
      <c r="I15" s="32"/>
      <c r="J15" s="354"/>
      <c r="K15" s="354"/>
      <c r="L15" s="354"/>
      <c r="M15" s="354"/>
      <c r="N15" s="354"/>
      <c r="O15" s="354"/>
      <c r="P15" s="354"/>
      <c r="Q15" s="354"/>
      <c r="R15" s="354"/>
      <c r="S15" s="354"/>
      <c r="T15" s="354"/>
      <c r="U15" s="354"/>
      <c r="V15" s="354"/>
      <c r="W15" s="354"/>
    </row>
    <row r="16" spans="1:23" ht="15.4" customHeight="1" x14ac:dyDescent="0.2">
      <c r="A16" s="33" t="s">
        <v>427</v>
      </c>
      <c r="B16" s="38">
        <v>430</v>
      </c>
      <c r="C16" s="38">
        <v>220</v>
      </c>
      <c r="D16" s="38">
        <v>0</v>
      </c>
      <c r="E16" s="38">
        <v>26</v>
      </c>
      <c r="F16" s="38">
        <v>194</v>
      </c>
      <c r="G16" s="354"/>
      <c r="H16" s="32"/>
      <c r="I16" s="32"/>
      <c r="J16" s="354"/>
      <c r="K16" s="354"/>
      <c r="L16" s="354"/>
      <c r="M16" s="354"/>
      <c r="N16" s="354"/>
      <c r="O16" s="354"/>
      <c r="P16" s="354"/>
      <c r="Q16" s="354"/>
      <c r="R16" s="354"/>
      <c r="S16" s="354"/>
      <c r="T16" s="354"/>
      <c r="U16" s="354"/>
      <c r="V16" s="354"/>
      <c r="W16" s="354"/>
    </row>
    <row r="17" spans="1:23" ht="15.4" customHeight="1" x14ac:dyDescent="0.2">
      <c r="A17" s="35" t="s">
        <v>428</v>
      </c>
      <c r="B17" s="36">
        <v>470</v>
      </c>
      <c r="C17" s="36">
        <v>222</v>
      </c>
      <c r="D17" s="36">
        <v>0</v>
      </c>
      <c r="E17" s="36">
        <v>10</v>
      </c>
      <c r="F17" s="36">
        <v>212</v>
      </c>
      <c r="G17" s="354"/>
      <c r="H17" s="32"/>
      <c r="I17" s="32"/>
      <c r="J17" s="354"/>
      <c r="K17" s="354"/>
      <c r="L17" s="354"/>
      <c r="M17" s="354"/>
      <c r="N17" s="354"/>
      <c r="O17" s="354"/>
      <c r="P17" s="354"/>
      <c r="Q17" s="354"/>
      <c r="R17" s="354"/>
      <c r="S17" s="354"/>
      <c r="T17" s="354"/>
      <c r="U17" s="354"/>
      <c r="V17" s="354"/>
      <c r="W17" s="354"/>
    </row>
    <row r="18" spans="1:23" ht="15.4" customHeight="1" x14ac:dyDescent="0.2">
      <c r="A18" s="33" t="s">
        <v>429</v>
      </c>
      <c r="B18" s="38">
        <v>502</v>
      </c>
      <c r="C18" s="38">
        <v>284</v>
      </c>
      <c r="D18" s="38">
        <v>0</v>
      </c>
      <c r="E18" s="38">
        <v>20</v>
      </c>
      <c r="F18" s="38">
        <v>264</v>
      </c>
      <c r="G18" s="354"/>
      <c r="H18" s="32"/>
      <c r="I18" s="32"/>
      <c r="J18" s="354"/>
      <c r="K18" s="354"/>
      <c r="L18" s="354"/>
      <c r="M18" s="354"/>
      <c r="N18" s="354"/>
      <c r="O18" s="354"/>
      <c r="P18" s="354"/>
      <c r="Q18" s="354"/>
      <c r="R18" s="354"/>
      <c r="S18" s="354"/>
      <c r="T18" s="354"/>
      <c r="U18" s="354"/>
      <c r="V18" s="354"/>
      <c r="W18" s="354"/>
    </row>
    <row r="19" spans="1:23" ht="15.4" customHeight="1" x14ac:dyDescent="0.2">
      <c r="A19" s="35" t="s">
        <v>430</v>
      </c>
      <c r="B19" s="36">
        <v>502</v>
      </c>
      <c r="C19" s="36">
        <v>311</v>
      </c>
      <c r="D19" s="36">
        <v>1</v>
      </c>
      <c r="E19" s="36">
        <v>36</v>
      </c>
      <c r="F19" s="36">
        <v>274</v>
      </c>
      <c r="G19" s="354"/>
      <c r="H19" s="32"/>
      <c r="I19" s="32"/>
      <c r="J19" s="354"/>
      <c r="K19" s="354"/>
      <c r="L19" s="354"/>
      <c r="M19" s="354"/>
      <c r="N19" s="354"/>
      <c r="O19" s="354"/>
      <c r="P19" s="354"/>
      <c r="Q19" s="354"/>
      <c r="R19" s="354"/>
      <c r="S19" s="354"/>
      <c r="T19" s="354"/>
      <c r="U19" s="354"/>
      <c r="V19" s="354"/>
      <c r="W19" s="354"/>
    </row>
    <row r="20" spans="1:23" ht="15.4" customHeight="1" x14ac:dyDescent="0.2">
      <c r="A20" s="33" t="s">
        <v>431</v>
      </c>
      <c r="B20" s="38">
        <v>476</v>
      </c>
      <c r="C20" s="38">
        <v>248</v>
      </c>
      <c r="D20" s="38">
        <v>0</v>
      </c>
      <c r="E20" s="38">
        <v>16</v>
      </c>
      <c r="F20" s="38">
        <v>232</v>
      </c>
      <c r="G20" s="354"/>
      <c r="H20" s="32"/>
      <c r="I20" s="32"/>
      <c r="J20" s="354"/>
      <c r="K20" s="354"/>
      <c r="L20" s="354"/>
      <c r="M20" s="354"/>
      <c r="N20" s="354"/>
      <c r="O20" s="354"/>
      <c r="P20" s="354"/>
      <c r="Q20" s="354"/>
      <c r="R20" s="354"/>
      <c r="S20" s="354"/>
      <c r="T20" s="354"/>
      <c r="U20" s="354"/>
      <c r="V20" s="354"/>
      <c r="W20" s="354"/>
    </row>
    <row r="21" spans="1:23" ht="15.4" customHeight="1" x14ac:dyDescent="0.2">
      <c r="A21" s="35" t="s">
        <v>432</v>
      </c>
      <c r="B21" s="36">
        <v>410</v>
      </c>
      <c r="C21" s="36">
        <v>213</v>
      </c>
      <c r="D21" s="36">
        <v>0</v>
      </c>
      <c r="E21" s="36">
        <v>28</v>
      </c>
      <c r="F21" s="36">
        <v>185</v>
      </c>
      <c r="G21" s="354"/>
      <c r="H21" s="32"/>
      <c r="I21" s="32"/>
      <c r="J21" s="354"/>
      <c r="K21" s="354"/>
      <c r="L21" s="354"/>
      <c r="M21" s="354"/>
      <c r="N21" s="354"/>
      <c r="O21" s="354"/>
      <c r="P21" s="354"/>
      <c r="Q21" s="354"/>
      <c r="R21" s="354"/>
      <c r="S21" s="354"/>
      <c r="T21" s="354"/>
      <c r="U21" s="354"/>
      <c r="V21" s="354"/>
      <c r="W21" s="354"/>
    </row>
    <row r="22" spans="1:23" ht="15.4" customHeight="1" x14ac:dyDescent="0.2">
      <c r="A22" s="33" t="s">
        <v>433</v>
      </c>
      <c r="B22" s="38">
        <v>416</v>
      </c>
      <c r="C22" s="38">
        <v>261</v>
      </c>
      <c r="D22" s="38">
        <v>2</v>
      </c>
      <c r="E22" s="38">
        <v>32</v>
      </c>
      <c r="F22" s="38">
        <v>227</v>
      </c>
      <c r="G22" s="354"/>
      <c r="H22" s="32"/>
      <c r="I22" s="32"/>
      <c r="J22" s="354"/>
      <c r="K22" s="354"/>
      <c r="L22" s="354"/>
      <c r="M22" s="354"/>
      <c r="N22" s="354"/>
      <c r="O22" s="354"/>
      <c r="P22" s="354"/>
      <c r="Q22" s="354"/>
      <c r="R22" s="354"/>
      <c r="S22" s="354"/>
      <c r="T22" s="354"/>
      <c r="U22" s="354"/>
      <c r="V22" s="354"/>
      <c r="W22" s="354"/>
    </row>
    <row r="23" spans="1:23" ht="15.4" customHeight="1" x14ac:dyDescent="0.2">
      <c r="A23" s="35" t="s">
        <v>434</v>
      </c>
      <c r="B23" s="36">
        <v>435</v>
      </c>
      <c r="C23" s="36">
        <v>245</v>
      </c>
      <c r="D23" s="36">
        <v>0</v>
      </c>
      <c r="E23" s="36">
        <v>30</v>
      </c>
      <c r="F23" s="36">
        <v>215</v>
      </c>
      <c r="G23" s="354"/>
      <c r="H23" s="32"/>
      <c r="I23" s="32"/>
      <c r="J23" s="354"/>
      <c r="K23" s="354"/>
      <c r="L23" s="354"/>
      <c r="M23" s="354"/>
      <c r="N23" s="354"/>
      <c r="O23" s="354"/>
      <c r="P23" s="354"/>
      <c r="Q23" s="354"/>
      <c r="R23" s="354"/>
      <c r="S23" s="354"/>
      <c r="T23" s="354"/>
      <c r="U23" s="354"/>
      <c r="V23" s="354"/>
      <c r="W23" s="354"/>
    </row>
    <row r="24" spans="1:23" ht="15.4" customHeight="1" x14ac:dyDescent="0.2">
      <c r="A24" s="33" t="s">
        <v>435</v>
      </c>
      <c r="B24" s="38">
        <v>481</v>
      </c>
      <c r="C24" s="38">
        <v>246</v>
      </c>
      <c r="D24" s="38">
        <v>0</v>
      </c>
      <c r="E24" s="38">
        <v>16</v>
      </c>
      <c r="F24" s="38">
        <v>230</v>
      </c>
      <c r="G24" s="354"/>
      <c r="H24" s="32"/>
      <c r="I24" s="32"/>
      <c r="J24" s="354"/>
      <c r="K24" s="354"/>
      <c r="L24" s="354"/>
      <c r="M24" s="354"/>
      <c r="N24" s="354"/>
      <c r="O24" s="354"/>
      <c r="P24" s="354"/>
      <c r="Q24" s="354"/>
      <c r="R24" s="354"/>
      <c r="S24" s="354"/>
      <c r="T24" s="354"/>
      <c r="U24" s="354"/>
      <c r="V24" s="354"/>
      <c r="W24" s="354"/>
    </row>
    <row r="25" spans="1:23" ht="15.4" customHeight="1" x14ac:dyDescent="0.2">
      <c r="A25" s="35" t="s">
        <v>436</v>
      </c>
      <c r="B25" s="36">
        <v>433</v>
      </c>
      <c r="C25" s="36">
        <v>241</v>
      </c>
      <c r="D25" s="36">
        <v>0</v>
      </c>
      <c r="E25" s="36">
        <v>14</v>
      </c>
      <c r="F25" s="36">
        <v>227</v>
      </c>
      <c r="G25" s="354"/>
      <c r="H25" s="32"/>
      <c r="I25" s="32"/>
      <c r="J25" s="354"/>
      <c r="K25" s="354"/>
      <c r="L25" s="354"/>
      <c r="M25" s="354"/>
      <c r="N25" s="354"/>
      <c r="O25" s="354"/>
      <c r="P25" s="354"/>
      <c r="Q25" s="354"/>
      <c r="R25" s="354"/>
      <c r="S25" s="354"/>
      <c r="T25" s="354"/>
      <c r="U25" s="354"/>
      <c r="V25" s="354"/>
      <c r="W25" s="354"/>
    </row>
    <row r="26" spans="1:23" ht="15.4" customHeight="1" x14ac:dyDescent="0.2">
      <c r="A26" s="33" t="s">
        <v>437</v>
      </c>
      <c r="B26" s="38">
        <v>288</v>
      </c>
      <c r="C26" s="38">
        <v>178</v>
      </c>
      <c r="D26" s="38">
        <v>0</v>
      </c>
      <c r="E26" s="38">
        <v>20</v>
      </c>
      <c r="F26" s="38">
        <v>158</v>
      </c>
      <c r="G26" s="354"/>
      <c r="H26" s="32"/>
      <c r="I26" s="32"/>
      <c r="J26" s="354"/>
      <c r="K26" s="354"/>
      <c r="L26" s="354"/>
      <c r="M26" s="354"/>
      <c r="N26" s="354"/>
      <c r="O26" s="354"/>
      <c r="P26" s="354"/>
      <c r="Q26" s="354"/>
      <c r="R26" s="354"/>
      <c r="S26" s="354"/>
      <c r="T26" s="354"/>
      <c r="U26" s="354"/>
      <c r="V26" s="354"/>
      <c r="W26" s="354"/>
    </row>
    <row r="27" spans="1:23" ht="15.4" customHeight="1" x14ac:dyDescent="0.2">
      <c r="A27" s="35" t="s">
        <v>438</v>
      </c>
      <c r="B27" s="36">
        <v>241</v>
      </c>
      <c r="C27" s="36">
        <v>124</v>
      </c>
      <c r="D27" s="36">
        <v>1</v>
      </c>
      <c r="E27" s="36">
        <v>20</v>
      </c>
      <c r="F27" s="36">
        <v>103</v>
      </c>
      <c r="G27" s="354"/>
      <c r="H27" s="32"/>
      <c r="I27" s="32"/>
      <c r="J27" s="354"/>
      <c r="K27" s="354"/>
      <c r="L27" s="354"/>
      <c r="M27" s="354"/>
      <c r="N27" s="354"/>
      <c r="O27" s="354"/>
      <c r="P27" s="354"/>
      <c r="Q27" s="354"/>
      <c r="R27" s="354"/>
      <c r="S27" s="354"/>
      <c r="T27" s="354"/>
      <c r="U27" s="354"/>
      <c r="V27" s="354"/>
      <c r="W27" s="354"/>
    </row>
    <row r="28" spans="1:23" ht="15" customHeight="1" x14ac:dyDescent="0.2">
      <c r="A28" s="33" t="s">
        <v>439</v>
      </c>
      <c r="B28" s="38">
        <v>154</v>
      </c>
      <c r="C28" s="38">
        <v>87</v>
      </c>
      <c r="D28" s="38">
        <v>0</v>
      </c>
      <c r="E28" s="38">
        <v>10</v>
      </c>
      <c r="F28" s="38">
        <v>77</v>
      </c>
      <c r="G28" s="354"/>
      <c r="H28" s="32"/>
      <c r="I28" s="32"/>
      <c r="J28" s="354"/>
      <c r="K28" s="354"/>
      <c r="L28" s="354"/>
      <c r="M28" s="354"/>
      <c r="N28" s="354"/>
      <c r="O28" s="354"/>
      <c r="P28" s="354"/>
      <c r="Q28" s="354"/>
      <c r="R28" s="354"/>
      <c r="S28" s="354"/>
      <c r="T28" s="354"/>
      <c r="U28" s="354"/>
      <c r="V28" s="354"/>
      <c r="W28" s="354"/>
    </row>
    <row r="29" spans="1:23" ht="15" customHeight="1" x14ac:dyDescent="0.2">
      <c r="A29" s="35" t="s">
        <v>440</v>
      </c>
      <c r="B29" s="36">
        <v>123</v>
      </c>
      <c r="C29" s="36">
        <v>66</v>
      </c>
      <c r="D29" s="36">
        <v>1</v>
      </c>
      <c r="E29" s="36">
        <v>10</v>
      </c>
      <c r="F29" s="36">
        <v>55</v>
      </c>
      <c r="G29" s="354"/>
      <c r="H29" s="32"/>
      <c r="I29" s="32"/>
      <c r="J29" s="354"/>
      <c r="K29" s="354"/>
      <c r="L29" s="354"/>
      <c r="M29" s="354"/>
      <c r="N29" s="354"/>
      <c r="O29" s="354"/>
      <c r="P29" s="354"/>
      <c r="Q29" s="354"/>
      <c r="R29" s="354"/>
      <c r="S29" s="354"/>
      <c r="T29" s="354"/>
      <c r="U29" s="354"/>
      <c r="V29" s="354"/>
      <c r="W29" s="354"/>
    </row>
    <row r="30" spans="1:23" ht="12.75" customHeight="1" x14ac:dyDescent="0.2">
      <c r="A30" s="27" t="s">
        <v>141</v>
      </c>
      <c r="B30" s="28"/>
      <c r="C30" s="28"/>
      <c r="D30" s="28"/>
      <c r="E30" s="28"/>
      <c r="F30" s="28"/>
      <c r="G30" s="354"/>
      <c r="H30" s="32"/>
      <c r="I30" s="32"/>
      <c r="J30" s="354"/>
      <c r="K30" s="354"/>
      <c r="L30" s="354"/>
      <c r="M30" s="354"/>
      <c r="N30" s="354"/>
      <c r="O30" s="354"/>
      <c r="P30" s="354"/>
      <c r="Q30" s="354"/>
      <c r="R30" s="354"/>
      <c r="S30" s="354"/>
      <c r="T30" s="354"/>
      <c r="U30" s="354"/>
      <c r="V30" s="354"/>
      <c r="W30" s="354"/>
    </row>
    <row r="31" spans="1:23" x14ac:dyDescent="0.2">
      <c r="A31" s="27" t="s">
        <v>925</v>
      </c>
      <c r="B31" s="14"/>
      <c r="C31" s="14"/>
      <c r="D31" s="14"/>
      <c r="E31" s="14"/>
      <c r="F31" s="14"/>
      <c r="G31" s="354"/>
      <c r="H31" s="32"/>
      <c r="I31" s="32"/>
      <c r="J31" s="354"/>
      <c r="K31" s="354"/>
      <c r="L31" s="354"/>
      <c r="M31" s="354"/>
      <c r="N31" s="354"/>
      <c r="O31" s="354"/>
      <c r="P31" s="354"/>
      <c r="Q31" s="354"/>
      <c r="R31" s="354"/>
      <c r="S31" s="354"/>
      <c r="T31" s="354"/>
      <c r="U31" s="354"/>
      <c r="V31" s="354"/>
      <c r="W31" s="354"/>
    </row>
  </sheetData>
  <mergeCells count="3">
    <mergeCell ref="A3:A4"/>
    <mergeCell ref="B3:B4"/>
    <mergeCell ref="C3:F3"/>
  </mergeCells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C5:J28"/>
  <sheetViews>
    <sheetView workbookViewId="0"/>
  </sheetViews>
  <sheetFormatPr baseColWidth="10" defaultColWidth="11.42578125" defaultRowHeight="12.75" x14ac:dyDescent="0.2"/>
  <cols>
    <col min="1" max="1" width="5.5703125" style="139" customWidth="1"/>
    <col min="2" max="2" width="75.7109375" style="139" customWidth="1"/>
    <col min="3" max="3" width="5.5703125" style="139" customWidth="1"/>
    <col min="4" max="4" width="11.42578125" style="139"/>
    <col min="5" max="5" width="14.5703125" style="139" customWidth="1"/>
    <col min="6" max="16384" width="11.42578125" style="139"/>
  </cols>
  <sheetData>
    <row r="5" spans="3:10" x14ac:dyDescent="0.2">
      <c r="C5" s="11"/>
      <c r="D5" s="11"/>
      <c r="E5" s="11"/>
      <c r="F5" s="138"/>
      <c r="G5" s="138"/>
      <c r="H5" s="138"/>
      <c r="I5" s="138"/>
      <c r="J5" s="138"/>
    </row>
    <row r="24" spans="8:8" x14ac:dyDescent="0.2">
      <c r="H24" s="140"/>
    </row>
    <row r="25" spans="8:8" x14ac:dyDescent="0.2">
      <c r="H25" s="140"/>
    </row>
    <row r="26" spans="8:8" x14ac:dyDescent="0.2">
      <c r="H26" s="140"/>
    </row>
    <row r="28" spans="8:8" x14ac:dyDescent="0.2">
      <c r="H28" s="140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>
    <pageSetUpPr fitToPage="1"/>
  </sheetPr>
  <dimension ref="A1:Z14"/>
  <sheetViews>
    <sheetView workbookViewId="0"/>
  </sheetViews>
  <sheetFormatPr baseColWidth="10" defaultRowHeight="12.75" x14ac:dyDescent="0.2"/>
  <cols>
    <col min="1" max="1" width="15" style="3" customWidth="1"/>
    <col min="2" max="6" width="11.28515625" style="3" customWidth="1"/>
  </cols>
  <sheetData>
    <row r="1" spans="1:26" ht="15.75" customHeight="1" x14ac:dyDescent="0.2">
      <c r="A1" s="87" t="s">
        <v>1325</v>
      </c>
      <c r="B1" s="16"/>
      <c r="C1" s="81"/>
      <c r="D1" s="81"/>
      <c r="E1" s="81"/>
      <c r="F1" s="8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x14ac:dyDescent="0.2">
      <c r="A2" s="81"/>
      <c r="B2" s="81"/>
      <c r="C2" s="81"/>
      <c r="D2" s="81"/>
      <c r="E2" s="81"/>
      <c r="F2" s="8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</row>
    <row r="3" spans="1:26" ht="16.149999999999999" customHeight="1" x14ac:dyDescent="0.2">
      <c r="A3" s="321"/>
      <c r="B3" s="327" t="s">
        <v>408</v>
      </c>
      <c r="C3" s="315" t="s">
        <v>409</v>
      </c>
      <c r="D3" s="313"/>
      <c r="E3" s="313"/>
      <c r="F3" s="313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26" ht="25.5" x14ac:dyDescent="0.2">
      <c r="A4" s="321"/>
      <c r="B4" s="327"/>
      <c r="C4" s="264" t="s">
        <v>570</v>
      </c>
      <c r="D4" s="104" t="s">
        <v>139</v>
      </c>
      <c r="E4" s="307" t="s">
        <v>140</v>
      </c>
      <c r="F4" s="307" t="s">
        <v>143</v>
      </c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6" ht="15" customHeight="1" x14ac:dyDescent="0.2">
      <c r="A5" s="198" t="s">
        <v>570</v>
      </c>
      <c r="B5" s="149">
        <f>SUM(B6:B31)</f>
        <v>6881</v>
      </c>
      <c r="C5" s="149">
        <v>3759</v>
      </c>
      <c r="D5" s="149">
        <f>SUM(D6:D31)</f>
        <v>7</v>
      </c>
      <c r="E5" s="149">
        <f>SUM(E6:E31)</f>
        <v>366</v>
      </c>
      <c r="F5" s="149">
        <f>SUM(F6:F31)</f>
        <v>3386</v>
      </c>
      <c r="G5" s="32"/>
      <c r="H5" s="32"/>
      <c r="I5" s="219"/>
      <c r="J5" s="219"/>
      <c r="K5" s="32"/>
      <c r="L5" s="32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4"/>
    </row>
    <row r="6" spans="1:26" ht="15" customHeight="1" x14ac:dyDescent="0.2">
      <c r="A6" s="33" t="s">
        <v>196</v>
      </c>
      <c r="B6" s="38">
        <v>1019</v>
      </c>
      <c r="C6" s="38">
        <v>552</v>
      </c>
      <c r="D6" s="38">
        <v>2</v>
      </c>
      <c r="E6" s="38">
        <v>64</v>
      </c>
      <c r="F6" s="38">
        <v>486</v>
      </c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ht="15" customHeight="1" x14ac:dyDescent="0.2">
      <c r="A7" s="35" t="s">
        <v>197</v>
      </c>
      <c r="B7" s="36">
        <v>1073</v>
      </c>
      <c r="C7" s="36">
        <v>552</v>
      </c>
      <c r="D7" s="36">
        <v>1</v>
      </c>
      <c r="E7" s="36">
        <v>52</v>
      </c>
      <c r="F7" s="36">
        <v>499</v>
      </c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ht="15" customHeight="1" x14ac:dyDescent="0.2">
      <c r="A8" s="33" t="s">
        <v>198</v>
      </c>
      <c r="B8" s="38">
        <v>1067</v>
      </c>
      <c r="C8" s="38">
        <v>577</v>
      </c>
      <c r="D8" s="38">
        <v>1</v>
      </c>
      <c r="E8" s="38">
        <v>48</v>
      </c>
      <c r="F8" s="38">
        <v>528</v>
      </c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ht="15" customHeight="1" x14ac:dyDescent="0.2">
      <c r="A9" s="35" t="s">
        <v>199</v>
      </c>
      <c r="B9" s="36">
        <v>1106</v>
      </c>
      <c r="C9" s="36">
        <v>595</v>
      </c>
      <c r="D9" s="36">
        <v>2</v>
      </c>
      <c r="E9" s="36">
        <v>52</v>
      </c>
      <c r="F9" s="36">
        <v>541</v>
      </c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ht="15" customHeight="1" x14ac:dyDescent="0.2">
      <c r="A10" s="33" t="s">
        <v>200</v>
      </c>
      <c r="B10" s="38">
        <v>1154</v>
      </c>
      <c r="C10" s="38">
        <v>634</v>
      </c>
      <c r="D10" s="38">
        <v>0</v>
      </c>
      <c r="E10" s="38">
        <v>54</v>
      </c>
      <c r="F10" s="38">
        <v>580</v>
      </c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ht="15" customHeight="1" x14ac:dyDescent="0.2">
      <c r="A11" s="35" t="s">
        <v>201</v>
      </c>
      <c r="B11" s="36">
        <v>772</v>
      </c>
      <c r="C11" s="36">
        <v>442</v>
      </c>
      <c r="D11" s="36">
        <v>1</v>
      </c>
      <c r="E11" s="36">
        <v>46</v>
      </c>
      <c r="F11" s="36">
        <v>395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ht="15" customHeight="1" x14ac:dyDescent="0.2">
      <c r="A12" s="33" t="s">
        <v>202</v>
      </c>
      <c r="B12" s="38">
        <v>690</v>
      </c>
      <c r="C12" s="38">
        <v>407</v>
      </c>
      <c r="D12" s="38">
        <v>0</v>
      </c>
      <c r="E12" s="38">
        <v>50</v>
      </c>
      <c r="F12" s="38">
        <v>357</v>
      </c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x14ac:dyDescent="0.2">
      <c r="A13" s="27" t="s">
        <v>141</v>
      </c>
      <c r="B13" s="29"/>
      <c r="C13" s="86"/>
      <c r="D13" s="86"/>
      <c r="E13" s="86"/>
      <c r="F13" s="86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x14ac:dyDescent="0.2">
      <c r="A14" s="27" t="s">
        <v>925</v>
      </c>
      <c r="B14" s="14"/>
      <c r="C14" s="81"/>
      <c r="D14" s="81"/>
      <c r="E14" s="81"/>
      <c r="F14" s="8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</sheetData>
  <mergeCells count="3">
    <mergeCell ref="A3:A4"/>
    <mergeCell ref="B3:B4"/>
    <mergeCell ref="C3:F3"/>
  </mergeCells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pageSetUpPr fitToPage="1"/>
  </sheetPr>
  <dimension ref="A1:H27"/>
  <sheetViews>
    <sheetView zoomScale="90" zoomScaleNormal="90" workbookViewId="0"/>
  </sheetViews>
  <sheetFormatPr baseColWidth="10" defaultColWidth="11.42578125" defaultRowHeight="12.75" x14ac:dyDescent="0.2"/>
  <cols>
    <col min="1" max="1" width="20" style="10" customWidth="1"/>
    <col min="2" max="7" width="12.5703125" style="10" customWidth="1"/>
    <col min="8" max="16384" width="11.42578125" style="10"/>
  </cols>
  <sheetData>
    <row r="1" spans="1:8" ht="15.75" customHeight="1" x14ac:dyDescent="0.2">
      <c r="A1" s="58" t="s">
        <v>1336</v>
      </c>
      <c r="B1" s="59"/>
      <c r="C1" s="60"/>
      <c r="D1" s="60"/>
      <c r="E1" s="60"/>
      <c r="F1" s="60"/>
      <c r="G1" s="59"/>
      <c r="H1" s="59"/>
    </row>
    <row r="2" spans="1:8" x14ac:dyDescent="0.2">
      <c r="A2" s="59"/>
      <c r="B2" s="61"/>
      <c r="C2" s="60"/>
      <c r="D2" s="60"/>
      <c r="E2" s="60"/>
      <c r="F2" s="60"/>
      <c r="G2" s="59"/>
      <c r="H2" s="59"/>
    </row>
    <row r="3" spans="1:8" customFormat="1" ht="18" customHeight="1" x14ac:dyDescent="0.2">
      <c r="A3" s="105"/>
      <c r="B3" s="303" t="s">
        <v>408</v>
      </c>
      <c r="C3" s="303"/>
      <c r="D3" s="303"/>
      <c r="E3" s="315" t="s">
        <v>409</v>
      </c>
      <c r="F3" s="313"/>
      <c r="G3" s="313"/>
      <c r="H3" s="313"/>
    </row>
    <row r="4" spans="1:8" customFormat="1" ht="25.9" customHeight="1" x14ac:dyDescent="0.2">
      <c r="A4" s="105"/>
      <c r="B4" s="311" t="s">
        <v>570</v>
      </c>
      <c r="C4" s="311" t="s">
        <v>1315</v>
      </c>
      <c r="D4" s="311" t="s">
        <v>1316</v>
      </c>
      <c r="E4" s="264" t="s">
        <v>570</v>
      </c>
      <c r="F4" s="104" t="s">
        <v>139</v>
      </c>
      <c r="G4" s="307" t="s">
        <v>140</v>
      </c>
      <c r="H4" s="307" t="s">
        <v>143</v>
      </c>
    </row>
    <row r="5" spans="1:8" ht="15.4" customHeight="1" x14ac:dyDescent="0.2">
      <c r="A5" s="207" t="s">
        <v>597</v>
      </c>
      <c r="B5" s="204">
        <f t="shared" ref="B5" si="0">SUM(B6:B25)</f>
        <v>6881</v>
      </c>
      <c r="C5" s="204">
        <v>3586</v>
      </c>
      <c r="D5" s="204">
        <f>SUM(D6:D25)</f>
        <v>3295</v>
      </c>
      <c r="E5" s="204">
        <f>SUM(E6:E25)</f>
        <v>3759</v>
      </c>
      <c r="F5" s="204">
        <f>SUM(F6:F25)</f>
        <v>7</v>
      </c>
      <c r="G5" s="204">
        <f>SUM(G6:G25)</f>
        <v>366</v>
      </c>
      <c r="H5" s="204">
        <f>SUM(H6:H25)</f>
        <v>3386</v>
      </c>
    </row>
    <row r="6" spans="1:8" ht="15.4" customHeight="1" x14ac:dyDescent="0.2">
      <c r="A6" s="67" t="s">
        <v>230</v>
      </c>
      <c r="B6" s="55">
        <v>329</v>
      </c>
      <c r="C6" s="55">
        <v>155</v>
      </c>
      <c r="D6" s="55">
        <v>174</v>
      </c>
      <c r="E6" s="55">
        <v>141</v>
      </c>
      <c r="F6" s="96">
        <v>0</v>
      </c>
      <c r="G6" s="64">
        <v>18</v>
      </c>
      <c r="H6" s="64">
        <v>123</v>
      </c>
    </row>
    <row r="7" spans="1:8" ht="15.4" customHeight="1" x14ac:dyDescent="0.2">
      <c r="A7" s="66" t="s">
        <v>292</v>
      </c>
      <c r="B7" s="203">
        <v>532</v>
      </c>
      <c r="C7" s="203">
        <v>270</v>
      </c>
      <c r="D7" s="203">
        <v>262</v>
      </c>
      <c r="E7" s="203">
        <v>78</v>
      </c>
      <c r="F7" s="203">
        <v>0</v>
      </c>
      <c r="G7" s="62">
        <v>4</v>
      </c>
      <c r="H7" s="62">
        <v>74</v>
      </c>
    </row>
    <row r="8" spans="1:8" ht="15.4" customHeight="1" x14ac:dyDescent="0.2">
      <c r="A8" s="67" t="s">
        <v>231</v>
      </c>
      <c r="B8" s="55">
        <v>486</v>
      </c>
      <c r="C8" s="55">
        <v>259</v>
      </c>
      <c r="D8" s="55">
        <v>227</v>
      </c>
      <c r="E8" s="55">
        <v>43</v>
      </c>
      <c r="F8" s="55">
        <v>1</v>
      </c>
      <c r="G8" s="64">
        <v>8</v>
      </c>
      <c r="H8" s="64">
        <v>34</v>
      </c>
    </row>
    <row r="9" spans="1:8" ht="15.4" customHeight="1" x14ac:dyDescent="0.2">
      <c r="A9" s="66" t="s">
        <v>232</v>
      </c>
      <c r="B9" s="203">
        <v>452</v>
      </c>
      <c r="C9" s="203">
        <v>248</v>
      </c>
      <c r="D9" s="203">
        <v>204</v>
      </c>
      <c r="E9" s="203">
        <v>171</v>
      </c>
      <c r="F9" s="203">
        <v>0</v>
      </c>
      <c r="G9" s="62">
        <v>14</v>
      </c>
      <c r="H9" s="62">
        <v>157</v>
      </c>
    </row>
    <row r="10" spans="1:8" ht="15.4" customHeight="1" x14ac:dyDescent="0.2">
      <c r="A10" s="67" t="s">
        <v>293</v>
      </c>
      <c r="B10" s="55">
        <v>320</v>
      </c>
      <c r="C10" s="55">
        <v>154</v>
      </c>
      <c r="D10" s="55">
        <v>166</v>
      </c>
      <c r="E10" s="55">
        <v>97</v>
      </c>
      <c r="F10" s="55">
        <v>0</v>
      </c>
      <c r="G10" s="64">
        <v>10</v>
      </c>
      <c r="H10" s="64">
        <v>87</v>
      </c>
    </row>
    <row r="11" spans="1:8" ht="15.4" customHeight="1" x14ac:dyDescent="0.2">
      <c r="A11" s="66" t="s">
        <v>294</v>
      </c>
      <c r="B11" s="203">
        <v>451</v>
      </c>
      <c r="C11" s="203">
        <v>177</v>
      </c>
      <c r="D11" s="203">
        <v>274</v>
      </c>
      <c r="E11" s="203">
        <v>135</v>
      </c>
      <c r="F11" s="203">
        <v>0</v>
      </c>
      <c r="G11" s="62">
        <v>10</v>
      </c>
      <c r="H11" s="62">
        <v>125</v>
      </c>
    </row>
    <row r="12" spans="1:8" ht="15.4" customHeight="1" x14ac:dyDescent="0.2">
      <c r="A12" s="67" t="s">
        <v>295</v>
      </c>
      <c r="B12" s="55">
        <v>439</v>
      </c>
      <c r="C12" s="55">
        <v>252</v>
      </c>
      <c r="D12" s="55">
        <v>187</v>
      </c>
      <c r="E12" s="55">
        <v>252</v>
      </c>
      <c r="F12" s="96">
        <v>0</v>
      </c>
      <c r="G12" s="64">
        <v>28</v>
      </c>
      <c r="H12" s="64">
        <v>224</v>
      </c>
    </row>
    <row r="13" spans="1:8" ht="15.4" customHeight="1" x14ac:dyDescent="0.2">
      <c r="A13" s="66" t="s">
        <v>233</v>
      </c>
      <c r="B13" s="203">
        <v>400</v>
      </c>
      <c r="C13" s="203">
        <v>227</v>
      </c>
      <c r="D13" s="203">
        <v>173</v>
      </c>
      <c r="E13" s="203">
        <v>164</v>
      </c>
      <c r="F13" s="203">
        <v>1</v>
      </c>
      <c r="G13" s="62">
        <v>12</v>
      </c>
      <c r="H13" s="62">
        <v>151</v>
      </c>
    </row>
    <row r="14" spans="1:8" ht="15.4" customHeight="1" x14ac:dyDescent="0.2">
      <c r="A14" s="67" t="s">
        <v>234</v>
      </c>
      <c r="B14" s="55">
        <v>317</v>
      </c>
      <c r="C14" s="55">
        <v>169</v>
      </c>
      <c r="D14" s="55">
        <v>148</v>
      </c>
      <c r="E14" s="55">
        <v>97</v>
      </c>
      <c r="F14" s="55">
        <v>1</v>
      </c>
      <c r="G14" s="64">
        <v>4</v>
      </c>
      <c r="H14" s="64">
        <v>92</v>
      </c>
    </row>
    <row r="15" spans="1:8" ht="15.4" customHeight="1" x14ac:dyDescent="0.2">
      <c r="A15" s="66" t="s">
        <v>235</v>
      </c>
      <c r="B15" s="203">
        <v>665</v>
      </c>
      <c r="C15" s="203">
        <v>373</v>
      </c>
      <c r="D15" s="203">
        <v>292</v>
      </c>
      <c r="E15" s="203">
        <v>106</v>
      </c>
      <c r="F15" s="203">
        <v>0</v>
      </c>
      <c r="G15" s="62">
        <v>10</v>
      </c>
      <c r="H15" s="62">
        <v>96</v>
      </c>
    </row>
    <row r="16" spans="1:8" ht="15.4" customHeight="1" x14ac:dyDescent="0.2">
      <c r="A16" s="67" t="s">
        <v>236</v>
      </c>
      <c r="B16" s="65">
        <v>459</v>
      </c>
      <c r="C16" s="65">
        <v>229</v>
      </c>
      <c r="D16" s="65">
        <v>230</v>
      </c>
      <c r="E16" s="65">
        <v>201</v>
      </c>
      <c r="F16" s="65">
        <v>0</v>
      </c>
      <c r="G16" s="65">
        <v>20</v>
      </c>
      <c r="H16" s="65">
        <v>181</v>
      </c>
    </row>
    <row r="17" spans="1:8" ht="15.4" customHeight="1" x14ac:dyDescent="0.2">
      <c r="A17" s="66" t="s">
        <v>237</v>
      </c>
      <c r="B17" s="53">
        <v>414</v>
      </c>
      <c r="C17" s="53">
        <v>191</v>
      </c>
      <c r="D17" s="53">
        <v>223</v>
      </c>
      <c r="E17" s="53">
        <v>184</v>
      </c>
      <c r="F17" s="124">
        <v>1</v>
      </c>
      <c r="G17" s="53">
        <v>22</v>
      </c>
      <c r="H17" s="53">
        <v>161</v>
      </c>
    </row>
    <row r="18" spans="1:8" ht="15" customHeight="1" x14ac:dyDescent="0.2">
      <c r="A18" s="67" t="s">
        <v>238</v>
      </c>
      <c r="B18" s="55">
        <v>359</v>
      </c>
      <c r="C18" s="55">
        <v>163</v>
      </c>
      <c r="D18" s="55">
        <v>196</v>
      </c>
      <c r="E18" s="55">
        <v>146</v>
      </c>
      <c r="F18" s="96">
        <v>0</v>
      </c>
      <c r="G18" s="64">
        <v>20</v>
      </c>
      <c r="H18" s="64">
        <v>126</v>
      </c>
    </row>
    <row r="19" spans="1:8" ht="15" customHeight="1" x14ac:dyDescent="0.2">
      <c r="A19" s="66" t="s">
        <v>244</v>
      </c>
      <c r="B19" s="203">
        <v>175</v>
      </c>
      <c r="C19" s="203">
        <v>100</v>
      </c>
      <c r="D19" s="203">
        <v>75</v>
      </c>
      <c r="E19" s="203">
        <v>6</v>
      </c>
      <c r="F19" s="123">
        <v>0</v>
      </c>
      <c r="G19" s="62">
        <v>0</v>
      </c>
      <c r="H19" s="62">
        <v>6</v>
      </c>
    </row>
    <row r="20" spans="1:8" ht="15" customHeight="1" x14ac:dyDescent="0.2">
      <c r="A20" s="67" t="s">
        <v>245</v>
      </c>
      <c r="B20" s="55">
        <v>349</v>
      </c>
      <c r="C20" s="55">
        <v>190</v>
      </c>
      <c r="D20" s="55">
        <v>159</v>
      </c>
      <c r="E20" s="55">
        <v>9</v>
      </c>
      <c r="F20" s="55">
        <v>0</v>
      </c>
      <c r="G20" s="64">
        <v>0</v>
      </c>
      <c r="H20" s="64">
        <v>9</v>
      </c>
    </row>
    <row r="21" spans="1:8" ht="15" customHeight="1" x14ac:dyDescent="0.2">
      <c r="A21" s="66" t="s">
        <v>246</v>
      </c>
      <c r="B21" s="203">
        <v>341</v>
      </c>
      <c r="C21" s="203">
        <v>216</v>
      </c>
      <c r="D21" s="203">
        <v>125</v>
      </c>
      <c r="E21" s="203">
        <v>9</v>
      </c>
      <c r="F21" s="123">
        <v>0</v>
      </c>
      <c r="G21" s="62">
        <v>2</v>
      </c>
      <c r="H21" s="62">
        <v>7</v>
      </c>
    </row>
    <row r="22" spans="1:8" ht="15" customHeight="1" x14ac:dyDescent="0.2">
      <c r="A22" s="67" t="s">
        <v>247</v>
      </c>
      <c r="B22" s="55">
        <v>52</v>
      </c>
      <c r="C22" s="55">
        <v>27</v>
      </c>
      <c r="D22" s="55">
        <v>25</v>
      </c>
      <c r="E22" s="55">
        <v>95</v>
      </c>
      <c r="F22" s="55">
        <v>1</v>
      </c>
      <c r="G22" s="64">
        <v>4</v>
      </c>
      <c r="H22" s="64">
        <v>90</v>
      </c>
    </row>
    <row r="23" spans="1:8" ht="15" customHeight="1" x14ac:dyDescent="0.2">
      <c r="A23" s="66" t="s">
        <v>248</v>
      </c>
      <c r="B23" s="203">
        <v>98</v>
      </c>
      <c r="C23" s="203">
        <v>68</v>
      </c>
      <c r="D23" s="203">
        <v>30</v>
      </c>
      <c r="E23" s="203">
        <v>83</v>
      </c>
      <c r="F23" s="123">
        <v>0</v>
      </c>
      <c r="G23" s="62">
        <v>8</v>
      </c>
      <c r="H23" s="62">
        <v>75</v>
      </c>
    </row>
    <row r="24" spans="1:8" ht="15" customHeight="1" x14ac:dyDescent="0.2">
      <c r="A24" s="67" t="s">
        <v>249</v>
      </c>
      <c r="B24" s="55">
        <v>127</v>
      </c>
      <c r="C24" s="55">
        <v>63</v>
      </c>
      <c r="D24" s="55">
        <v>64</v>
      </c>
      <c r="E24" s="55">
        <v>85</v>
      </c>
      <c r="F24" s="55">
        <v>0</v>
      </c>
      <c r="G24" s="64">
        <v>6</v>
      </c>
      <c r="H24" s="64">
        <v>79</v>
      </c>
    </row>
    <row r="25" spans="1:8" ht="15" customHeight="1" x14ac:dyDescent="0.2">
      <c r="A25" s="54" t="s">
        <v>441</v>
      </c>
      <c r="B25" s="203">
        <v>116</v>
      </c>
      <c r="C25" s="203">
        <v>55</v>
      </c>
      <c r="D25" s="203">
        <v>61</v>
      </c>
      <c r="E25" s="203">
        <v>1657</v>
      </c>
      <c r="F25" s="203">
        <v>2</v>
      </c>
      <c r="G25" s="62">
        <v>166</v>
      </c>
      <c r="H25" s="62">
        <v>1489</v>
      </c>
    </row>
    <row r="26" spans="1:8" ht="12.75" customHeight="1" x14ac:dyDescent="0.2">
      <c r="A26" s="68" t="s">
        <v>928</v>
      </c>
      <c r="B26" s="68"/>
      <c r="C26" s="61"/>
      <c r="D26" s="68"/>
      <c r="E26" s="68"/>
      <c r="F26" s="68"/>
      <c r="G26" s="68"/>
      <c r="H26" s="59"/>
    </row>
    <row r="27" spans="1:8" x14ac:dyDescent="0.2">
      <c r="A27" s="27" t="s">
        <v>925</v>
      </c>
      <c r="B27" s="68"/>
      <c r="C27" s="61"/>
      <c r="D27" s="68"/>
      <c r="E27" s="68"/>
      <c r="F27" s="68"/>
      <c r="G27" s="68"/>
      <c r="H27" s="59"/>
    </row>
  </sheetData>
  <mergeCells count="1">
    <mergeCell ref="E3:H3"/>
  </mergeCells>
  <pageMargins left="0.39370078740157477" right="0.39370078740157477" top="0.59055118110236215" bottom="0.59055118110236215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>
    <pageSetUpPr fitToPage="1"/>
  </sheetPr>
  <dimension ref="A1"/>
  <sheetViews>
    <sheetView workbookViewId="0"/>
  </sheetViews>
  <sheetFormatPr baseColWidth="10" defaultRowHeight="12.75" x14ac:dyDescent="0.2"/>
  <sheetData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>
    <pageSetUpPr fitToPage="1"/>
  </sheetPr>
  <dimension ref="A1:A3"/>
  <sheetViews>
    <sheetView workbookViewId="0"/>
  </sheetViews>
  <sheetFormatPr baseColWidth="10" defaultRowHeight="12.75" x14ac:dyDescent="0.2"/>
  <sheetData>
    <row r="1" spans="1:1" ht="15.75" customHeight="1" x14ac:dyDescent="0.25">
      <c r="A1" s="20" t="s">
        <v>279</v>
      </c>
    </row>
    <row r="3" spans="1:1" x14ac:dyDescent="0.2">
      <c r="A3" s="214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>
    <pageSetUpPr fitToPage="1"/>
  </sheetPr>
  <dimension ref="A1:E31"/>
  <sheetViews>
    <sheetView workbookViewId="0"/>
  </sheetViews>
  <sheetFormatPr baseColWidth="10" defaultRowHeight="12.75" x14ac:dyDescent="0.2"/>
  <cols>
    <col min="1" max="1" width="20.42578125" customWidth="1"/>
    <col min="2" max="4" width="14" customWidth="1"/>
  </cols>
  <sheetData>
    <row r="1" spans="1:5" ht="15.75" customHeight="1" x14ac:dyDescent="0.2">
      <c r="A1" s="22" t="s">
        <v>929</v>
      </c>
      <c r="B1" s="21"/>
      <c r="C1" s="21"/>
      <c r="D1" s="21"/>
      <c r="E1" s="21"/>
    </row>
    <row r="2" spans="1:5" x14ac:dyDescent="0.2">
      <c r="A2" s="21"/>
      <c r="B2" s="21"/>
      <c r="C2" s="21"/>
      <c r="D2" s="21"/>
      <c r="E2" s="21"/>
    </row>
    <row r="3" spans="1:5" ht="45" customHeight="1" x14ac:dyDescent="0.2">
      <c r="A3" s="89"/>
      <c r="B3" s="305" t="s">
        <v>204</v>
      </c>
      <c r="C3" s="305" t="s">
        <v>380</v>
      </c>
      <c r="D3" s="311" t="s">
        <v>92</v>
      </c>
      <c r="E3" s="21"/>
    </row>
    <row r="4" spans="1:5" ht="15.4" customHeight="1" x14ac:dyDescent="0.2">
      <c r="A4" s="171" t="s">
        <v>597</v>
      </c>
      <c r="B4" s="148">
        <f>SUM(B5:B23)</f>
        <v>124</v>
      </c>
      <c r="C4" s="148">
        <f>SUM(C5:C23)</f>
        <v>874</v>
      </c>
      <c r="D4" s="208">
        <v>1.5545373057611904</v>
      </c>
      <c r="E4" s="335"/>
    </row>
    <row r="5" spans="1:5" ht="15.4" customHeight="1" x14ac:dyDescent="0.2">
      <c r="A5" s="33" t="s">
        <v>230</v>
      </c>
      <c r="B5" s="34">
        <v>12</v>
      </c>
      <c r="C5" s="34">
        <v>83</v>
      </c>
      <c r="D5" s="218">
        <v>4.2883179073008613</v>
      </c>
      <c r="E5" s="335"/>
    </row>
    <row r="6" spans="1:5" ht="15.4" customHeight="1" x14ac:dyDescent="0.2">
      <c r="A6" s="35" t="s">
        <v>292</v>
      </c>
      <c r="B6" s="24">
        <v>10</v>
      </c>
      <c r="C6" s="24">
        <v>58</v>
      </c>
      <c r="D6" s="219">
        <v>2.3434570678665168</v>
      </c>
      <c r="E6" s="335"/>
    </row>
    <row r="7" spans="1:5" ht="15.4" customHeight="1" x14ac:dyDescent="0.2">
      <c r="A7" s="33" t="s">
        <v>231</v>
      </c>
      <c r="B7" s="34">
        <v>8</v>
      </c>
      <c r="C7" s="34">
        <v>54</v>
      </c>
      <c r="D7" s="218">
        <v>1.6482610845557937</v>
      </c>
      <c r="E7" s="335"/>
    </row>
    <row r="8" spans="1:5" ht="15.4" customHeight="1" x14ac:dyDescent="0.2">
      <c r="A8" s="35" t="s">
        <v>232</v>
      </c>
      <c r="B8" s="24">
        <v>15</v>
      </c>
      <c r="C8" s="24">
        <v>157</v>
      </c>
      <c r="D8" s="219">
        <v>3.8300480032683075</v>
      </c>
      <c r="E8" s="335"/>
    </row>
    <row r="9" spans="1:5" ht="15.4" customHeight="1" x14ac:dyDescent="0.2">
      <c r="A9" s="33" t="s">
        <v>293</v>
      </c>
      <c r="B9" s="34">
        <v>2</v>
      </c>
      <c r="C9" s="34">
        <v>14</v>
      </c>
      <c r="D9" s="218">
        <v>0.42541424712313614</v>
      </c>
      <c r="E9" s="335"/>
    </row>
    <row r="10" spans="1:5" ht="15.4" customHeight="1" x14ac:dyDescent="0.2">
      <c r="A10" s="35" t="s">
        <v>294</v>
      </c>
      <c r="B10" s="24">
        <v>8</v>
      </c>
      <c r="C10" s="24">
        <v>52</v>
      </c>
      <c r="D10" s="219">
        <v>2.6277755879647877</v>
      </c>
      <c r="E10" s="335"/>
    </row>
    <row r="11" spans="1:5" ht="15.4" customHeight="1" x14ac:dyDescent="0.2">
      <c r="A11" s="33" t="s">
        <v>295</v>
      </c>
      <c r="B11" s="34">
        <v>6</v>
      </c>
      <c r="C11" s="34">
        <v>47</v>
      </c>
      <c r="D11" s="218">
        <v>1.2323871338783223</v>
      </c>
      <c r="E11" s="335"/>
    </row>
    <row r="12" spans="1:5" ht="15.4" customHeight="1" x14ac:dyDescent="0.2">
      <c r="A12" s="35" t="s">
        <v>233</v>
      </c>
      <c r="B12" s="24">
        <v>7</v>
      </c>
      <c r="C12" s="24">
        <v>42</v>
      </c>
      <c r="D12" s="219">
        <v>1.2111145714384581</v>
      </c>
      <c r="E12" s="335"/>
    </row>
    <row r="13" spans="1:5" ht="15.4" customHeight="1" x14ac:dyDescent="0.2">
      <c r="A13" s="33" t="s">
        <v>234</v>
      </c>
      <c r="B13" s="34">
        <v>5</v>
      </c>
      <c r="C13" s="34">
        <v>25</v>
      </c>
      <c r="D13" s="218">
        <v>0.9626306771144183</v>
      </c>
      <c r="E13" s="335"/>
    </row>
    <row r="14" spans="1:5" ht="15.4" customHeight="1" x14ac:dyDescent="0.2">
      <c r="A14" s="35" t="s">
        <v>235</v>
      </c>
      <c r="B14" s="24">
        <v>10</v>
      </c>
      <c r="C14" s="24">
        <v>97</v>
      </c>
      <c r="D14" s="219">
        <v>1.3412916638723091</v>
      </c>
      <c r="E14" s="335"/>
    </row>
    <row r="15" spans="1:5" ht="15.4" customHeight="1" x14ac:dyDescent="0.2">
      <c r="A15" s="33" t="s">
        <v>236</v>
      </c>
      <c r="B15" s="34">
        <v>11</v>
      </c>
      <c r="C15" s="34">
        <v>54</v>
      </c>
      <c r="D15" s="218">
        <v>1.9824820675485708</v>
      </c>
      <c r="E15" s="335"/>
    </row>
    <row r="16" spans="1:5" ht="15.4" customHeight="1" x14ac:dyDescent="0.2">
      <c r="A16" s="35" t="s">
        <v>237</v>
      </c>
      <c r="B16" s="24">
        <v>9</v>
      </c>
      <c r="C16" s="24">
        <v>49</v>
      </c>
      <c r="D16" s="219">
        <v>1.3729558213326825</v>
      </c>
      <c r="E16" s="335"/>
    </row>
    <row r="17" spans="1:5" ht="15.4" customHeight="1" x14ac:dyDescent="0.2">
      <c r="A17" s="33" t="s">
        <v>238</v>
      </c>
      <c r="B17" s="34">
        <v>4</v>
      </c>
      <c r="C17" s="34">
        <v>19</v>
      </c>
      <c r="D17" s="218">
        <v>1.1150136589173218</v>
      </c>
      <c r="E17" s="335"/>
    </row>
    <row r="18" spans="1:5" ht="15.4" customHeight="1" x14ac:dyDescent="0.2">
      <c r="A18" s="35" t="s">
        <v>244</v>
      </c>
      <c r="B18" s="24">
        <v>1</v>
      </c>
      <c r="C18" s="24">
        <v>7</v>
      </c>
      <c r="D18" s="219">
        <v>0.3563283922462942</v>
      </c>
      <c r="E18" s="335"/>
    </row>
    <row r="19" spans="1:5" ht="15" customHeight="1" x14ac:dyDescent="0.2">
      <c r="A19" s="33" t="s">
        <v>245</v>
      </c>
      <c r="B19" s="34">
        <v>5</v>
      </c>
      <c r="C19" s="34">
        <v>26</v>
      </c>
      <c r="D19" s="218">
        <v>0.93342792069596381</v>
      </c>
      <c r="E19" s="335"/>
    </row>
    <row r="20" spans="1:5" ht="15" customHeight="1" x14ac:dyDescent="0.2">
      <c r="A20" s="35" t="s">
        <v>246</v>
      </c>
      <c r="B20" s="24">
        <v>4</v>
      </c>
      <c r="C20" s="24">
        <v>45</v>
      </c>
      <c r="D20" s="219">
        <v>0.83766124979058465</v>
      </c>
      <c r="E20" s="335"/>
    </row>
    <row r="21" spans="1:5" ht="15" customHeight="1" x14ac:dyDescent="0.2">
      <c r="A21" s="33" t="s">
        <v>247</v>
      </c>
      <c r="B21" s="57">
        <v>0</v>
      </c>
      <c r="C21" s="57" t="s">
        <v>305</v>
      </c>
      <c r="D21" s="26">
        <v>0</v>
      </c>
      <c r="E21" s="335"/>
    </row>
    <row r="22" spans="1:5" ht="15" customHeight="1" x14ac:dyDescent="0.2">
      <c r="A22" s="35" t="s">
        <v>248</v>
      </c>
      <c r="B22" s="24">
        <v>4</v>
      </c>
      <c r="C22" s="24">
        <v>34</v>
      </c>
      <c r="D22" s="31">
        <v>2.7498968788670424</v>
      </c>
      <c r="E22" s="335"/>
    </row>
    <row r="23" spans="1:5" ht="15" customHeight="1" x14ac:dyDescent="0.2">
      <c r="A23" s="33" t="s">
        <v>249</v>
      </c>
      <c r="B23" s="34">
        <v>3</v>
      </c>
      <c r="C23" s="34">
        <v>11</v>
      </c>
      <c r="D23" s="26">
        <v>1.4091784489642538</v>
      </c>
      <c r="E23" s="335"/>
    </row>
    <row r="24" spans="1:5" x14ac:dyDescent="0.2">
      <c r="A24" s="27" t="s">
        <v>931</v>
      </c>
      <c r="B24" s="27"/>
      <c r="C24" s="27"/>
      <c r="D24" s="27"/>
      <c r="E24" s="21"/>
    </row>
    <row r="25" spans="1:5" x14ac:dyDescent="0.2">
      <c r="A25" s="27" t="s">
        <v>930</v>
      </c>
      <c r="B25" s="21"/>
      <c r="C25" s="21"/>
      <c r="D25" s="21"/>
      <c r="E25" s="21"/>
    </row>
    <row r="26" spans="1:5" x14ac:dyDescent="0.2">
      <c r="A26" s="21"/>
      <c r="B26" s="21"/>
      <c r="C26" s="17"/>
      <c r="D26" s="21"/>
      <c r="E26" s="21"/>
    </row>
    <row r="27" spans="1:5" x14ac:dyDescent="0.2">
      <c r="A27" s="21"/>
      <c r="B27" s="21"/>
      <c r="C27" s="21"/>
      <c r="D27" s="21"/>
      <c r="E27" s="21"/>
    </row>
    <row r="28" spans="1:5" x14ac:dyDescent="0.2">
      <c r="A28" s="21"/>
      <c r="B28" s="21"/>
      <c r="C28" s="21"/>
      <c r="D28" s="21"/>
      <c r="E28" s="21"/>
    </row>
    <row r="29" spans="1:5" x14ac:dyDescent="0.2">
      <c r="A29" s="21"/>
      <c r="B29" s="21"/>
      <c r="C29" s="21"/>
      <c r="D29" s="21"/>
      <c r="E29" s="21"/>
    </row>
    <row r="30" spans="1:5" x14ac:dyDescent="0.2">
      <c r="A30" s="21"/>
      <c r="B30" s="21"/>
      <c r="C30" s="21"/>
      <c r="D30" s="21"/>
      <c r="E30" s="21"/>
    </row>
    <row r="31" spans="1:5" x14ac:dyDescent="0.2">
      <c r="A31" s="21"/>
      <c r="B31" s="17"/>
      <c r="C31" s="17"/>
      <c r="D31" s="21"/>
      <c r="E31" s="2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>
    <pageSetUpPr fitToPage="1"/>
  </sheetPr>
  <dimension ref="A1"/>
  <sheetViews>
    <sheetView workbookViewId="0"/>
  </sheetViews>
  <sheetFormatPr baseColWidth="10" defaultRowHeight="12.75" x14ac:dyDescent="0.2"/>
  <sheetData/>
  <phoneticPr fontId="7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>
    <pageSetUpPr fitToPage="1"/>
  </sheetPr>
  <dimension ref="A1:J8"/>
  <sheetViews>
    <sheetView workbookViewId="0"/>
  </sheetViews>
  <sheetFormatPr baseColWidth="10" defaultRowHeight="12.75" x14ac:dyDescent="0.2"/>
  <cols>
    <col min="1" max="1" width="6.28515625" customWidth="1"/>
    <col min="2" max="2" width="5.7109375" customWidth="1"/>
    <col min="3" max="3" width="6" customWidth="1"/>
    <col min="4" max="4" width="5.5703125" customWidth="1"/>
    <col min="5" max="5" width="5.7109375" customWidth="1"/>
    <col min="6" max="6" width="5.42578125" customWidth="1"/>
    <col min="7" max="7" width="6" customWidth="1"/>
    <col min="8" max="8" width="5.85546875" customWidth="1"/>
    <col min="9" max="9" width="5.7109375" customWidth="1"/>
    <col min="10" max="10" width="6.42578125" customWidth="1"/>
    <col min="11" max="11" width="5.7109375" customWidth="1"/>
    <col min="12" max="12" width="6.140625" customWidth="1"/>
    <col min="13" max="13" width="5.85546875" customWidth="1"/>
    <col min="14" max="14" width="5.7109375" customWidth="1"/>
    <col min="15" max="15" width="6.28515625" customWidth="1"/>
  </cols>
  <sheetData>
    <row r="1" spans="1:10" ht="15.75" customHeight="1" x14ac:dyDescent="0.2">
      <c r="A1" s="22" t="s">
        <v>1326</v>
      </c>
      <c r="B1" s="21"/>
      <c r="C1" s="21"/>
      <c r="D1" s="21"/>
      <c r="E1" s="21"/>
      <c r="F1" s="21"/>
      <c r="G1" s="21"/>
      <c r="H1" s="21"/>
      <c r="I1" s="21"/>
      <c r="J1" s="21"/>
    </row>
    <row r="2" spans="1:10" x14ac:dyDescent="0.2">
      <c r="A2" s="21"/>
      <c r="B2" s="21"/>
      <c r="C2" s="21"/>
      <c r="D2" s="21"/>
      <c r="E2" s="21"/>
      <c r="F2" s="21"/>
      <c r="G2" s="21"/>
      <c r="H2" s="21"/>
      <c r="I2" s="21"/>
      <c r="J2" s="21"/>
    </row>
    <row r="3" spans="1:10" ht="18.75" customHeight="1" x14ac:dyDescent="0.2">
      <c r="A3" s="89">
        <v>2012</v>
      </c>
      <c r="B3" s="89">
        <v>2013</v>
      </c>
      <c r="C3" s="89">
        <v>2014</v>
      </c>
      <c r="D3" s="89">
        <v>2015</v>
      </c>
      <c r="E3" s="89">
        <v>2016</v>
      </c>
      <c r="F3" s="89">
        <v>2017</v>
      </c>
      <c r="G3" s="89">
        <v>2018</v>
      </c>
      <c r="H3" s="89">
        <v>2019</v>
      </c>
      <c r="I3" s="89">
        <v>2020</v>
      </c>
      <c r="J3" s="89">
        <v>2021</v>
      </c>
    </row>
    <row r="4" spans="1:10" ht="15" customHeight="1" x14ac:dyDescent="0.2">
      <c r="A4" s="24">
        <v>2835</v>
      </c>
      <c r="B4" s="24">
        <v>2911</v>
      </c>
      <c r="C4" s="24">
        <v>2830</v>
      </c>
      <c r="D4" s="24">
        <v>2826</v>
      </c>
      <c r="E4" s="24">
        <v>2810</v>
      </c>
      <c r="F4" s="24">
        <v>2745</v>
      </c>
      <c r="G4" s="24">
        <v>2841</v>
      </c>
      <c r="H4" s="24">
        <v>2823</v>
      </c>
      <c r="I4" s="24">
        <v>2836</v>
      </c>
      <c r="J4" s="24">
        <v>2828</v>
      </c>
    </row>
    <row r="5" spans="1:10" ht="12.75" customHeight="1" x14ac:dyDescent="0.2">
      <c r="A5" s="27" t="s">
        <v>1032</v>
      </c>
      <c r="B5" s="27"/>
      <c r="C5" s="27"/>
      <c r="D5" s="27"/>
      <c r="E5" s="27"/>
      <c r="F5" s="21"/>
      <c r="G5" s="21"/>
      <c r="H5" s="21"/>
      <c r="I5" s="21"/>
      <c r="J5" s="21"/>
    </row>
    <row r="6" spans="1:10" x14ac:dyDescent="0.2">
      <c r="A6" s="21"/>
      <c r="B6" s="21"/>
      <c r="C6" s="21"/>
      <c r="D6" s="21"/>
      <c r="E6" s="21"/>
      <c r="F6" s="21"/>
      <c r="G6" s="21"/>
      <c r="H6" s="21"/>
      <c r="I6" s="21"/>
      <c r="J6" s="21"/>
    </row>
    <row r="7" spans="1:10" x14ac:dyDescent="0.2">
      <c r="A7" s="76"/>
      <c r="B7" s="21"/>
      <c r="C7" s="21"/>
      <c r="D7" s="21"/>
      <c r="E7" s="21"/>
      <c r="F7" s="21"/>
      <c r="G7" s="21"/>
      <c r="H7" s="59"/>
      <c r="I7" s="306"/>
      <c r="J7" s="32"/>
    </row>
    <row r="8" spans="1:10" x14ac:dyDescent="0.2">
      <c r="A8" s="76"/>
      <c r="B8" s="21"/>
      <c r="C8" s="21"/>
      <c r="D8" s="21"/>
      <c r="E8" s="21"/>
      <c r="F8" s="21"/>
      <c r="G8" s="21"/>
      <c r="H8" s="59"/>
      <c r="I8" s="21"/>
      <c r="J8" s="32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0" t="s">
        <v>274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>
    <pageSetUpPr fitToPage="1"/>
  </sheetPr>
  <dimension ref="A1:C24"/>
  <sheetViews>
    <sheetView zoomScaleNormal="100" workbookViewId="0"/>
  </sheetViews>
  <sheetFormatPr baseColWidth="10" defaultRowHeight="12.75" x14ac:dyDescent="0.2"/>
  <cols>
    <col min="1" max="1" width="37.140625" customWidth="1"/>
    <col min="2" max="2" width="10.7109375" style="2" customWidth="1"/>
  </cols>
  <sheetData>
    <row r="1" spans="1:3" ht="15.75" customHeight="1" x14ac:dyDescent="0.2">
      <c r="A1" s="22" t="s">
        <v>932</v>
      </c>
      <c r="B1" s="15"/>
      <c r="C1" s="21"/>
    </row>
    <row r="2" spans="1:3" x14ac:dyDescent="0.2">
      <c r="A2" s="21"/>
      <c r="B2" s="15"/>
      <c r="C2" s="21"/>
    </row>
    <row r="3" spans="1:3" ht="18.75" customHeight="1" x14ac:dyDescent="0.2">
      <c r="A3" s="89" t="s">
        <v>216</v>
      </c>
      <c r="B3" s="98" t="s">
        <v>464</v>
      </c>
      <c r="C3" s="21"/>
    </row>
    <row r="4" spans="1:3" ht="15" customHeight="1" x14ac:dyDescent="0.2">
      <c r="A4" s="32" t="s">
        <v>205</v>
      </c>
      <c r="B4" s="36">
        <v>45</v>
      </c>
      <c r="C4" s="32"/>
    </row>
    <row r="5" spans="1:3" ht="15" customHeight="1" x14ac:dyDescent="0.2">
      <c r="A5" s="37" t="s">
        <v>210</v>
      </c>
      <c r="B5" s="38"/>
      <c r="C5" s="32"/>
    </row>
    <row r="6" spans="1:3" ht="15" customHeight="1" x14ac:dyDescent="0.2">
      <c r="A6" s="32" t="s">
        <v>93</v>
      </c>
      <c r="B6" s="36">
        <v>1047</v>
      </c>
      <c r="C6" s="32"/>
    </row>
    <row r="7" spans="1:3" ht="15" customHeight="1" x14ac:dyDescent="0.2">
      <c r="A7" s="37" t="s">
        <v>94</v>
      </c>
      <c r="B7" s="38">
        <v>0</v>
      </c>
      <c r="C7" s="32"/>
    </row>
    <row r="8" spans="1:3" ht="15" customHeight="1" x14ac:dyDescent="0.2">
      <c r="A8" s="32" t="s">
        <v>95</v>
      </c>
      <c r="B8" s="36">
        <v>561</v>
      </c>
      <c r="C8" s="32"/>
    </row>
    <row r="9" spans="1:3" ht="15" customHeight="1" x14ac:dyDescent="0.2">
      <c r="A9" s="37" t="s">
        <v>96</v>
      </c>
      <c r="B9" s="38">
        <v>57</v>
      </c>
      <c r="C9" s="32"/>
    </row>
    <row r="10" spans="1:3" ht="15" customHeight="1" x14ac:dyDescent="0.2">
      <c r="A10" s="32" t="s">
        <v>206</v>
      </c>
      <c r="B10" s="36">
        <v>147</v>
      </c>
      <c r="C10" s="32"/>
    </row>
    <row r="11" spans="1:3" ht="15" customHeight="1" x14ac:dyDescent="0.2">
      <c r="A11" s="37" t="s">
        <v>207</v>
      </c>
      <c r="B11" s="38">
        <v>0</v>
      </c>
      <c r="C11" s="32"/>
    </row>
    <row r="12" spans="1:3" ht="15" customHeight="1" x14ac:dyDescent="0.2">
      <c r="A12" s="32" t="s">
        <v>512</v>
      </c>
      <c r="B12" s="36">
        <v>21</v>
      </c>
      <c r="C12" s="32"/>
    </row>
    <row r="13" spans="1:3" ht="15" customHeight="1" x14ac:dyDescent="0.2">
      <c r="A13" s="37" t="s">
        <v>97</v>
      </c>
      <c r="B13" s="38">
        <v>92</v>
      </c>
      <c r="C13" s="32"/>
    </row>
    <row r="14" spans="1:3" ht="15" customHeight="1" x14ac:dyDescent="0.2">
      <c r="A14" s="32" t="s">
        <v>215</v>
      </c>
      <c r="B14" s="36">
        <v>23</v>
      </c>
      <c r="C14" s="32"/>
    </row>
    <row r="15" spans="1:3" ht="15" customHeight="1" x14ac:dyDescent="0.2">
      <c r="A15" s="37" t="s">
        <v>1060</v>
      </c>
      <c r="B15" s="38">
        <v>4</v>
      </c>
      <c r="C15" s="32"/>
    </row>
    <row r="16" spans="1:3" ht="15" customHeight="1" x14ac:dyDescent="0.2">
      <c r="A16" s="32" t="s">
        <v>1061</v>
      </c>
      <c r="B16" s="36">
        <v>123</v>
      </c>
      <c r="C16" s="32"/>
    </row>
    <row r="17" spans="1:3" ht="15" customHeight="1" x14ac:dyDescent="0.2">
      <c r="A17" s="37" t="s">
        <v>208</v>
      </c>
      <c r="B17" s="38">
        <v>2972</v>
      </c>
      <c r="C17" s="32"/>
    </row>
    <row r="18" spans="1:3" ht="15" customHeight="1" x14ac:dyDescent="0.2">
      <c r="A18" s="32" t="s">
        <v>209</v>
      </c>
      <c r="B18" s="36">
        <v>1343</v>
      </c>
      <c r="C18" s="32"/>
    </row>
    <row r="19" spans="1:3" ht="15" customHeight="1" x14ac:dyDescent="0.2">
      <c r="A19" s="37" t="s">
        <v>211</v>
      </c>
      <c r="B19" s="38">
        <v>1086</v>
      </c>
      <c r="C19" s="32"/>
    </row>
    <row r="20" spans="1:3" ht="15" customHeight="1" x14ac:dyDescent="0.2">
      <c r="A20" s="32" t="s">
        <v>212</v>
      </c>
      <c r="B20" s="36">
        <v>464</v>
      </c>
      <c r="C20" s="32"/>
    </row>
    <row r="21" spans="1:3" ht="15" customHeight="1" x14ac:dyDescent="0.2">
      <c r="A21" s="37" t="s">
        <v>337</v>
      </c>
      <c r="B21" s="38">
        <v>110</v>
      </c>
      <c r="C21" s="32"/>
    </row>
    <row r="22" spans="1:3" ht="15" customHeight="1" x14ac:dyDescent="0.2">
      <c r="A22" s="32" t="s">
        <v>213</v>
      </c>
      <c r="B22" s="36">
        <v>203</v>
      </c>
      <c r="C22" s="32"/>
    </row>
    <row r="23" spans="1:3" ht="15" customHeight="1" x14ac:dyDescent="0.2">
      <c r="A23" s="37" t="s">
        <v>214</v>
      </c>
      <c r="B23" s="38">
        <v>126</v>
      </c>
      <c r="C23" s="32"/>
    </row>
    <row r="24" spans="1:3" x14ac:dyDescent="0.2">
      <c r="A24" s="27" t="s">
        <v>707</v>
      </c>
      <c r="B24" s="15"/>
      <c r="C24" s="2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>
    <pageSetUpPr fitToPage="1"/>
  </sheetPr>
  <dimension ref="A1:N15"/>
  <sheetViews>
    <sheetView zoomScaleNormal="100" workbookViewId="0"/>
  </sheetViews>
  <sheetFormatPr baseColWidth="10" defaultRowHeight="15" customHeight="1" x14ac:dyDescent="0.2"/>
  <cols>
    <col min="1" max="1" width="34.28515625" bestFit="1" customWidth="1"/>
    <col min="2" max="2" width="11.28515625" customWidth="1"/>
    <col min="3" max="11" width="10.5703125" customWidth="1"/>
  </cols>
  <sheetData>
    <row r="1" spans="1:14" ht="15.75" customHeight="1" x14ac:dyDescent="0.2">
      <c r="A1" s="58" t="s">
        <v>940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</row>
    <row r="2" spans="1:14" ht="15" customHeight="1" x14ac:dyDescent="0.2">
      <c r="A2" s="59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</row>
    <row r="3" spans="1:14" ht="15" customHeight="1" x14ac:dyDescent="0.2">
      <c r="A3" s="105" t="s">
        <v>217</v>
      </c>
      <c r="B3" s="104" t="s">
        <v>8</v>
      </c>
      <c r="C3" s="104" t="s">
        <v>542</v>
      </c>
      <c r="D3" s="104" t="s">
        <v>543</v>
      </c>
      <c r="E3" s="104" t="s">
        <v>544</v>
      </c>
      <c r="F3" s="104" t="s">
        <v>601</v>
      </c>
      <c r="G3" s="104" t="s">
        <v>545</v>
      </c>
      <c r="H3" s="104" t="s">
        <v>546</v>
      </c>
      <c r="I3" s="104" t="s">
        <v>547</v>
      </c>
      <c r="J3" s="104" t="s">
        <v>548</v>
      </c>
      <c r="K3" s="104" t="s">
        <v>549</v>
      </c>
      <c r="L3" s="104" t="s">
        <v>602</v>
      </c>
      <c r="M3" s="104" t="s">
        <v>550</v>
      </c>
      <c r="N3" s="104" t="s">
        <v>551</v>
      </c>
    </row>
    <row r="4" spans="1:14" ht="15" customHeight="1" x14ac:dyDescent="0.2">
      <c r="A4" s="92" t="s">
        <v>933</v>
      </c>
      <c r="B4" s="90">
        <v>104114.58333333333</v>
      </c>
      <c r="C4" s="90">
        <v>91405</v>
      </c>
      <c r="D4" s="90">
        <v>93266</v>
      </c>
      <c r="E4" s="90">
        <v>103700</v>
      </c>
      <c r="F4" s="90">
        <v>102570</v>
      </c>
      <c r="G4" s="90">
        <v>110215</v>
      </c>
      <c r="H4" s="90">
        <v>112003</v>
      </c>
      <c r="I4" s="90">
        <v>108173</v>
      </c>
      <c r="J4" s="90">
        <v>93823</v>
      </c>
      <c r="K4" s="90">
        <v>110072</v>
      </c>
      <c r="L4" s="90">
        <v>110311</v>
      </c>
      <c r="M4" s="90">
        <v>109165</v>
      </c>
      <c r="N4" s="90">
        <v>104672</v>
      </c>
    </row>
    <row r="5" spans="1:14" ht="15" customHeight="1" x14ac:dyDescent="0.2">
      <c r="A5" s="93" t="s">
        <v>934</v>
      </c>
      <c r="B5" s="94">
        <v>35006</v>
      </c>
      <c r="C5" s="156" t="s">
        <v>305</v>
      </c>
      <c r="D5" s="156" t="s">
        <v>305</v>
      </c>
      <c r="E5" s="94">
        <v>31766</v>
      </c>
      <c r="F5" s="94">
        <v>34349</v>
      </c>
      <c r="G5" s="94">
        <v>35438</v>
      </c>
      <c r="H5" s="94">
        <v>38296</v>
      </c>
      <c r="I5" s="94">
        <v>39972</v>
      </c>
      <c r="J5" s="94">
        <v>33033</v>
      </c>
      <c r="K5" s="94">
        <v>36077</v>
      </c>
      <c r="L5" s="94">
        <v>35925</v>
      </c>
      <c r="M5" s="94">
        <v>33833</v>
      </c>
      <c r="N5" s="95">
        <v>31368</v>
      </c>
    </row>
    <row r="6" spans="1:14" ht="15" customHeight="1" x14ac:dyDescent="0.2">
      <c r="A6" s="225" t="s">
        <v>935</v>
      </c>
      <c r="B6" s="310">
        <v>76760.916666666672</v>
      </c>
      <c r="C6" s="226">
        <v>66294</v>
      </c>
      <c r="D6" s="310">
        <v>66814</v>
      </c>
      <c r="E6" s="226">
        <v>74049</v>
      </c>
      <c r="F6" s="226">
        <v>75292</v>
      </c>
      <c r="G6" s="226">
        <v>80662</v>
      </c>
      <c r="H6" s="226">
        <v>84274</v>
      </c>
      <c r="I6" s="226">
        <v>88038</v>
      </c>
      <c r="J6" s="226">
        <v>70540</v>
      </c>
      <c r="K6" s="226">
        <v>79288</v>
      </c>
      <c r="L6" s="226">
        <v>82220</v>
      </c>
      <c r="M6" s="226">
        <v>79862</v>
      </c>
      <c r="N6" s="226">
        <v>73798</v>
      </c>
    </row>
    <row r="7" spans="1:14" ht="15" customHeight="1" x14ac:dyDescent="0.2">
      <c r="A7" s="93" t="s">
        <v>936</v>
      </c>
      <c r="B7" s="94">
        <v>91650.777777777781</v>
      </c>
      <c r="C7" s="94">
        <v>91223</v>
      </c>
      <c r="D7" s="156">
        <v>99074</v>
      </c>
      <c r="E7" s="94">
        <v>100538</v>
      </c>
      <c r="F7" s="94">
        <v>106158</v>
      </c>
      <c r="G7" s="94">
        <v>109108</v>
      </c>
      <c r="H7" s="94">
        <v>107596</v>
      </c>
      <c r="I7" s="94">
        <v>88434</v>
      </c>
      <c r="J7" s="94">
        <v>110046</v>
      </c>
      <c r="K7" s="156">
        <v>112701</v>
      </c>
      <c r="L7" s="94">
        <v>110728</v>
      </c>
      <c r="M7" s="94">
        <v>105986</v>
      </c>
      <c r="N7" s="95">
        <v>93743</v>
      </c>
    </row>
    <row r="8" spans="1:14" ht="15" customHeight="1" x14ac:dyDescent="0.2">
      <c r="A8" s="225" t="s">
        <v>937</v>
      </c>
      <c r="B8" s="90">
        <v>71005.722222222219</v>
      </c>
      <c r="C8" s="90">
        <v>72434</v>
      </c>
      <c r="D8" s="90">
        <v>76710</v>
      </c>
      <c r="E8" s="91">
        <v>78670</v>
      </c>
      <c r="F8" s="91">
        <v>81885</v>
      </c>
      <c r="G8" s="91">
        <v>82764</v>
      </c>
      <c r="H8" s="91">
        <v>76908</v>
      </c>
      <c r="I8" s="91">
        <v>61375</v>
      </c>
      <c r="J8" s="90">
        <v>81448</v>
      </c>
      <c r="K8" s="90">
        <v>84046</v>
      </c>
      <c r="L8" s="90">
        <v>83707</v>
      </c>
      <c r="M8" s="91">
        <v>78859</v>
      </c>
      <c r="N8" s="91">
        <v>68072</v>
      </c>
    </row>
    <row r="9" spans="1:14" ht="15" customHeight="1" x14ac:dyDescent="0.2">
      <c r="A9" s="93" t="s">
        <v>938</v>
      </c>
      <c r="B9" s="94">
        <v>74465.529411764699</v>
      </c>
      <c r="C9" s="94">
        <v>71624</v>
      </c>
      <c r="D9" s="156">
        <v>80247</v>
      </c>
      <c r="E9" s="94">
        <v>81621</v>
      </c>
      <c r="F9" s="94">
        <v>86437</v>
      </c>
      <c r="G9" s="94">
        <v>89540</v>
      </c>
      <c r="H9" s="94">
        <v>83807</v>
      </c>
      <c r="I9" s="94">
        <v>66017</v>
      </c>
      <c r="J9" s="94">
        <v>86671</v>
      </c>
      <c r="K9" s="156">
        <v>91255</v>
      </c>
      <c r="L9" s="94">
        <v>90637</v>
      </c>
      <c r="M9" s="94">
        <v>86918</v>
      </c>
      <c r="N9" s="95">
        <v>78263</v>
      </c>
    </row>
    <row r="10" spans="1:14" ht="15" customHeight="1" x14ac:dyDescent="0.2">
      <c r="A10" s="225" t="s">
        <v>939</v>
      </c>
      <c r="B10" s="310">
        <v>97994.181818181823</v>
      </c>
      <c r="C10" s="226">
        <v>88258</v>
      </c>
      <c r="D10" s="310">
        <v>89044</v>
      </c>
      <c r="E10" s="226">
        <v>97930</v>
      </c>
      <c r="F10" s="233" t="s">
        <v>305</v>
      </c>
      <c r="G10" s="226">
        <v>103515</v>
      </c>
      <c r="H10" s="226">
        <v>104583</v>
      </c>
      <c r="I10" s="226">
        <v>98645</v>
      </c>
      <c r="J10" s="226">
        <v>79581</v>
      </c>
      <c r="K10" s="226">
        <v>104843</v>
      </c>
      <c r="L10" s="226">
        <v>107425</v>
      </c>
      <c r="M10" s="226">
        <v>106321</v>
      </c>
      <c r="N10" s="226">
        <v>97791</v>
      </c>
    </row>
    <row r="11" spans="1:14" s="247" customFormat="1" ht="12.75" x14ac:dyDescent="0.2">
      <c r="A11" s="27" t="s">
        <v>1335</v>
      </c>
      <c r="B11" s="246"/>
      <c r="C11" s="245"/>
      <c r="D11" s="246"/>
      <c r="E11" s="245"/>
      <c r="F11" s="248"/>
      <c r="G11" s="245"/>
      <c r="H11" s="245"/>
      <c r="I11" s="245"/>
      <c r="J11" s="245"/>
      <c r="K11" s="245"/>
      <c r="L11" s="245"/>
      <c r="M11" s="245"/>
      <c r="N11" s="245"/>
    </row>
    <row r="12" spans="1:14" ht="12.75" x14ac:dyDescent="0.2">
      <c r="A12" s="27" t="s">
        <v>930</v>
      </c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5" customHeight="1" x14ac:dyDescent="0.2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5" customHeight="1" x14ac:dyDescent="0.2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5" customHeight="1" x14ac:dyDescent="0.2">
      <c r="A15" s="92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</row>
  </sheetData>
  <phoneticPr fontId="0" type="noConversion"/>
  <pageMargins left="0.39370078740157477" right="0.39370078740157477" top="0.59055118110236215" bottom="0.59055118110236215" header="0" footer="0"/>
  <pageSetup paperSize="9" scale="5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>
    <pageSetUpPr fitToPage="1"/>
  </sheetPr>
  <dimension ref="A1:J14"/>
  <sheetViews>
    <sheetView zoomScaleNormal="100" workbookViewId="0"/>
  </sheetViews>
  <sheetFormatPr baseColWidth="10" defaultRowHeight="15" customHeight="1" x14ac:dyDescent="0.2"/>
  <cols>
    <col min="1" max="1" width="35.5703125" customWidth="1"/>
  </cols>
  <sheetData>
    <row r="1" spans="1:10" ht="15.75" customHeight="1" x14ac:dyDescent="0.2">
      <c r="A1" s="58" t="s">
        <v>946</v>
      </c>
      <c r="B1" s="59"/>
      <c r="C1" s="59"/>
      <c r="D1" s="59"/>
      <c r="E1" s="59"/>
      <c r="F1" s="59"/>
      <c r="G1" s="59"/>
      <c r="H1" s="59"/>
      <c r="I1" s="59"/>
      <c r="J1" s="59"/>
    </row>
    <row r="2" spans="1:10" ht="15" customHeight="1" x14ac:dyDescent="0.2">
      <c r="A2" s="59"/>
      <c r="B2" s="59"/>
      <c r="C2" s="59"/>
      <c r="D2" s="59"/>
      <c r="E2" s="59"/>
      <c r="F2" s="59"/>
      <c r="G2" s="59"/>
      <c r="H2" s="59"/>
      <c r="I2" s="59"/>
      <c r="J2" s="59"/>
    </row>
    <row r="3" spans="1:10" ht="32.450000000000003" customHeight="1" x14ac:dyDescent="0.2">
      <c r="A3" s="105" t="s">
        <v>217</v>
      </c>
      <c r="B3" s="307" t="s">
        <v>941</v>
      </c>
      <c r="C3" s="307" t="s">
        <v>942</v>
      </c>
      <c r="D3" s="307" t="s">
        <v>943</v>
      </c>
      <c r="E3" s="307" t="s">
        <v>944</v>
      </c>
      <c r="F3" s="307" t="s">
        <v>945</v>
      </c>
      <c r="G3" s="104" t="s">
        <v>201</v>
      </c>
      <c r="H3" s="104" t="s">
        <v>202</v>
      </c>
      <c r="I3" s="104" t="s">
        <v>66</v>
      </c>
      <c r="J3" s="59"/>
    </row>
    <row r="4" spans="1:10" ht="15" customHeight="1" x14ac:dyDescent="0.2">
      <c r="A4" s="92" t="s">
        <v>933</v>
      </c>
      <c r="B4" s="90">
        <v>104273</v>
      </c>
      <c r="C4" s="90">
        <v>103185</v>
      </c>
      <c r="D4" s="90">
        <v>104437</v>
      </c>
      <c r="E4" s="90">
        <v>105219</v>
      </c>
      <c r="F4" s="90">
        <v>103954</v>
      </c>
      <c r="G4" s="90">
        <v>75660</v>
      </c>
      <c r="H4" s="90">
        <v>60243</v>
      </c>
      <c r="I4" s="90">
        <v>61552</v>
      </c>
      <c r="J4" s="59"/>
    </row>
    <row r="5" spans="1:10" ht="15" customHeight="1" x14ac:dyDescent="0.2">
      <c r="A5" s="93" t="s">
        <v>934</v>
      </c>
      <c r="B5" s="94">
        <v>33635</v>
      </c>
      <c r="C5" s="94">
        <v>34225</v>
      </c>
      <c r="D5" s="94">
        <v>34781</v>
      </c>
      <c r="E5" s="94">
        <v>35262</v>
      </c>
      <c r="F5" s="94">
        <v>37729</v>
      </c>
      <c r="G5" s="94">
        <v>29831</v>
      </c>
      <c r="H5" s="94">
        <v>25215</v>
      </c>
      <c r="I5" s="94">
        <v>23989</v>
      </c>
      <c r="J5" s="59"/>
    </row>
    <row r="6" spans="1:10" ht="15" customHeight="1" x14ac:dyDescent="0.2">
      <c r="A6" s="225" t="s">
        <v>935</v>
      </c>
      <c r="B6" s="226">
        <v>75311</v>
      </c>
      <c r="C6" s="310">
        <v>75692</v>
      </c>
      <c r="D6" s="226">
        <v>76548</v>
      </c>
      <c r="E6" s="226">
        <v>77543</v>
      </c>
      <c r="F6" s="226">
        <v>79668</v>
      </c>
      <c r="G6" s="226">
        <v>55661</v>
      </c>
      <c r="H6" s="226">
        <v>47605</v>
      </c>
      <c r="I6" s="226">
        <v>48790</v>
      </c>
      <c r="J6" s="59"/>
    </row>
    <row r="7" spans="1:10" ht="15" customHeight="1" x14ac:dyDescent="0.2">
      <c r="A7" s="93" t="s">
        <v>936</v>
      </c>
      <c r="B7" s="94">
        <v>102576</v>
      </c>
      <c r="C7" s="156">
        <v>101027</v>
      </c>
      <c r="D7" s="94">
        <v>102747</v>
      </c>
      <c r="E7" s="94">
        <v>103302</v>
      </c>
      <c r="F7" s="94">
        <v>104677</v>
      </c>
      <c r="G7" s="94">
        <v>65513</v>
      </c>
      <c r="H7" s="94">
        <v>52427</v>
      </c>
      <c r="I7" s="94">
        <v>53924</v>
      </c>
      <c r="J7" s="59"/>
    </row>
    <row r="8" spans="1:10" ht="15" customHeight="1" x14ac:dyDescent="0.2">
      <c r="A8" s="225" t="s">
        <v>937</v>
      </c>
      <c r="B8" s="90">
        <v>76563</v>
      </c>
      <c r="C8" s="90">
        <v>76196</v>
      </c>
      <c r="D8" s="91">
        <v>77542</v>
      </c>
      <c r="E8" s="91">
        <v>78025</v>
      </c>
      <c r="F8" s="91">
        <v>78743</v>
      </c>
      <c r="G8" s="91">
        <v>48364</v>
      </c>
      <c r="H8" s="91">
        <v>37758</v>
      </c>
      <c r="I8" s="90">
        <v>38059</v>
      </c>
      <c r="J8" s="59"/>
    </row>
    <row r="9" spans="1:10" ht="15" customHeight="1" x14ac:dyDescent="0.2">
      <c r="A9" s="93" t="s">
        <v>938</v>
      </c>
      <c r="B9" s="94">
        <v>81119</v>
      </c>
      <c r="C9" s="156">
        <v>82749</v>
      </c>
      <c r="D9" s="94">
        <v>82612</v>
      </c>
      <c r="E9" s="94">
        <v>84279</v>
      </c>
      <c r="F9" s="94">
        <v>83295</v>
      </c>
      <c r="G9" s="94">
        <v>55413</v>
      </c>
      <c r="H9" s="94">
        <v>41131</v>
      </c>
      <c r="I9" s="94">
        <v>43767</v>
      </c>
      <c r="J9" s="59"/>
    </row>
    <row r="10" spans="1:10" ht="15" customHeight="1" x14ac:dyDescent="0.2">
      <c r="A10" s="225" t="s">
        <v>939</v>
      </c>
      <c r="B10" s="226">
        <v>95629</v>
      </c>
      <c r="C10" s="310">
        <v>96087</v>
      </c>
      <c r="D10" s="226">
        <v>98814</v>
      </c>
      <c r="E10" s="226">
        <v>99047</v>
      </c>
      <c r="F10" s="226">
        <v>99192</v>
      </c>
      <c r="G10" s="226">
        <v>64394</v>
      </c>
      <c r="H10" s="226">
        <v>55107</v>
      </c>
      <c r="I10" s="226">
        <v>57362</v>
      </c>
      <c r="J10" s="59"/>
    </row>
    <row r="11" spans="1:10" ht="12.75" x14ac:dyDescent="0.2">
      <c r="A11" s="27" t="s">
        <v>930</v>
      </c>
      <c r="B11" s="21"/>
      <c r="C11" s="21"/>
      <c r="D11" s="21"/>
      <c r="E11" s="21"/>
      <c r="F11" s="21"/>
      <c r="G11" s="21"/>
      <c r="H11" s="21"/>
      <c r="I11" s="21"/>
      <c r="J11" s="21"/>
    </row>
    <row r="12" spans="1:10" ht="15" customHeight="1" x14ac:dyDescent="0.2">
      <c r="A12" s="21"/>
      <c r="B12" s="21"/>
      <c r="C12" s="21"/>
      <c r="D12" s="21"/>
      <c r="E12" s="21"/>
      <c r="F12" s="21"/>
      <c r="G12" s="21"/>
      <c r="H12" s="21"/>
      <c r="I12" s="21"/>
      <c r="J12" s="21"/>
    </row>
    <row r="13" spans="1:10" ht="15" customHeight="1" x14ac:dyDescent="0.2">
      <c r="A13" s="21"/>
      <c r="B13" s="21"/>
      <c r="C13" s="21"/>
      <c r="D13" s="21"/>
      <c r="E13" s="21"/>
      <c r="F13" s="21"/>
      <c r="G13" s="21"/>
      <c r="H13" s="21"/>
      <c r="I13" s="21"/>
      <c r="J13" s="21"/>
    </row>
    <row r="14" spans="1:10" ht="15" customHeight="1" x14ac:dyDescent="0.2">
      <c r="A14" s="92"/>
      <c r="B14" s="90"/>
      <c r="C14" s="90"/>
      <c r="D14" s="90"/>
      <c r="E14" s="90"/>
      <c r="F14" s="90"/>
      <c r="G14" s="90"/>
      <c r="H14" s="90"/>
      <c r="I14" s="90"/>
      <c r="J14" s="21"/>
    </row>
  </sheetData>
  <phoneticPr fontId="0" type="noConversion"/>
  <pageMargins left="0.39370078740157477" right="0.39370078740157477" top="0.59055118110236215" bottom="0.59055118110236215" header="0" footer="0"/>
  <pageSetup paperSize="9" scale="7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/>
  <dimension ref="A1:N46"/>
  <sheetViews>
    <sheetView zoomScaleNormal="100" workbookViewId="0"/>
  </sheetViews>
  <sheetFormatPr baseColWidth="10" defaultRowHeight="15" customHeight="1" x14ac:dyDescent="0.2"/>
  <cols>
    <col min="1" max="1" width="68.5703125" customWidth="1"/>
    <col min="3" max="10" width="10.28515625" customWidth="1"/>
  </cols>
  <sheetData>
    <row r="1" spans="1:14" ht="15.75" customHeight="1" x14ac:dyDescent="0.2">
      <c r="A1" s="58" t="s">
        <v>984</v>
      </c>
      <c r="B1" s="61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</row>
    <row r="2" spans="1:14" ht="15" customHeight="1" x14ac:dyDescent="0.2">
      <c r="A2" s="59"/>
      <c r="B2" s="61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</row>
    <row r="3" spans="1:14" ht="15" customHeight="1" x14ac:dyDescent="0.2">
      <c r="A3" s="105" t="s">
        <v>628</v>
      </c>
      <c r="B3" s="107" t="s">
        <v>8</v>
      </c>
      <c r="C3" s="104" t="s">
        <v>542</v>
      </c>
      <c r="D3" s="104" t="s">
        <v>543</v>
      </c>
      <c r="E3" s="104" t="s">
        <v>544</v>
      </c>
      <c r="F3" s="104" t="s">
        <v>601</v>
      </c>
      <c r="G3" s="104" t="s">
        <v>545</v>
      </c>
      <c r="H3" s="104" t="s">
        <v>546</v>
      </c>
      <c r="I3" s="104" t="s">
        <v>547</v>
      </c>
      <c r="J3" s="104" t="s">
        <v>548</v>
      </c>
      <c r="K3" s="104" t="s">
        <v>549</v>
      </c>
      <c r="L3" s="104" t="s">
        <v>602</v>
      </c>
      <c r="M3" s="104" t="s">
        <v>550</v>
      </c>
      <c r="N3" s="104" t="s">
        <v>551</v>
      </c>
    </row>
    <row r="4" spans="1:14" ht="15" customHeight="1" x14ac:dyDescent="0.2">
      <c r="A4" s="66" t="s">
        <v>1332</v>
      </c>
      <c r="B4" s="203">
        <f t="shared" ref="B4:B42" si="0">AVERAGE(C4:N4)</f>
        <v>73346.833333333328</v>
      </c>
      <c r="C4" s="203">
        <v>66561</v>
      </c>
      <c r="D4" s="203">
        <v>64416</v>
      </c>
      <c r="E4" s="203">
        <v>71942</v>
      </c>
      <c r="F4" s="203">
        <v>73576</v>
      </c>
      <c r="G4" s="203">
        <v>77098</v>
      </c>
      <c r="H4" s="203">
        <v>79275</v>
      </c>
      <c r="I4" s="203">
        <v>74329</v>
      </c>
      <c r="J4" s="203">
        <v>57752</v>
      </c>
      <c r="K4" s="203">
        <v>77598</v>
      </c>
      <c r="L4" s="203">
        <v>80186</v>
      </c>
      <c r="M4" s="203">
        <v>80275</v>
      </c>
      <c r="N4" s="203">
        <v>77154</v>
      </c>
    </row>
    <row r="5" spans="1:14" s="11" customFormat="1" ht="15" customHeight="1" x14ac:dyDescent="0.2">
      <c r="A5" s="252" t="s">
        <v>947</v>
      </c>
      <c r="B5" s="55">
        <f t="shared" si="0"/>
        <v>68028.5</v>
      </c>
      <c r="C5" s="55">
        <v>59913</v>
      </c>
      <c r="D5" s="55">
        <v>61361</v>
      </c>
      <c r="E5" s="55">
        <v>68087</v>
      </c>
      <c r="F5" s="55">
        <v>72327</v>
      </c>
      <c r="G5" s="55">
        <v>71221</v>
      </c>
      <c r="H5" s="55">
        <v>72368</v>
      </c>
      <c r="I5" s="55">
        <v>68698</v>
      </c>
      <c r="J5" s="55">
        <v>58909</v>
      </c>
      <c r="K5" s="55">
        <v>71531</v>
      </c>
      <c r="L5" s="55">
        <v>71267</v>
      </c>
      <c r="M5" s="55">
        <v>71331</v>
      </c>
      <c r="N5" s="55">
        <v>69329</v>
      </c>
    </row>
    <row r="6" spans="1:14" s="11" customFormat="1" ht="15" customHeight="1" x14ac:dyDescent="0.2">
      <c r="A6" s="66" t="s">
        <v>948</v>
      </c>
      <c r="B6" s="203">
        <f t="shared" si="0"/>
        <v>62801.916666666664</v>
      </c>
      <c r="C6" s="203">
        <v>58481</v>
      </c>
      <c r="D6" s="203">
        <v>57449</v>
      </c>
      <c r="E6" s="203">
        <v>62649</v>
      </c>
      <c r="F6" s="203">
        <v>64151</v>
      </c>
      <c r="G6" s="203">
        <v>66366</v>
      </c>
      <c r="H6" s="203">
        <v>67254</v>
      </c>
      <c r="I6" s="203">
        <v>61716</v>
      </c>
      <c r="J6" s="203">
        <v>49813</v>
      </c>
      <c r="K6" s="203">
        <v>65784</v>
      </c>
      <c r="L6" s="203">
        <v>67898</v>
      </c>
      <c r="M6" s="203">
        <v>67609</v>
      </c>
      <c r="N6" s="203">
        <v>64453</v>
      </c>
    </row>
    <row r="7" spans="1:14" s="11" customFormat="1" ht="15" customHeight="1" x14ac:dyDescent="0.2">
      <c r="A7" s="252" t="s">
        <v>954</v>
      </c>
      <c r="B7" s="55">
        <f t="shared" si="0"/>
        <v>58569.5</v>
      </c>
      <c r="C7" s="55">
        <v>50730</v>
      </c>
      <c r="D7" s="55">
        <v>51167</v>
      </c>
      <c r="E7" s="55">
        <v>58840</v>
      </c>
      <c r="F7" s="55">
        <v>59790</v>
      </c>
      <c r="G7" s="55">
        <v>62589</v>
      </c>
      <c r="H7" s="55">
        <v>63517</v>
      </c>
      <c r="I7" s="55">
        <v>62674</v>
      </c>
      <c r="J7" s="55">
        <v>48914</v>
      </c>
      <c r="K7" s="55">
        <v>61215</v>
      </c>
      <c r="L7" s="55">
        <v>62290</v>
      </c>
      <c r="M7" s="55">
        <v>61827</v>
      </c>
      <c r="N7" s="55">
        <v>59281</v>
      </c>
    </row>
    <row r="8" spans="1:14" s="11" customFormat="1" ht="15" customHeight="1" x14ac:dyDescent="0.2">
      <c r="A8" s="66" t="s">
        <v>952</v>
      </c>
      <c r="B8" s="203">
        <f t="shared" si="0"/>
        <v>57647.666666666664</v>
      </c>
      <c r="C8" s="203">
        <v>53219</v>
      </c>
      <c r="D8" s="203">
        <v>52714</v>
      </c>
      <c r="E8" s="203">
        <v>56950</v>
      </c>
      <c r="F8" s="203">
        <v>58022</v>
      </c>
      <c r="G8" s="203">
        <v>60440</v>
      </c>
      <c r="H8" s="203">
        <v>61257</v>
      </c>
      <c r="I8" s="203">
        <v>54685</v>
      </c>
      <c r="J8" s="203">
        <v>42274</v>
      </c>
      <c r="K8" s="203">
        <v>62215</v>
      </c>
      <c r="L8" s="203">
        <v>63719</v>
      </c>
      <c r="M8" s="203">
        <v>65063</v>
      </c>
      <c r="N8" s="203">
        <v>61214</v>
      </c>
    </row>
    <row r="9" spans="1:14" s="11" customFormat="1" ht="15" customHeight="1" x14ac:dyDescent="0.2">
      <c r="A9" s="252" t="s">
        <v>950</v>
      </c>
      <c r="B9" s="55">
        <f t="shared" si="0"/>
        <v>57028</v>
      </c>
      <c r="C9" s="55">
        <v>54600</v>
      </c>
      <c r="D9" s="55">
        <v>53277</v>
      </c>
      <c r="E9" s="55">
        <v>55692</v>
      </c>
      <c r="F9" s="55">
        <v>56635</v>
      </c>
      <c r="G9" s="55">
        <v>59826</v>
      </c>
      <c r="H9" s="55">
        <v>62171</v>
      </c>
      <c r="I9" s="55">
        <v>56634</v>
      </c>
      <c r="J9" s="55">
        <v>45082</v>
      </c>
      <c r="K9" s="55">
        <v>60294</v>
      </c>
      <c r="L9" s="55">
        <v>65205</v>
      </c>
      <c r="M9" s="55">
        <v>63049</v>
      </c>
      <c r="N9" s="55">
        <v>51871</v>
      </c>
    </row>
    <row r="10" spans="1:14" s="11" customFormat="1" ht="15" customHeight="1" x14ac:dyDescent="0.2">
      <c r="A10" s="66" t="s">
        <v>949</v>
      </c>
      <c r="B10" s="203">
        <f t="shared" si="0"/>
        <v>55887.75</v>
      </c>
      <c r="C10" s="203">
        <v>52236</v>
      </c>
      <c r="D10" s="203">
        <v>51586</v>
      </c>
      <c r="E10" s="203">
        <v>54861</v>
      </c>
      <c r="F10" s="203">
        <v>55658</v>
      </c>
      <c r="G10" s="203">
        <v>56953</v>
      </c>
      <c r="H10" s="203">
        <v>57825</v>
      </c>
      <c r="I10" s="203">
        <v>52922</v>
      </c>
      <c r="J10" s="203">
        <v>42990</v>
      </c>
      <c r="K10" s="203">
        <v>61095</v>
      </c>
      <c r="L10" s="203">
        <v>62091</v>
      </c>
      <c r="M10" s="203">
        <v>62926</v>
      </c>
      <c r="N10" s="203">
        <v>59510</v>
      </c>
    </row>
    <row r="11" spans="1:14" s="11" customFormat="1" ht="15" customHeight="1" x14ac:dyDescent="0.2">
      <c r="A11" s="252" t="s">
        <v>951</v>
      </c>
      <c r="B11" s="55">
        <f t="shared" si="0"/>
        <v>55577.333333333336</v>
      </c>
      <c r="C11" s="55">
        <v>48880</v>
      </c>
      <c r="D11" s="55">
        <v>48168</v>
      </c>
      <c r="E11" s="55">
        <v>55032</v>
      </c>
      <c r="F11" s="55">
        <v>56749</v>
      </c>
      <c r="G11" s="55">
        <v>59238</v>
      </c>
      <c r="H11" s="55">
        <v>60333</v>
      </c>
      <c r="I11" s="55">
        <v>56760</v>
      </c>
      <c r="J11" s="55">
        <v>44492</v>
      </c>
      <c r="K11" s="55">
        <v>60787</v>
      </c>
      <c r="L11" s="55">
        <v>61647</v>
      </c>
      <c r="M11" s="55">
        <v>60160</v>
      </c>
      <c r="N11" s="55">
        <v>54682</v>
      </c>
    </row>
    <row r="12" spans="1:14" s="11" customFormat="1" ht="15" customHeight="1" x14ac:dyDescent="0.2">
      <c r="A12" s="66" t="s">
        <v>953</v>
      </c>
      <c r="B12" s="203">
        <f t="shared" si="0"/>
        <v>55511.833333333336</v>
      </c>
      <c r="C12" s="203">
        <v>49407</v>
      </c>
      <c r="D12" s="203">
        <v>49152</v>
      </c>
      <c r="E12" s="203">
        <v>55105</v>
      </c>
      <c r="F12" s="203">
        <v>56350</v>
      </c>
      <c r="G12" s="203">
        <v>58543</v>
      </c>
      <c r="H12" s="203">
        <v>60126</v>
      </c>
      <c r="I12" s="203">
        <v>58821</v>
      </c>
      <c r="J12" s="203">
        <v>45480</v>
      </c>
      <c r="K12" s="203">
        <v>58130</v>
      </c>
      <c r="L12" s="203">
        <v>59247</v>
      </c>
      <c r="M12" s="203">
        <v>59088</v>
      </c>
      <c r="N12" s="203">
        <v>56693</v>
      </c>
    </row>
    <row r="13" spans="1:14" s="11" customFormat="1" ht="15" customHeight="1" x14ac:dyDescent="0.2">
      <c r="A13" s="252" t="s">
        <v>960</v>
      </c>
      <c r="B13" s="55">
        <f t="shared" si="0"/>
        <v>53473.583333333336</v>
      </c>
      <c r="C13" s="55">
        <v>47686</v>
      </c>
      <c r="D13" s="55">
        <v>48345</v>
      </c>
      <c r="E13" s="55">
        <v>51724</v>
      </c>
      <c r="F13" s="55">
        <v>53091</v>
      </c>
      <c r="G13" s="55">
        <v>53706</v>
      </c>
      <c r="H13" s="55">
        <v>55135</v>
      </c>
      <c r="I13" s="55">
        <v>50600</v>
      </c>
      <c r="J13" s="55">
        <v>43146</v>
      </c>
      <c r="K13" s="55">
        <v>58042</v>
      </c>
      <c r="L13" s="55">
        <v>60680</v>
      </c>
      <c r="M13" s="55">
        <v>61261</v>
      </c>
      <c r="N13" s="55">
        <v>58267</v>
      </c>
    </row>
    <row r="14" spans="1:14" s="11" customFormat="1" ht="15" customHeight="1" x14ac:dyDescent="0.2">
      <c r="A14" s="66" t="s">
        <v>957</v>
      </c>
      <c r="B14" s="203">
        <f t="shared" si="0"/>
        <v>51444.583333333336</v>
      </c>
      <c r="C14" s="203">
        <v>44591</v>
      </c>
      <c r="D14" s="203">
        <v>44172</v>
      </c>
      <c r="E14" s="203">
        <v>50373</v>
      </c>
      <c r="F14" s="203">
        <v>51194</v>
      </c>
      <c r="G14" s="203">
        <v>54346</v>
      </c>
      <c r="H14" s="203">
        <v>56003</v>
      </c>
      <c r="I14" s="203">
        <v>55408</v>
      </c>
      <c r="J14" s="203">
        <v>43867</v>
      </c>
      <c r="K14" s="203">
        <v>54638</v>
      </c>
      <c r="L14" s="203">
        <v>56297</v>
      </c>
      <c r="M14" s="203">
        <v>55528</v>
      </c>
      <c r="N14" s="203">
        <v>50918</v>
      </c>
    </row>
    <row r="15" spans="1:14" s="11" customFormat="1" ht="15" customHeight="1" x14ac:dyDescent="0.2">
      <c r="A15" s="252" t="s">
        <v>955</v>
      </c>
      <c r="B15" s="55">
        <f t="shared" si="0"/>
        <v>51370.272727272728</v>
      </c>
      <c r="C15" s="55">
        <v>48485</v>
      </c>
      <c r="D15" s="55">
        <v>47603</v>
      </c>
      <c r="E15" s="55">
        <v>51548</v>
      </c>
      <c r="F15" s="55">
        <v>52444</v>
      </c>
      <c r="G15" s="55">
        <v>55016</v>
      </c>
      <c r="H15" s="55">
        <v>54403</v>
      </c>
      <c r="I15" s="55" t="s">
        <v>305</v>
      </c>
      <c r="J15" s="55">
        <v>36877</v>
      </c>
      <c r="K15" s="55">
        <v>53986</v>
      </c>
      <c r="L15" s="55">
        <v>55826</v>
      </c>
      <c r="M15" s="55">
        <v>55831</v>
      </c>
      <c r="N15" s="55">
        <v>53054</v>
      </c>
    </row>
    <row r="16" spans="1:14" s="11" customFormat="1" ht="15" customHeight="1" x14ac:dyDescent="0.2">
      <c r="A16" s="66" t="s">
        <v>956</v>
      </c>
      <c r="B16" s="203">
        <f t="shared" si="0"/>
        <v>51258.083333333336</v>
      </c>
      <c r="C16" s="203">
        <v>47538</v>
      </c>
      <c r="D16" s="203">
        <v>46961</v>
      </c>
      <c r="E16" s="203">
        <v>50653</v>
      </c>
      <c r="F16" s="203">
        <v>51847</v>
      </c>
      <c r="G16" s="203">
        <v>54731</v>
      </c>
      <c r="H16" s="203">
        <v>55245</v>
      </c>
      <c r="I16" s="203">
        <v>47267</v>
      </c>
      <c r="J16" s="203">
        <v>39089</v>
      </c>
      <c r="K16" s="203">
        <v>55248</v>
      </c>
      <c r="L16" s="203">
        <v>56680</v>
      </c>
      <c r="M16" s="203">
        <v>56566</v>
      </c>
      <c r="N16" s="203">
        <v>53272</v>
      </c>
    </row>
    <row r="17" spans="1:14" s="11" customFormat="1" ht="15" customHeight="1" x14ac:dyDescent="0.2">
      <c r="A17" s="252" t="s">
        <v>959</v>
      </c>
      <c r="B17" s="55">
        <f t="shared" si="0"/>
        <v>50142.166666666664</v>
      </c>
      <c r="C17" s="55">
        <v>45674</v>
      </c>
      <c r="D17" s="55">
        <v>45087</v>
      </c>
      <c r="E17" s="55">
        <v>49957</v>
      </c>
      <c r="F17" s="55">
        <v>50684</v>
      </c>
      <c r="G17" s="55">
        <v>52998</v>
      </c>
      <c r="H17" s="55">
        <v>53197</v>
      </c>
      <c r="I17" s="55">
        <v>51542</v>
      </c>
      <c r="J17" s="55">
        <v>40023</v>
      </c>
      <c r="K17" s="55">
        <v>53025</v>
      </c>
      <c r="L17" s="55">
        <v>53434</v>
      </c>
      <c r="M17" s="55">
        <v>54205</v>
      </c>
      <c r="N17" s="55">
        <v>51880</v>
      </c>
    </row>
    <row r="18" spans="1:14" s="11" customFormat="1" ht="15" customHeight="1" x14ac:dyDescent="0.2">
      <c r="A18" s="66" t="s">
        <v>964</v>
      </c>
      <c r="B18" s="203">
        <f t="shared" si="0"/>
        <v>49173.333333333336</v>
      </c>
      <c r="C18" s="203">
        <v>43894</v>
      </c>
      <c r="D18" s="203">
        <v>43701</v>
      </c>
      <c r="E18" s="203">
        <v>49083</v>
      </c>
      <c r="F18" s="203">
        <v>50337</v>
      </c>
      <c r="G18" s="203">
        <v>52353</v>
      </c>
      <c r="H18" s="203">
        <v>53268</v>
      </c>
      <c r="I18" s="203">
        <v>52644</v>
      </c>
      <c r="J18" s="203">
        <v>39945</v>
      </c>
      <c r="K18" s="203">
        <v>50931</v>
      </c>
      <c r="L18" s="203">
        <v>52175</v>
      </c>
      <c r="M18" s="203">
        <v>52409</v>
      </c>
      <c r="N18" s="203">
        <v>49340</v>
      </c>
    </row>
    <row r="19" spans="1:14" s="11" customFormat="1" ht="15" customHeight="1" x14ac:dyDescent="0.2">
      <c r="A19" s="252" t="s">
        <v>963</v>
      </c>
      <c r="B19" s="55">
        <f t="shared" si="0"/>
        <v>48273.416666666664</v>
      </c>
      <c r="C19" s="55">
        <v>44372</v>
      </c>
      <c r="D19" s="55">
        <v>44409</v>
      </c>
      <c r="E19" s="55">
        <v>48205</v>
      </c>
      <c r="F19" s="55">
        <v>48911</v>
      </c>
      <c r="G19" s="55">
        <v>51768</v>
      </c>
      <c r="H19" s="55">
        <v>52322</v>
      </c>
      <c r="I19" s="55">
        <v>47095</v>
      </c>
      <c r="J19" s="55">
        <v>37156</v>
      </c>
      <c r="K19" s="55">
        <v>50891</v>
      </c>
      <c r="L19" s="55">
        <v>53432</v>
      </c>
      <c r="M19" s="55">
        <v>53385</v>
      </c>
      <c r="N19" s="55">
        <v>47335</v>
      </c>
    </row>
    <row r="20" spans="1:14" s="11" customFormat="1" ht="15" customHeight="1" x14ac:dyDescent="0.2">
      <c r="A20" s="66" t="s">
        <v>958</v>
      </c>
      <c r="B20" s="203">
        <f t="shared" si="0"/>
        <v>46626.25</v>
      </c>
      <c r="C20" s="203">
        <v>42291</v>
      </c>
      <c r="D20" s="203">
        <v>42224</v>
      </c>
      <c r="E20" s="203">
        <v>46603</v>
      </c>
      <c r="F20" s="203">
        <v>47085</v>
      </c>
      <c r="G20" s="203">
        <v>48517</v>
      </c>
      <c r="H20" s="203">
        <v>49037</v>
      </c>
      <c r="I20" s="203">
        <v>46445</v>
      </c>
      <c r="J20" s="203">
        <v>40664</v>
      </c>
      <c r="K20" s="203">
        <v>49271</v>
      </c>
      <c r="L20" s="203">
        <v>49450</v>
      </c>
      <c r="M20" s="203">
        <v>49658</v>
      </c>
      <c r="N20" s="203">
        <v>48270</v>
      </c>
    </row>
    <row r="21" spans="1:14" s="11" customFormat="1" ht="15" customHeight="1" x14ac:dyDescent="0.2">
      <c r="A21" s="252" t="s">
        <v>961</v>
      </c>
      <c r="B21" s="55">
        <f t="shared" si="0"/>
        <v>46274.916666666664</v>
      </c>
      <c r="C21" s="55">
        <v>42563</v>
      </c>
      <c r="D21" s="55">
        <v>41664</v>
      </c>
      <c r="E21" s="55">
        <v>45880</v>
      </c>
      <c r="F21" s="55">
        <v>46449</v>
      </c>
      <c r="G21" s="55">
        <v>48618</v>
      </c>
      <c r="H21" s="55">
        <v>48834</v>
      </c>
      <c r="I21" s="55">
        <v>46327</v>
      </c>
      <c r="J21" s="55">
        <v>35275</v>
      </c>
      <c r="K21" s="55">
        <v>48998</v>
      </c>
      <c r="L21" s="55">
        <v>50361</v>
      </c>
      <c r="M21" s="55">
        <v>51353</v>
      </c>
      <c r="N21" s="55">
        <v>48977</v>
      </c>
    </row>
    <row r="22" spans="1:14" s="11" customFormat="1" ht="15" customHeight="1" x14ac:dyDescent="0.2">
      <c r="A22" s="66" t="s">
        <v>965</v>
      </c>
      <c r="B22" s="203">
        <f t="shared" si="0"/>
        <v>45906.666666666664</v>
      </c>
      <c r="C22" s="203">
        <v>43128</v>
      </c>
      <c r="D22" s="203">
        <v>42183</v>
      </c>
      <c r="E22" s="203">
        <v>45779</v>
      </c>
      <c r="F22" s="203">
        <v>46885</v>
      </c>
      <c r="G22" s="203">
        <v>49000</v>
      </c>
      <c r="H22" s="203">
        <v>48447</v>
      </c>
      <c r="I22" s="203">
        <v>44410</v>
      </c>
      <c r="J22" s="203">
        <v>34068</v>
      </c>
      <c r="K22" s="203">
        <v>48636</v>
      </c>
      <c r="L22" s="203">
        <v>50095</v>
      </c>
      <c r="M22" s="203">
        <v>50615</v>
      </c>
      <c r="N22" s="203">
        <v>47634</v>
      </c>
    </row>
    <row r="23" spans="1:14" s="11" customFormat="1" ht="15" customHeight="1" x14ac:dyDescent="0.2">
      <c r="A23" s="252" t="s">
        <v>962</v>
      </c>
      <c r="B23" s="55">
        <f t="shared" si="0"/>
        <v>45766.083333333336</v>
      </c>
      <c r="C23" s="55">
        <v>41136</v>
      </c>
      <c r="D23" s="55">
        <v>39689</v>
      </c>
      <c r="E23" s="55">
        <v>44082</v>
      </c>
      <c r="F23" s="55">
        <v>44004</v>
      </c>
      <c r="G23" s="55">
        <v>47752</v>
      </c>
      <c r="H23" s="55">
        <v>49337</v>
      </c>
      <c r="I23" s="55">
        <v>47177</v>
      </c>
      <c r="J23" s="55">
        <v>39367</v>
      </c>
      <c r="K23" s="55">
        <v>48910</v>
      </c>
      <c r="L23" s="55">
        <v>50110</v>
      </c>
      <c r="M23" s="55">
        <v>50833</v>
      </c>
      <c r="N23" s="55">
        <v>46796</v>
      </c>
    </row>
    <row r="24" spans="1:14" s="11" customFormat="1" ht="15" customHeight="1" x14ac:dyDescent="0.2">
      <c r="A24" s="66" t="s">
        <v>967</v>
      </c>
      <c r="B24" s="203">
        <f t="shared" si="0"/>
        <v>44858</v>
      </c>
      <c r="C24" s="203">
        <v>41802</v>
      </c>
      <c r="D24" s="203">
        <v>41132</v>
      </c>
      <c r="E24" s="203">
        <v>44603</v>
      </c>
      <c r="F24" s="203">
        <v>45289</v>
      </c>
      <c r="G24" s="203">
        <v>47652</v>
      </c>
      <c r="H24" s="203">
        <v>47862</v>
      </c>
      <c r="I24" s="203">
        <v>42359</v>
      </c>
      <c r="J24" s="203">
        <v>33795</v>
      </c>
      <c r="K24" s="203">
        <v>48156</v>
      </c>
      <c r="L24" s="203">
        <v>49180</v>
      </c>
      <c r="M24" s="203">
        <v>49859</v>
      </c>
      <c r="N24" s="203">
        <v>46607</v>
      </c>
    </row>
    <row r="25" spans="1:14" s="11" customFormat="1" ht="15" customHeight="1" x14ac:dyDescent="0.2">
      <c r="A25" s="252" t="s">
        <v>975</v>
      </c>
      <c r="B25" s="55">
        <f t="shared" si="0"/>
        <v>44235.833333333336</v>
      </c>
      <c r="C25" s="55">
        <v>40577</v>
      </c>
      <c r="D25" s="55">
        <v>40340</v>
      </c>
      <c r="E25" s="55">
        <v>43930</v>
      </c>
      <c r="F25" s="55">
        <v>45104</v>
      </c>
      <c r="G25" s="55">
        <v>46245</v>
      </c>
      <c r="H25" s="55">
        <v>47527</v>
      </c>
      <c r="I25" s="55">
        <v>42257</v>
      </c>
      <c r="J25" s="55">
        <v>31554</v>
      </c>
      <c r="K25" s="55">
        <v>48088</v>
      </c>
      <c r="L25" s="55">
        <v>49400</v>
      </c>
      <c r="M25" s="55">
        <v>49883</v>
      </c>
      <c r="N25" s="55">
        <v>45925</v>
      </c>
    </row>
    <row r="26" spans="1:14" s="11" customFormat="1" ht="15" customHeight="1" x14ac:dyDescent="0.2">
      <c r="A26" s="66" t="s">
        <v>966</v>
      </c>
      <c r="B26" s="203">
        <f t="shared" si="0"/>
        <v>43672.5</v>
      </c>
      <c r="C26" s="203">
        <v>37661</v>
      </c>
      <c r="D26" s="203">
        <v>35638</v>
      </c>
      <c r="E26" s="203">
        <v>42760</v>
      </c>
      <c r="F26" s="203">
        <v>42975</v>
      </c>
      <c r="G26" s="203">
        <v>47352</v>
      </c>
      <c r="H26" s="203">
        <v>48542</v>
      </c>
      <c r="I26" s="203">
        <v>44637</v>
      </c>
      <c r="J26" s="203">
        <v>35064</v>
      </c>
      <c r="K26" s="203">
        <v>47824</v>
      </c>
      <c r="L26" s="203">
        <v>49794</v>
      </c>
      <c r="M26" s="203">
        <v>48734</v>
      </c>
      <c r="N26" s="203">
        <v>43089</v>
      </c>
    </row>
    <row r="27" spans="1:14" s="11" customFormat="1" ht="15" customHeight="1" x14ac:dyDescent="0.2">
      <c r="A27" s="252" t="s">
        <v>968</v>
      </c>
      <c r="B27" s="55">
        <f t="shared" si="0"/>
        <v>42788.333333333336</v>
      </c>
      <c r="C27" s="55">
        <v>38726</v>
      </c>
      <c r="D27" s="55">
        <v>37070</v>
      </c>
      <c r="E27" s="55">
        <v>41500</v>
      </c>
      <c r="F27" s="55">
        <v>41616</v>
      </c>
      <c r="G27" s="55">
        <v>44998</v>
      </c>
      <c r="H27" s="55">
        <v>46348</v>
      </c>
      <c r="I27" s="55">
        <v>44320</v>
      </c>
      <c r="J27" s="55">
        <v>36718</v>
      </c>
      <c r="K27" s="55">
        <v>45579</v>
      </c>
      <c r="L27" s="55">
        <v>46977</v>
      </c>
      <c r="M27" s="55">
        <v>46985</v>
      </c>
      <c r="N27" s="55">
        <v>42623</v>
      </c>
    </row>
    <row r="28" spans="1:14" s="11" customFormat="1" ht="15" customHeight="1" x14ac:dyDescent="0.2">
      <c r="A28" s="66" t="s">
        <v>973</v>
      </c>
      <c r="B28" s="203">
        <f t="shared" si="0"/>
        <v>40540.083333333336</v>
      </c>
      <c r="C28" s="203">
        <v>38165</v>
      </c>
      <c r="D28" s="203">
        <v>37299</v>
      </c>
      <c r="E28" s="203">
        <v>40448</v>
      </c>
      <c r="F28" s="203">
        <v>41333</v>
      </c>
      <c r="G28" s="203">
        <v>42531</v>
      </c>
      <c r="H28" s="203">
        <v>43316</v>
      </c>
      <c r="I28" s="203">
        <v>38455</v>
      </c>
      <c r="J28" s="203">
        <v>28814</v>
      </c>
      <c r="K28" s="203">
        <v>43677</v>
      </c>
      <c r="L28" s="203">
        <v>44898</v>
      </c>
      <c r="M28" s="203">
        <v>45197</v>
      </c>
      <c r="N28" s="203">
        <v>42348</v>
      </c>
    </row>
    <row r="29" spans="1:14" s="11" customFormat="1" ht="15" customHeight="1" x14ac:dyDescent="0.2">
      <c r="A29" s="252" t="s">
        <v>969</v>
      </c>
      <c r="B29" s="55">
        <f t="shared" si="0"/>
        <v>39637.5</v>
      </c>
      <c r="C29" s="55">
        <v>36191</v>
      </c>
      <c r="D29" s="55">
        <v>35002</v>
      </c>
      <c r="E29" s="55">
        <v>39224</v>
      </c>
      <c r="F29" s="55">
        <v>39730</v>
      </c>
      <c r="G29" s="55">
        <v>41812</v>
      </c>
      <c r="H29" s="55">
        <v>42746</v>
      </c>
      <c r="I29" s="55">
        <v>40410</v>
      </c>
      <c r="J29" s="55">
        <v>31630</v>
      </c>
      <c r="K29" s="55">
        <v>41587</v>
      </c>
      <c r="L29" s="55">
        <v>43121</v>
      </c>
      <c r="M29" s="55">
        <v>43137</v>
      </c>
      <c r="N29" s="55">
        <v>41060</v>
      </c>
    </row>
    <row r="30" spans="1:14" s="11" customFormat="1" ht="15" customHeight="1" x14ac:dyDescent="0.2">
      <c r="A30" s="66" t="s">
        <v>971</v>
      </c>
      <c r="B30" s="203">
        <f t="shared" si="0"/>
        <v>38757.416666666664</v>
      </c>
      <c r="C30" s="203">
        <v>35255</v>
      </c>
      <c r="D30" s="203">
        <v>34637</v>
      </c>
      <c r="E30" s="203">
        <v>38741</v>
      </c>
      <c r="F30" s="203">
        <v>39333</v>
      </c>
      <c r="G30" s="203">
        <v>41953</v>
      </c>
      <c r="H30" s="203">
        <v>43287</v>
      </c>
      <c r="I30" s="203">
        <v>37647</v>
      </c>
      <c r="J30" s="203">
        <v>30055</v>
      </c>
      <c r="K30" s="203">
        <v>41175</v>
      </c>
      <c r="L30" s="203">
        <v>41877</v>
      </c>
      <c r="M30" s="203">
        <v>41934</v>
      </c>
      <c r="N30" s="203">
        <v>39195</v>
      </c>
    </row>
    <row r="31" spans="1:14" ht="15" customHeight="1" x14ac:dyDescent="0.2">
      <c r="A31" s="252" t="s">
        <v>976</v>
      </c>
      <c r="B31" s="55">
        <f t="shared" si="0"/>
        <v>37525.083333333336</v>
      </c>
      <c r="C31" s="55">
        <v>34037</v>
      </c>
      <c r="D31" s="55">
        <v>32971</v>
      </c>
      <c r="E31" s="55">
        <v>37551</v>
      </c>
      <c r="F31" s="55">
        <v>38156</v>
      </c>
      <c r="G31" s="55">
        <v>40055</v>
      </c>
      <c r="H31" s="55">
        <v>40592</v>
      </c>
      <c r="I31" s="55">
        <v>37452</v>
      </c>
      <c r="J31" s="55">
        <v>28069</v>
      </c>
      <c r="K31" s="55">
        <v>40168</v>
      </c>
      <c r="L31" s="55">
        <v>41597</v>
      </c>
      <c r="M31" s="55">
        <v>41793</v>
      </c>
      <c r="N31" s="55">
        <v>37860</v>
      </c>
    </row>
    <row r="32" spans="1:14" s="11" customFormat="1" ht="15" customHeight="1" x14ac:dyDescent="0.2">
      <c r="A32" s="66" t="s">
        <v>972</v>
      </c>
      <c r="B32" s="203">
        <f t="shared" si="0"/>
        <v>36854.666666666664</v>
      </c>
      <c r="C32" s="203">
        <v>34741</v>
      </c>
      <c r="D32" s="203">
        <v>34106</v>
      </c>
      <c r="E32" s="203">
        <v>37182</v>
      </c>
      <c r="F32" s="203">
        <v>37588</v>
      </c>
      <c r="G32" s="203">
        <v>39010</v>
      </c>
      <c r="H32" s="203">
        <v>39661</v>
      </c>
      <c r="I32" s="203">
        <v>37506</v>
      </c>
      <c r="J32" s="203">
        <v>31198</v>
      </c>
      <c r="K32" s="203">
        <v>40700</v>
      </c>
      <c r="L32" s="203" t="s">
        <v>305</v>
      </c>
      <c r="M32" s="203" t="s">
        <v>305</v>
      </c>
      <c r="N32" s="203" t="s">
        <v>305</v>
      </c>
    </row>
    <row r="33" spans="1:14" s="11" customFormat="1" ht="15" customHeight="1" x14ac:dyDescent="0.2">
      <c r="A33" s="252" t="s">
        <v>977</v>
      </c>
      <c r="B33" s="55">
        <f t="shared" si="0"/>
        <v>36834.333333333336</v>
      </c>
      <c r="C33" s="55">
        <v>30452</v>
      </c>
      <c r="D33" s="55">
        <v>31038</v>
      </c>
      <c r="E33" s="55">
        <v>35312</v>
      </c>
      <c r="F33" s="55">
        <v>36754</v>
      </c>
      <c r="G33" s="55">
        <v>39702</v>
      </c>
      <c r="H33" s="55">
        <v>41302</v>
      </c>
      <c r="I33" s="55">
        <v>41834</v>
      </c>
      <c r="J33" s="55">
        <v>33086</v>
      </c>
      <c r="K33" s="55">
        <v>38800</v>
      </c>
      <c r="L33" s="55">
        <v>39169</v>
      </c>
      <c r="M33" s="55">
        <v>39265</v>
      </c>
      <c r="N33" s="55">
        <v>35298</v>
      </c>
    </row>
    <row r="34" spans="1:14" s="11" customFormat="1" ht="15" customHeight="1" x14ac:dyDescent="0.2">
      <c r="A34" s="66" t="s">
        <v>1333</v>
      </c>
      <c r="B34" s="203">
        <f t="shared" si="0"/>
        <v>33636.5</v>
      </c>
      <c r="C34" s="203">
        <v>31219</v>
      </c>
      <c r="D34" s="203">
        <v>30471</v>
      </c>
      <c r="E34" s="203">
        <v>33827</v>
      </c>
      <c r="F34" s="203">
        <v>34000</v>
      </c>
      <c r="G34" s="203">
        <v>35447</v>
      </c>
      <c r="H34" s="203">
        <v>36166</v>
      </c>
      <c r="I34" s="203">
        <v>34099</v>
      </c>
      <c r="J34" s="203">
        <v>26117</v>
      </c>
      <c r="K34" s="203">
        <v>34331</v>
      </c>
      <c r="L34" s="203">
        <v>36199</v>
      </c>
      <c r="M34" s="203">
        <v>36617</v>
      </c>
      <c r="N34" s="203">
        <v>35145</v>
      </c>
    </row>
    <row r="35" spans="1:14" s="11" customFormat="1" ht="15" customHeight="1" x14ac:dyDescent="0.2">
      <c r="A35" s="252" t="s">
        <v>970</v>
      </c>
      <c r="B35" s="55">
        <f t="shared" si="0"/>
        <v>33131.5</v>
      </c>
      <c r="C35" s="55">
        <v>30602</v>
      </c>
      <c r="D35" s="55">
        <v>26142</v>
      </c>
      <c r="E35" s="55">
        <v>23579</v>
      </c>
      <c r="F35" s="55" t="s">
        <v>305</v>
      </c>
      <c r="G35" s="55" t="s">
        <v>305</v>
      </c>
      <c r="H35" s="55" t="s">
        <v>305</v>
      </c>
      <c r="I35" s="55" t="s">
        <v>305</v>
      </c>
      <c r="J35" s="55">
        <v>30630</v>
      </c>
      <c r="K35" s="55">
        <v>38315</v>
      </c>
      <c r="L35" s="55">
        <v>38639</v>
      </c>
      <c r="M35" s="55">
        <v>39656</v>
      </c>
      <c r="N35" s="55">
        <v>37489</v>
      </c>
    </row>
    <row r="36" spans="1:14" s="11" customFormat="1" ht="15" customHeight="1" x14ac:dyDescent="0.2">
      <c r="A36" s="66" t="s">
        <v>974</v>
      </c>
      <c r="B36" s="203">
        <f t="shared" si="0"/>
        <v>32821.083333333336</v>
      </c>
      <c r="C36" s="203">
        <v>30267</v>
      </c>
      <c r="D36" s="203">
        <v>29482</v>
      </c>
      <c r="E36" s="203">
        <v>32905</v>
      </c>
      <c r="F36" s="203">
        <v>33069</v>
      </c>
      <c r="G36" s="203">
        <v>34535</v>
      </c>
      <c r="H36" s="203">
        <v>35117</v>
      </c>
      <c r="I36" s="203">
        <v>33083</v>
      </c>
      <c r="J36" s="203">
        <v>25614</v>
      </c>
      <c r="K36" s="203">
        <v>34156</v>
      </c>
      <c r="L36" s="203">
        <v>35420</v>
      </c>
      <c r="M36" s="203">
        <v>35683</v>
      </c>
      <c r="N36" s="203">
        <v>34522</v>
      </c>
    </row>
    <row r="37" spans="1:14" s="11" customFormat="1" ht="15" customHeight="1" x14ac:dyDescent="0.2">
      <c r="A37" s="252" t="s">
        <v>978</v>
      </c>
      <c r="B37" s="55">
        <f t="shared" si="0"/>
        <v>32700.166666666668</v>
      </c>
      <c r="C37" s="55">
        <v>29201</v>
      </c>
      <c r="D37" s="55">
        <v>27820</v>
      </c>
      <c r="E37" s="55">
        <v>31534</v>
      </c>
      <c r="F37" s="55">
        <v>31882</v>
      </c>
      <c r="G37" s="55">
        <v>34331</v>
      </c>
      <c r="H37" s="55">
        <v>35633</v>
      </c>
      <c r="I37" s="55">
        <v>34181</v>
      </c>
      <c r="J37" s="55">
        <v>29053</v>
      </c>
      <c r="K37" s="55">
        <v>35214</v>
      </c>
      <c r="L37" s="55">
        <v>35968</v>
      </c>
      <c r="M37" s="55">
        <v>35250</v>
      </c>
      <c r="N37" s="55">
        <v>32335</v>
      </c>
    </row>
    <row r="38" spans="1:14" s="11" customFormat="1" ht="15" customHeight="1" x14ac:dyDescent="0.2">
      <c r="A38" s="66" t="s">
        <v>981</v>
      </c>
      <c r="B38" s="203">
        <f t="shared" si="0"/>
        <v>32208.333333333332</v>
      </c>
      <c r="C38" s="203">
        <v>28946</v>
      </c>
      <c r="D38" s="203">
        <v>29380</v>
      </c>
      <c r="E38" s="203">
        <v>32481</v>
      </c>
      <c r="F38" s="203">
        <v>34517</v>
      </c>
      <c r="G38" s="203">
        <v>34204</v>
      </c>
      <c r="H38" s="203">
        <v>34917</v>
      </c>
      <c r="I38" s="203">
        <v>32255</v>
      </c>
      <c r="J38" s="203">
        <v>26066</v>
      </c>
      <c r="K38" s="203">
        <v>33248</v>
      </c>
      <c r="L38" s="203">
        <v>34302</v>
      </c>
      <c r="M38" s="203">
        <v>34518</v>
      </c>
      <c r="N38" s="203">
        <v>31666</v>
      </c>
    </row>
    <row r="39" spans="1:14" s="11" customFormat="1" ht="15" customHeight="1" x14ac:dyDescent="0.2">
      <c r="A39" s="252" t="s">
        <v>983</v>
      </c>
      <c r="B39" s="55">
        <f t="shared" si="0"/>
        <v>32019.333333333332</v>
      </c>
      <c r="C39" s="55" t="s">
        <v>305</v>
      </c>
      <c r="D39" s="55" t="s">
        <v>305</v>
      </c>
      <c r="E39" s="55" t="s">
        <v>305</v>
      </c>
      <c r="F39" s="55">
        <v>34172</v>
      </c>
      <c r="G39" s="55">
        <v>34042</v>
      </c>
      <c r="H39" s="55">
        <v>34581</v>
      </c>
      <c r="I39" s="55">
        <v>31537</v>
      </c>
      <c r="J39" s="55">
        <v>24237</v>
      </c>
      <c r="K39" s="55">
        <v>32701</v>
      </c>
      <c r="L39" s="55">
        <v>33400</v>
      </c>
      <c r="M39" s="55">
        <v>33052</v>
      </c>
      <c r="N39" s="55">
        <v>30452</v>
      </c>
    </row>
    <row r="40" spans="1:14" s="11" customFormat="1" ht="15" customHeight="1" x14ac:dyDescent="0.2">
      <c r="A40" s="66" t="s">
        <v>979</v>
      </c>
      <c r="B40" s="203">
        <f t="shared" si="0"/>
        <v>31442.5</v>
      </c>
      <c r="C40" s="203">
        <v>25844</v>
      </c>
      <c r="D40" s="203">
        <v>27343</v>
      </c>
      <c r="E40" s="203">
        <v>30980</v>
      </c>
      <c r="F40" s="203">
        <v>31461</v>
      </c>
      <c r="G40" s="203">
        <v>33494</v>
      </c>
      <c r="H40" s="203">
        <v>34751</v>
      </c>
      <c r="I40" s="203">
        <v>32773</v>
      </c>
      <c r="J40" s="203">
        <v>24753</v>
      </c>
      <c r="K40" s="203">
        <v>33548</v>
      </c>
      <c r="L40" s="203">
        <v>34819</v>
      </c>
      <c r="M40" s="203">
        <v>34554</v>
      </c>
      <c r="N40" s="203">
        <v>32990</v>
      </c>
    </row>
    <row r="41" spans="1:14" s="11" customFormat="1" ht="15" customHeight="1" x14ac:dyDescent="0.2">
      <c r="A41" s="252" t="s">
        <v>980</v>
      </c>
      <c r="B41" s="55">
        <f t="shared" si="0"/>
        <v>31244.25</v>
      </c>
      <c r="C41" s="55">
        <v>29351</v>
      </c>
      <c r="D41" s="55">
        <v>28864</v>
      </c>
      <c r="E41" s="55">
        <v>31512</v>
      </c>
      <c r="F41" s="55">
        <v>32009</v>
      </c>
      <c r="G41" s="55">
        <v>32882</v>
      </c>
      <c r="H41" s="55">
        <v>33337</v>
      </c>
      <c r="I41" s="55">
        <v>31609</v>
      </c>
      <c r="J41" s="55">
        <v>25504</v>
      </c>
      <c r="K41" s="55">
        <v>34307</v>
      </c>
      <c r="L41" s="55">
        <v>33113</v>
      </c>
      <c r="M41" s="55">
        <v>32103</v>
      </c>
      <c r="N41" s="55">
        <v>30340</v>
      </c>
    </row>
    <row r="42" spans="1:14" ht="15" customHeight="1" x14ac:dyDescent="0.2">
      <c r="A42" s="66" t="s">
        <v>982</v>
      </c>
      <c r="B42" s="203">
        <f t="shared" si="0"/>
        <v>30191.583333333332</v>
      </c>
      <c r="C42" s="203">
        <v>26550</v>
      </c>
      <c r="D42" s="203">
        <v>25690</v>
      </c>
      <c r="E42" s="203">
        <v>29397</v>
      </c>
      <c r="F42" s="203">
        <v>30243</v>
      </c>
      <c r="G42" s="203">
        <v>31895</v>
      </c>
      <c r="H42" s="203">
        <v>32709</v>
      </c>
      <c r="I42" s="203">
        <v>29745</v>
      </c>
      <c r="J42" s="203">
        <v>22592</v>
      </c>
      <c r="K42" s="203">
        <v>32712</v>
      </c>
      <c r="L42" s="203">
        <v>33958</v>
      </c>
      <c r="M42" s="203">
        <v>34604</v>
      </c>
      <c r="N42" s="203">
        <v>32204</v>
      </c>
    </row>
    <row r="43" spans="1:14" ht="12.75" x14ac:dyDescent="0.2">
      <c r="A43" s="27" t="s">
        <v>1331</v>
      </c>
      <c r="B43" s="17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</row>
    <row r="44" spans="1:14" ht="12.75" x14ac:dyDescent="0.2">
      <c r="A44" s="27" t="s">
        <v>930</v>
      </c>
      <c r="B44" s="17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</row>
    <row r="45" spans="1:14" ht="15" customHeight="1" x14ac:dyDescent="0.2">
      <c r="A45" s="21"/>
      <c r="B45" s="17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</row>
    <row r="46" spans="1:14" ht="15" customHeight="1" x14ac:dyDescent="0.2">
      <c r="A46" s="21"/>
      <c r="B46" s="17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</row>
  </sheetData>
  <sortState ref="A7:O45">
    <sortCondition descending="1" ref="B7:B45"/>
  </sortState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/>
  <dimension ref="A1:I44"/>
  <sheetViews>
    <sheetView zoomScaleNormal="100" workbookViewId="0"/>
  </sheetViews>
  <sheetFormatPr baseColWidth="10" defaultRowHeight="15" customHeight="1" x14ac:dyDescent="0.2"/>
  <cols>
    <col min="1" max="1" width="66.42578125" customWidth="1"/>
  </cols>
  <sheetData>
    <row r="1" spans="1:9" ht="15.75" customHeight="1" x14ac:dyDescent="0.2">
      <c r="A1" s="58" t="s">
        <v>985</v>
      </c>
      <c r="B1" s="59"/>
      <c r="C1" s="59"/>
      <c r="D1" s="59"/>
      <c r="E1" s="59"/>
      <c r="F1" s="59"/>
      <c r="G1" s="59"/>
      <c r="H1" s="59"/>
      <c r="I1" s="59"/>
    </row>
    <row r="2" spans="1:9" ht="15" customHeight="1" x14ac:dyDescent="0.2">
      <c r="A2" s="59"/>
      <c r="B2" s="59"/>
      <c r="C2" s="59"/>
      <c r="D2" s="59"/>
      <c r="E2" s="59"/>
      <c r="F2" s="59"/>
      <c r="G2" s="59"/>
      <c r="H2" s="59"/>
      <c r="I2" s="59"/>
    </row>
    <row r="3" spans="1:9" ht="30" customHeight="1" x14ac:dyDescent="0.2">
      <c r="A3" s="105" t="s">
        <v>628</v>
      </c>
      <c r="B3" s="307" t="s">
        <v>941</v>
      </c>
      <c r="C3" s="307" t="s">
        <v>942</v>
      </c>
      <c r="D3" s="307" t="s">
        <v>943</v>
      </c>
      <c r="E3" s="307" t="s">
        <v>944</v>
      </c>
      <c r="F3" s="307" t="s">
        <v>945</v>
      </c>
      <c r="G3" s="104" t="s">
        <v>201</v>
      </c>
      <c r="H3" s="104" t="s">
        <v>202</v>
      </c>
      <c r="I3" s="104" t="s">
        <v>66</v>
      </c>
    </row>
    <row r="4" spans="1:9" ht="15" customHeight="1" x14ac:dyDescent="0.2">
      <c r="A4" s="66" t="s">
        <v>1332</v>
      </c>
      <c r="B4" s="203">
        <v>72694</v>
      </c>
      <c r="C4" s="203">
        <v>72597</v>
      </c>
      <c r="D4" s="203">
        <v>73571</v>
      </c>
      <c r="E4" s="203">
        <v>74343</v>
      </c>
      <c r="F4" s="203">
        <v>74230</v>
      </c>
      <c r="G4" s="203">
        <v>51458</v>
      </c>
      <c r="H4" s="203">
        <v>37969</v>
      </c>
      <c r="I4" s="203">
        <v>39822</v>
      </c>
    </row>
    <row r="5" spans="1:9" ht="15" customHeight="1" x14ac:dyDescent="0.2">
      <c r="A5" s="162" t="s">
        <v>947</v>
      </c>
      <c r="B5" s="55">
        <v>67871</v>
      </c>
      <c r="C5" s="55">
        <v>67563</v>
      </c>
      <c r="D5" s="55">
        <v>68259</v>
      </c>
      <c r="E5" s="55">
        <v>69023</v>
      </c>
      <c r="F5" s="55">
        <v>67461</v>
      </c>
      <c r="G5" s="55">
        <v>48809</v>
      </c>
      <c r="H5" s="55">
        <v>39454</v>
      </c>
      <c r="I5" s="55">
        <v>41567</v>
      </c>
    </row>
    <row r="6" spans="1:9" ht="15" customHeight="1" x14ac:dyDescent="0.2">
      <c r="A6" s="66" t="s">
        <v>948</v>
      </c>
      <c r="B6" s="203">
        <v>62516</v>
      </c>
      <c r="C6" s="203">
        <v>61994</v>
      </c>
      <c r="D6" s="203">
        <v>62822</v>
      </c>
      <c r="E6" s="203">
        <v>63058</v>
      </c>
      <c r="F6" s="203">
        <v>63292</v>
      </c>
      <c r="G6" s="203">
        <v>41491</v>
      </c>
      <c r="H6" s="203">
        <v>32221</v>
      </c>
      <c r="I6" s="203">
        <v>32342</v>
      </c>
    </row>
    <row r="7" spans="1:9" ht="15" customHeight="1" x14ac:dyDescent="0.2">
      <c r="A7" s="162" t="s">
        <v>954</v>
      </c>
      <c r="B7" s="55">
        <v>57055</v>
      </c>
      <c r="C7" s="55">
        <v>57704</v>
      </c>
      <c r="D7" s="55">
        <v>58783</v>
      </c>
      <c r="E7" s="55">
        <v>59603</v>
      </c>
      <c r="F7" s="55">
        <v>59943</v>
      </c>
      <c r="G7" s="55">
        <v>43322</v>
      </c>
      <c r="H7" s="55">
        <v>34973</v>
      </c>
      <c r="I7" s="55">
        <v>35640</v>
      </c>
    </row>
    <row r="8" spans="1:9" ht="15" customHeight="1" x14ac:dyDescent="0.2">
      <c r="A8" s="66" t="s">
        <v>952</v>
      </c>
      <c r="B8" s="203">
        <v>57662</v>
      </c>
      <c r="C8" s="203">
        <v>57629</v>
      </c>
      <c r="D8" s="203">
        <v>58337</v>
      </c>
      <c r="E8" s="203">
        <v>58426</v>
      </c>
      <c r="F8" s="203">
        <v>60039</v>
      </c>
      <c r="G8" s="203">
        <v>34853</v>
      </c>
      <c r="H8" s="203">
        <v>26963</v>
      </c>
      <c r="I8" s="203">
        <v>27806</v>
      </c>
    </row>
    <row r="9" spans="1:9" ht="15" customHeight="1" x14ac:dyDescent="0.2">
      <c r="A9" s="162" t="s">
        <v>950</v>
      </c>
      <c r="B9" s="55">
        <v>55922</v>
      </c>
      <c r="C9" s="55">
        <v>55653</v>
      </c>
      <c r="D9" s="55">
        <v>57523</v>
      </c>
      <c r="E9" s="55">
        <v>56562</v>
      </c>
      <c r="F9" s="55">
        <v>57507</v>
      </c>
      <c r="G9" s="55">
        <v>33734</v>
      </c>
      <c r="H9" s="55">
        <v>27043</v>
      </c>
      <c r="I9" s="55">
        <v>28509</v>
      </c>
    </row>
    <row r="10" spans="1:9" ht="15" customHeight="1" x14ac:dyDescent="0.2">
      <c r="A10" s="66" t="s">
        <v>949</v>
      </c>
      <c r="B10" s="203">
        <v>54991</v>
      </c>
      <c r="C10" s="203">
        <v>54885</v>
      </c>
      <c r="D10" s="203">
        <v>55493</v>
      </c>
      <c r="E10" s="203">
        <v>56269</v>
      </c>
      <c r="F10" s="203">
        <v>57108</v>
      </c>
      <c r="G10" s="203">
        <v>35766</v>
      </c>
      <c r="H10" s="203">
        <v>29214</v>
      </c>
      <c r="I10" s="203">
        <v>30556</v>
      </c>
    </row>
    <row r="11" spans="1:9" ht="15" customHeight="1" x14ac:dyDescent="0.2">
      <c r="A11" s="162" t="s">
        <v>951</v>
      </c>
      <c r="B11" s="55">
        <v>53905</v>
      </c>
      <c r="C11" s="55">
        <v>54427</v>
      </c>
      <c r="D11" s="55">
        <v>56015</v>
      </c>
      <c r="E11" s="55">
        <v>56019</v>
      </c>
      <c r="F11" s="55">
        <v>57384</v>
      </c>
      <c r="G11" s="55">
        <v>38823</v>
      </c>
      <c r="H11" s="55">
        <v>33841</v>
      </c>
      <c r="I11" s="55">
        <v>33318</v>
      </c>
    </row>
    <row r="12" spans="1:9" ht="15" customHeight="1" x14ac:dyDescent="0.2">
      <c r="A12" s="66" t="s">
        <v>953</v>
      </c>
      <c r="B12" s="203">
        <v>54188</v>
      </c>
      <c r="C12" s="203">
        <v>54630</v>
      </c>
      <c r="D12" s="203">
        <v>55579</v>
      </c>
      <c r="E12" s="203">
        <v>56537</v>
      </c>
      <c r="F12" s="203">
        <v>56447</v>
      </c>
      <c r="G12" s="203">
        <v>41038</v>
      </c>
      <c r="H12" s="203">
        <v>32552</v>
      </c>
      <c r="I12" s="203">
        <v>32761</v>
      </c>
    </row>
    <row r="13" spans="1:9" ht="15" customHeight="1" x14ac:dyDescent="0.2">
      <c r="A13" s="162" t="s">
        <v>960</v>
      </c>
      <c r="B13" s="55">
        <v>52766</v>
      </c>
      <c r="C13" s="55">
        <v>52402</v>
      </c>
      <c r="D13" s="55">
        <v>53164</v>
      </c>
      <c r="E13" s="55">
        <v>54259</v>
      </c>
      <c r="F13" s="55">
        <v>54997</v>
      </c>
      <c r="G13" s="55">
        <v>36523</v>
      </c>
      <c r="H13" s="55">
        <v>30490</v>
      </c>
      <c r="I13" s="55">
        <v>32252</v>
      </c>
    </row>
    <row r="14" spans="1:9" ht="15" customHeight="1" x14ac:dyDescent="0.2">
      <c r="A14" s="66" t="s">
        <v>957</v>
      </c>
      <c r="B14" s="203">
        <v>50147</v>
      </c>
      <c r="C14" s="203">
        <v>50451</v>
      </c>
      <c r="D14" s="203">
        <v>51589</v>
      </c>
      <c r="E14" s="203">
        <v>52095</v>
      </c>
      <c r="F14" s="203">
        <v>53146</v>
      </c>
      <c r="G14" s="203">
        <v>37468</v>
      </c>
      <c r="H14" s="203">
        <v>30656</v>
      </c>
      <c r="I14" s="203">
        <v>30969</v>
      </c>
    </row>
    <row r="15" spans="1:9" ht="15" customHeight="1" x14ac:dyDescent="0.2">
      <c r="A15" s="162" t="s">
        <v>955</v>
      </c>
      <c r="B15" s="55">
        <v>51333</v>
      </c>
      <c r="C15" s="55">
        <v>50988</v>
      </c>
      <c r="D15" s="55">
        <v>52069</v>
      </c>
      <c r="E15" s="55">
        <v>52346</v>
      </c>
      <c r="F15" s="55">
        <v>53358</v>
      </c>
      <c r="G15" s="55">
        <v>36067</v>
      </c>
      <c r="H15" s="55">
        <v>26980</v>
      </c>
      <c r="I15" s="55">
        <v>27581</v>
      </c>
    </row>
    <row r="16" spans="1:9" ht="15" customHeight="1" x14ac:dyDescent="0.2">
      <c r="A16" s="66" t="s">
        <v>956</v>
      </c>
      <c r="B16" s="203">
        <v>50180</v>
      </c>
      <c r="C16" s="203">
        <v>50276</v>
      </c>
      <c r="D16" s="203">
        <v>51170</v>
      </c>
      <c r="E16" s="203">
        <v>51545</v>
      </c>
      <c r="F16" s="203">
        <v>52538</v>
      </c>
      <c r="G16" s="203">
        <v>34766</v>
      </c>
      <c r="H16" s="203">
        <v>27271</v>
      </c>
      <c r="I16" s="203">
        <v>27873</v>
      </c>
    </row>
    <row r="17" spans="1:9" ht="15" customHeight="1" x14ac:dyDescent="0.2">
      <c r="A17" s="162" t="s">
        <v>959</v>
      </c>
      <c r="B17" s="55">
        <v>49130</v>
      </c>
      <c r="C17" s="55">
        <v>49673</v>
      </c>
      <c r="D17" s="55">
        <v>50048</v>
      </c>
      <c r="E17" s="55">
        <v>50804</v>
      </c>
      <c r="F17" s="55">
        <v>50994</v>
      </c>
      <c r="G17" s="55">
        <v>36060</v>
      </c>
      <c r="H17" s="55">
        <v>28645</v>
      </c>
      <c r="I17" s="55">
        <v>30330</v>
      </c>
    </row>
    <row r="18" spans="1:9" ht="15" customHeight="1" x14ac:dyDescent="0.2">
      <c r="A18" s="66" t="s">
        <v>964</v>
      </c>
      <c r="B18" s="203">
        <v>47958</v>
      </c>
      <c r="C18" s="203">
        <v>48427</v>
      </c>
      <c r="D18" s="203">
        <v>49262</v>
      </c>
      <c r="E18" s="203">
        <v>49892</v>
      </c>
      <c r="F18" s="203">
        <v>50264</v>
      </c>
      <c r="G18" s="203">
        <v>35247</v>
      </c>
      <c r="H18" s="203">
        <v>28540</v>
      </c>
      <c r="I18" s="203">
        <v>29213</v>
      </c>
    </row>
    <row r="19" spans="1:9" ht="15" customHeight="1" x14ac:dyDescent="0.2">
      <c r="A19" s="162" t="s">
        <v>963</v>
      </c>
      <c r="B19" s="55">
        <v>47476</v>
      </c>
      <c r="C19" s="55">
        <v>47396</v>
      </c>
      <c r="D19" s="55">
        <v>48349</v>
      </c>
      <c r="E19" s="55">
        <v>47845</v>
      </c>
      <c r="F19" s="55">
        <v>48460</v>
      </c>
      <c r="G19" s="55">
        <v>28993</v>
      </c>
      <c r="H19" s="55">
        <v>22729</v>
      </c>
      <c r="I19" s="55">
        <v>24084</v>
      </c>
    </row>
    <row r="20" spans="1:9" ht="15" customHeight="1" x14ac:dyDescent="0.2">
      <c r="A20" s="66" t="s">
        <v>958</v>
      </c>
      <c r="B20" s="203">
        <v>46238</v>
      </c>
      <c r="C20" s="203">
        <v>46041</v>
      </c>
      <c r="D20" s="203">
        <v>46596</v>
      </c>
      <c r="E20" s="203">
        <v>47285</v>
      </c>
      <c r="F20" s="203">
        <v>47185</v>
      </c>
      <c r="G20" s="203">
        <v>34569</v>
      </c>
      <c r="H20" s="203">
        <v>27905</v>
      </c>
      <c r="I20" s="203">
        <v>28367</v>
      </c>
    </row>
    <row r="21" spans="1:9" ht="15" customHeight="1" x14ac:dyDescent="0.2">
      <c r="A21" s="162" t="s">
        <v>961</v>
      </c>
      <c r="B21" s="55">
        <v>45190</v>
      </c>
      <c r="C21" s="55">
        <v>45799</v>
      </c>
      <c r="D21" s="55">
        <v>46405</v>
      </c>
      <c r="E21" s="55">
        <v>46913</v>
      </c>
      <c r="F21" s="55">
        <v>46864</v>
      </c>
      <c r="G21" s="55">
        <v>32255</v>
      </c>
      <c r="H21" s="55">
        <v>24867</v>
      </c>
      <c r="I21" s="55">
        <v>25719</v>
      </c>
    </row>
    <row r="22" spans="1:9" ht="15" customHeight="1" x14ac:dyDescent="0.2">
      <c r="A22" s="66" t="s">
        <v>965</v>
      </c>
      <c r="B22" s="203">
        <v>45081</v>
      </c>
      <c r="C22" s="203">
        <v>44913</v>
      </c>
      <c r="D22" s="203">
        <v>45938</v>
      </c>
      <c r="E22" s="203">
        <v>46158</v>
      </c>
      <c r="F22" s="203">
        <v>46872</v>
      </c>
      <c r="G22" s="203">
        <v>31352</v>
      </c>
      <c r="H22" s="203">
        <v>23008</v>
      </c>
      <c r="I22" s="203">
        <v>23626</v>
      </c>
    </row>
    <row r="23" spans="1:9" ht="15" customHeight="1" x14ac:dyDescent="0.2">
      <c r="A23" s="162" t="s">
        <v>962</v>
      </c>
      <c r="B23" s="55">
        <v>44777</v>
      </c>
      <c r="C23" s="55">
        <v>44637</v>
      </c>
      <c r="D23" s="55">
        <v>45523</v>
      </c>
      <c r="E23" s="55">
        <v>46360</v>
      </c>
      <c r="F23" s="55">
        <v>47395</v>
      </c>
      <c r="G23" s="55">
        <v>34634</v>
      </c>
      <c r="H23" s="55">
        <v>26801</v>
      </c>
      <c r="I23" s="55">
        <v>26420</v>
      </c>
    </row>
    <row r="24" spans="1:9" ht="15" customHeight="1" x14ac:dyDescent="0.2">
      <c r="A24" s="66" t="s">
        <v>967</v>
      </c>
      <c r="B24" s="203">
        <v>43843</v>
      </c>
      <c r="C24" s="203">
        <v>44097</v>
      </c>
      <c r="D24" s="203">
        <v>44783</v>
      </c>
      <c r="E24" s="203">
        <v>45238</v>
      </c>
      <c r="F24" s="203">
        <v>45871</v>
      </c>
      <c r="G24" s="203">
        <v>30012</v>
      </c>
      <c r="H24" s="203">
        <v>24045</v>
      </c>
      <c r="I24" s="203">
        <v>24424</v>
      </c>
    </row>
    <row r="25" spans="1:9" ht="15" customHeight="1" x14ac:dyDescent="0.2">
      <c r="A25" s="162" t="s">
        <v>975</v>
      </c>
      <c r="B25" s="55">
        <v>43520</v>
      </c>
      <c r="C25" s="55">
        <v>43331</v>
      </c>
      <c r="D25" s="55">
        <v>44132</v>
      </c>
      <c r="E25" s="55">
        <v>44750</v>
      </c>
      <c r="F25" s="55">
        <v>45001</v>
      </c>
      <c r="G25" s="55">
        <v>26402</v>
      </c>
      <c r="H25" s="55">
        <v>19612</v>
      </c>
      <c r="I25" s="55">
        <v>21469</v>
      </c>
    </row>
    <row r="26" spans="1:9" ht="15" customHeight="1" x14ac:dyDescent="0.2">
      <c r="A26" s="66" t="s">
        <v>966</v>
      </c>
      <c r="B26" s="203">
        <v>42512</v>
      </c>
      <c r="C26" s="203">
        <v>42804</v>
      </c>
      <c r="D26" s="203">
        <v>43701</v>
      </c>
      <c r="E26" s="203">
        <v>44291</v>
      </c>
      <c r="F26" s="203">
        <v>45309</v>
      </c>
      <c r="G26" s="203">
        <v>31514</v>
      </c>
      <c r="H26" s="203">
        <v>29287</v>
      </c>
      <c r="I26" s="203">
        <v>27450</v>
      </c>
    </row>
    <row r="27" spans="1:9" ht="15" customHeight="1" x14ac:dyDescent="0.2">
      <c r="A27" s="162" t="s">
        <v>968</v>
      </c>
      <c r="B27" s="55">
        <v>41711</v>
      </c>
      <c r="C27" s="55">
        <v>41598</v>
      </c>
      <c r="D27" s="55">
        <v>42461</v>
      </c>
      <c r="E27" s="55">
        <v>43387</v>
      </c>
      <c r="F27" s="55">
        <v>44568</v>
      </c>
      <c r="G27" s="55">
        <v>32183</v>
      </c>
      <c r="H27" s="55">
        <v>25560</v>
      </c>
      <c r="I27" s="55">
        <v>25200</v>
      </c>
    </row>
    <row r="28" spans="1:9" ht="15" customHeight="1" x14ac:dyDescent="0.2">
      <c r="A28" s="66" t="s">
        <v>973</v>
      </c>
      <c r="B28" s="203">
        <v>40158</v>
      </c>
      <c r="C28" s="203">
        <v>39927</v>
      </c>
      <c r="D28" s="203">
        <v>40532</v>
      </c>
      <c r="E28" s="203">
        <v>40749</v>
      </c>
      <c r="F28" s="203">
        <v>40958</v>
      </c>
      <c r="G28" s="203">
        <v>24357</v>
      </c>
      <c r="H28" s="203">
        <v>18776</v>
      </c>
      <c r="I28" s="203">
        <v>19318</v>
      </c>
    </row>
    <row r="29" spans="1:9" ht="15" customHeight="1" x14ac:dyDescent="0.2">
      <c r="A29" s="162" t="s">
        <v>969</v>
      </c>
      <c r="B29" s="55">
        <v>38915</v>
      </c>
      <c r="C29" s="55">
        <v>39037</v>
      </c>
      <c r="D29" s="55">
        <v>39707</v>
      </c>
      <c r="E29" s="55">
        <v>39904</v>
      </c>
      <c r="F29" s="55">
        <v>40647</v>
      </c>
      <c r="G29" s="55">
        <v>28695</v>
      </c>
      <c r="H29" s="55">
        <v>22095</v>
      </c>
      <c r="I29" s="55">
        <v>22897</v>
      </c>
    </row>
    <row r="30" spans="1:9" ht="15" customHeight="1" x14ac:dyDescent="0.2">
      <c r="A30" s="66" t="s">
        <v>971</v>
      </c>
      <c r="B30" s="203">
        <v>37781</v>
      </c>
      <c r="C30" s="203">
        <v>37658</v>
      </c>
      <c r="D30" s="203">
        <v>38695</v>
      </c>
      <c r="E30" s="203">
        <v>38836</v>
      </c>
      <c r="F30" s="203">
        <v>40166</v>
      </c>
      <c r="G30" s="203">
        <v>27439</v>
      </c>
      <c r="H30" s="203">
        <v>22317</v>
      </c>
      <c r="I30" s="203">
        <v>22040</v>
      </c>
    </row>
    <row r="31" spans="1:9" ht="15" customHeight="1" x14ac:dyDescent="0.2">
      <c r="A31" s="162" t="s">
        <v>976</v>
      </c>
      <c r="B31" s="55">
        <v>37053</v>
      </c>
      <c r="C31" s="55">
        <v>37065</v>
      </c>
      <c r="D31" s="55">
        <v>37775</v>
      </c>
      <c r="E31" s="55">
        <v>37799</v>
      </c>
      <c r="F31" s="55">
        <v>37817</v>
      </c>
      <c r="G31" s="55">
        <v>24100</v>
      </c>
      <c r="H31" s="55">
        <v>19012</v>
      </c>
      <c r="I31" s="55">
        <v>19056</v>
      </c>
    </row>
    <row r="32" spans="1:9" ht="15" customHeight="1" x14ac:dyDescent="0.2">
      <c r="A32" s="66" t="s">
        <v>972</v>
      </c>
      <c r="B32" s="203">
        <v>36337</v>
      </c>
      <c r="C32" s="203">
        <v>36002</v>
      </c>
      <c r="D32" s="203">
        <v>36818</v>
      </c>
      <c r="E32" s="203">
        <v>36622</v>
      </c>
      <c r="F32" s="203">
        <v>37738</v>
      </c>
      <c r="G32" s="203">
        <v>24084</v>
      </c>
      <c r="H32" s="203">
        <v>20297</v>
      </c>
      <c r="I32" s="203">
        <v>20983</v>
      </c>
    </row>
    <row r="33" spans="1:9" ht="15" customHeight="1" x14ac:dyDescent="0.2">
      <c r="A33" s="162" t="s">
        <v>977</v>
      </c>
      <c r="B33" s="55">
        <v>36083</v>
      </c>
      <c r="C33" s="55">
        <v>36128</v>
      </c>
      <c r="D33" s="55">
        <v>36938</v>
      </c>
      <c r="E33" s="55">
        <v>37345</v>
      </c>
      <c r="F33" s="55">
        <v>37978</v>
      </c>
      <c r="G33" s="55">
        <v>26732</v>
      </c>
      <c r="H33" s="55">
        <v>22525</v>
      </c>
      <c r="I33" s="55">
        <v>22223</v>
      </c>
    </row>
    <row r="34" spans="1:9" ht="15" customHeight="1" x14ac:dyDescent="0.2">
      <c r="A34" s="66" t="s">
        <v>1333</v>
      </c>
      <c r="B34" s="203">
        <v>32956</v>
      </c>
      <c r="C34" s="203">
        <v>33100</v>
      </c>
      <c r="D34" s="203">
        <v>33752</v>
      </c>
      <c r="E34" s="203">
        <v>34034</v>
      </c>
      <c r="F34" s="203">
        <v>34543</v>
      </c>
      <c r="G34" s="203">
        <v>23711</v>
      </c>
      <c r="H34" s="203">
        <v>18739</v>
      </c>
      <c r="I34" s="203">
        <v>19070</v>
      </c>
    </row>
    <row r="35" spans="1:9" ht="15" customHeight="1" x14ac:dyDescent="0.2">
      <c r="A35" s="162" t="s">
        <v>970</v>
      </c>
      <c r="B35" s="55">
        <v>32642</v>
      </c>
      <c r="C35" s="55">
        <v>33045</v>
      </c>
      <c r="D35" s="55">
        <v>33257</v>
      </c>
      <c r="E35" s="55">
        <v>34086</v>
      </c>
      <c r="F35" s="55">
        <v>34914</v>
      </c>
      <c r="G35" s="55">
        <v>23183</v>
      </c>
      <c r="H35" s="55">
        <v>20362</v>
      </c>
      <c r="I35" s="55">
        <v>21540</v>
      </c>
    </row>
    <row r="36" spans="1:9" ht="15" customHeight="1" x14ac:dyDescent="0.2">
      <c r="A36" s="66" t="s">
        <v>974</v>
      </c>
      <c r="B36" s="203">
        <v>32121</v>
      </c>
      <c r="C36" s="203">
        <v>32263</v>
      </c>
      <c r="D36" s="203">
        <v>32927</v>
      </c>
      <c r="E36" s="203">
        <v>33163</v>
      </c>
      <c r="F36" s="203">
        <v>33423</v>
      </c>
      <c r="G36" s="203">
        <v>22890</v>
      </c>
      <c r="H36" s="203">
        <v>17936</v>
      </c>
      <c r="I36" s="203">
        <v>18097</v>
      </c>
    </row>
    <row r="37" spans="1:9" ht="15" customHeight="1" x14ac:dyDescent="0.2">
      <c r="A37" s="162" t="s">
        <v>978</v>
      </c>
      <c r="B37" s="55">
        <v>31850</v>
      </c>
      <c r="C37" s="55">
        <v>31900</v>
      </c>
      <c r="D37" s="55">
        <v>32488</v>
      </c>
      <c r="E37" s="55">
        <v>33133</v>
      </c>
      <c r="F37" s="55">
        <v>34162</v>
      </c>
      <c r="G37" s="55">
        <v>24457</v>
      </c>
      <c r="H37" s="55">
        <v>20260</v>
      </c>
      <c r="I37" s="55">
        <v>19821</v>
      </c>
    </row>
    <row r="38" spans="1:9" ht="15" customHeight="1" x14ac:dyDescent="0.2">
      <c r="A38" s="66" t="s">
        <v>981</v>
      </c>
      <c r="B38" s="203">
        <v>31774</v>
      </c>
      <c r="C38" s="203">
        <v>32271</v>
      </c>
      <c r="D38" s="203">
        <v>32304</v>
      </c>
      <c r="E38" s="203">
        <v>32467</v>
      </c>
      <c r="F38" s="203">
        <v>32160</v>
      </c>
      <c r="G38" s="203">
        <v>19978</v>
      </c>
      <c r="H38" s="203">
        <v>15724</v>
      </c>
      <c r="I38" s="203">
        <v>16840</v>
      </c>
    </row>
    <row r="39" spans="1:9" ht="15" customHeight="1" x14ac:dyDescent="0.2">
      <c r="A39" s="162" t="s">
        <v>983</v>
      </c>
      <c r="B39" s="55">
        <v>31071</v>
      </c>
      <c r="C39" s="55">
        <v>30892</v>
      </c>
      <c r="D39" s="55">
        <v>31746</v>
      </c>
      <c r="E39" s="55">
        <v>31946</v>
      </c>
      <c r="F39" s="55">
        <v>32803</v>
      </c>
      <c r="G39" s="55">
        <v>22719</v>
      </c>
      <c r="H39" s="55">
        <v>18889</v>
      </c>
      <c r="I39" s="55">
        <v>18444</v>
      </c>
    </row>
    <row r="40" spans="1:9" ht="15" customHeight="1" x14ac:dyDescent="0.2">
      <c r="A40" s="66" t="s">
        <v>979</v>
      </c>
      <c r="B40" s="203">
        <v>31030</v>
      </c>
      <c r="C40" s="203">
        <v>31302</v>
      </c>
      <c r="D40" s="203">
        <v>31695</v>
      </c>
      <c r="E40" s="203">
        <v>31888</v>
      </c>
      <c r="F40" s="203">
        <v>32613</v>
      </c>
      <c r="G40" s="203">
        <v>22561</v>
      </c>
      <c r="H40" s="203">
        <v>17083</v>
      </c>
      <c r="I40" s="203">
        <v>17486</v>
      </c>
    </row>
    <row r="41" spans="1:9" ht="15" customHeight="1" x14ac:dyDescent="0.2">
      <c r="A41" s="162" t="s">
        <v>980</v>
      </c>
      <c r="B41" s="55">
        <v>30616</v>
      </c>
      <c r="C41" s="55">
        <v>30497</v>
      </c>
      <c r="D41" s="55">
        <v>31170</v>
      </c>
      <c r="E41" s="55">
        <v>31392</v>
      </c>
      <c r="F41" s="55">
        <v>32354</v>
      </c>
      <c r="G41" s="55">
        <v>20693</v>
      </c>
      <c r="H41" s="55">
        <v>16940</v>
      </c>
      <c r="I41" s="55">
        <v>17294</v>
      </c>
    </row>
    <row r="42" spans="1:9" ht="15" customHeight="1" x14ac:dyDescent="0.2">
      <c r="A42" s="66" t="s">
        <v>982</v>
      </c>
      <c r="B42" s="203">
        <v>30122</v>
      </c>
      <c r="C42" s="203">
        <v>29362</v>
      </c>
      <c r="D42" s="203">
        <v>30098</v>
      </c>
      <c r="E42" s="203">
        <v>30337</v>
      </c>
      <c r="F42" s="203">
        <v>31060</v>
      </c>
      <c r="G42" s="203">
        <v>20449</v>
      </c>
      <c r="H42" s="203">
        <v>16816</v>
      </c>
      <c r="I42" s="203">
        <v>16871</v>
      </c>
    </row>
    <row r="43" spans="1:9" ht="12.75" x14ac:dyDescent="0.2">
      <c r="A43" s="27" t="s">
        <v>1334</v>
      </c>
      <c r="B43" s="21"/>
      <c r="C43" s="21"/>
      <c r="D43" s="21"/>
      <c r="E43" s="21"/>
      <c r="F43" s="21"/>
      <c r="G43" s="21"/>
      <c r="H43" s="21"/>
      <c r="I43" s="21"/>
    </row>
    <row r="44" spans="1:9" ht="12.75" x14ac:dyDescent="0.2">
      <c r="A44" s="27" t="s">
        <v>930</v>
      </c>
      <c r="B44" s="21"/>
      <c r="C44" s="21"/>
      <c r="D44" s="21"/>
      <c r="E44" s="21"/>
      <c r="F44" s="21"/>
      <c r="G44" s="21"/>
      <c r="H44" s="21"/>
      <c r="I44" s="21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0" t="s">
        <v>63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/>
  <dimension ref="A1:B9"/>
  <sheetViews>
    <sheetView workbookViewId="0"/>
  </sheetViews>
  <sheetFormatPr baseColWidth="10" defaultRowHeight="15" customHeight="1" x14ac:dyDescent="0.2"/>
  <cols>
    <col min="1" max="1" width="32.7109375" customWidth="1"/>
    <col min="2" max="2" width="15" customWidth="1"/>
  </cols>
  <sheetData>
    <row r="1" spans="1:2" ht="15.75" customHeight="1" x14ac:dyDescent="0.2">
      <c r="A1" s="22" t="s">
        <v>989</v>
      </c>
      <c r="B1" s="14"/>
    </row>
    <row r="2" spans="1:2" ht="15" customHeight="1" x14ac:dyDescent="0.2">
      <c r="A2" s="21"/>
      <c r="B2" s="21"/>
    </row>
    <row r="3" spans="1:2" ht="15" customHeight="1" x14ac:dyDescent="0.2">
      <c r="A3" s="89"/>
      <c r="B3" s="305" t="s">
        <v>671</v>
      </c>
    </row>
    <row r="4" spans="1:2" ht="15" customHeight="1" x14ac:dyDescent="0.2">
      <c r="A4" s="257" t="s">
        <v>986</v>
      </c>
      <c r="B4" s="83">
        <v>168</v>
      </c>
    </row>
    <row r="5" spans="1:2" ht="15" customHeight="1" x14ac:dyDescent="0.2">
      <c r="A5" s="25" t="s">
        <v>727</v>
      </c>
      <c r="B5" s="72">
        <v>33.58</v>
      </c>
    </row>
    <row r="6" spans="1:2" ht="15" customHeight="1" x14ac:dyDescent="0.2">
      <c r="A6" s="257" t="s">
        <v>987</v>
      </c>
      <c r="B6" s="83">
        <v>0.34399999999999997</v>
      </c>
    </row>
    <row r="7" spans="1:2" ht="15" customHeight="1" x14ac:dyDescent="0.2">
      <c r="A7" s="25" t="s">
        <v>988</v>
      </c>
      <c r="B7" s="72">
        <v>2.96</v>
      </c>
    </row>
    <row r="8" spans="1:2" ht="15" customHeight="1" x14ac:dyDescent="0.2">
      <c r="A8" s="27" t="s">
        <v>865</v>
      </c>
      <c r="B8" s="21"/>
    </row>
    <row r="9" spans="1:2" ht="15" customHeight="1" x14ac:dyDescent="0.2">
      <c r="A9" s="27" t="s">
        <v>930</v>
      </c>
      <c r="B9" s="21"/>
    </row>
  </sheetData>
  <phoneticPr fontId="7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>
    <pageSetUpPr fitToPage="1"/>
  </sheetPr>
  <dimension ref="B1:F89"/>
  <sheetViews>
    <sheetView workbookViewId="0"/>
  </sheetViews>
  <sheetFormatPr baseColWidth="10" defaultColWidth="11.42578125" defaultRowHeight="12.75" x14ac:dyDescent="0.2"/>
  <cols>
    <col min="1" max="1" width="5.5703125" style="113" customWidth="1"/>
    <col min="2" max="2" width="75.7109375" style="113" customWidth="1"/>
    <col min="3" max="3" width="5.5703125" style="113" customWidth="1"/>
    <col min="4" max="16384" width="11.42578125" style="113"/>
  </cols>
  <sheetData>
    <row r="1" spans="6:6" s="11" customFormat="1" x14ac:dyDescent="0.2"/>
    <row r="4" spans="6:6" s="11" customFormat="1" x14ac:dyDescent="0.2"/>
    <row r="5" spans="6:6" s="11" customFormat="1" x14ac:dyDescent="0.2">
      <c r="F5" s="132"/>
    </row>
    <row r="6" spans="6:6" s="11" customFormat="1" x14ac:dyDescent="0.2">
      <c r="F6" s="132"/>
    </row>
    <row r="7" spans="6:6" s="11" customFormat="1" x14ac:dyDescent="0.2">
      <c r="F7" s="132"/>
    </row>
    <row r="8" spans="6:6" s="11" customFormat="1" x14ac:dyDescent="0.2">
      <c r="F8" s="132"/>
    </row>
    <row r="9" spans="6:6" s="11" customFormat="1" x14ac:dyDescent="0.2">
      <c r="F9" s="132"/>
    </row>
    <row r="10" spans="6:6" s="11" customFormat="1" x14ac:dyDescent="0.2">
      <c r="F10" s="132"/>
    </row>
    <row r="11" spans="6:6" s="11" customFormat="1" x14ac:dyDescent="0.2">
      <c r="F11" s="132"/>
    </row>
    <row r="12" spans="6:6" s="11" customFormat="1" x14ac:dyDescent="0.2">
      <c r="F12" s="132"/>
    </row>
    <row r="13" spans="6:6" s="11" customFormat="1" x14ac:dyDescent="0.2">
      <c r="F13" s="132"/>
    </row>
    <row r="14" spans="6:6" s="11" customFormat="1" x14ac:dyDescent="0.2">
      <c r="F14" s="132"/>
    </row>
    <row r="15" spans="6:6" s="11" customFormat="1" x14ac:dyDescent="0.2">
      <c r="F15" s="132"/>
    </row>
    <row r="16" spans="6:6" s="11" customFormat="1" x14ac:dyDescent="0.2">
      <c r="F16" s="132"/>
    </row>
    <row r="18" spans="2:6" s="11" customFormat="1" x14ac:dyDescent="0.2">
      <c r="F18" s="132"/>
    </row>
    <row r="19" spans="2:6" s="11" customFormat="1" x14ac:dyDescent="0.2">
      <c r="F19" s="132"/>
    </row>
    <row r="20" spans="2:6" s="11" customFormat="1" x14ac:dyDescent="0.2">
      <c r="F20" s="132"/>
    </row>
    <row r="21" spans="2:6" s="11" customFormat="1" x14ac:dyDescent="0.2">
      <c r="F21" s="132"/>
    </row>
    <row r="22" spans="2:6" s="11" customFormat="1" x14ac:dyDescent="0.2">
      <c r="F22" s="132"/>
    </row>
    <row r="23" spans="2:6" s="11" customFormat="1" x14ac:dyDescent="0.2">
      <c r="F23" s="132"/>
    </row>
    <row r="24" spans="2:6" s="11" customFormat="1" x14ac:dyDescent="0.2">
      <c r="F24" s="132"/>
    </row>
    <row r="25" spans="2:6" ht="14.25" x14ac:dyDescent="0.2">
      <c r="B25" s="22"/>
      <c r="F25" s="133"/>
    </row>
    <row r="26" spans="2:6" x14ac:dyDescent="0.2">
      <c r="F26" s="133"/>
    </row>
    <row r="27" spans="2:6" x14ac:dyDescent="0.2">
      <c r="F27" s="133"/>
    </row>
    <row r="28" spans="2:6" x14ac:dyDescent="0.2">
      <c r="F28" s="133"/>
    </row>
    <row r="29" spans="2:6" x14ac:dyDescent="0.2">
      <c r="E29" s="134"/>
      <c r="F29" s="133"/>
    </row>
    <row r="30" spans="2:6" x14ac:dyDescent="0.2">
      <c r="F30" s="133"/>
    </row>
    <row r="31" spans="2:6" x14ac:dyDescent="0.2">
      <c r="F31" s="133"/>
    </row>
    <row r="32" spans="2:6" x14ac:dyDescent="0.2">
      <c r="F32" s="133"/>
    </row>
    <row r="33" spans="5:6" x14ac:dyDescent="0.2">
      <c r="F33" s="133"/>
    </row>
    <row r="34" spans="5:6" x14ac:dyDescent="0.2">
      <c r="F34" s="133"/>
    </row>
    <row r="35" spans="5:6" x14ac:dyDescent="0.2">
      <c r="F35" s="133"/>
    </row>
    <row r="36" spans="5:6" x14ac:dyDescent="0.2">
      <c r="F36" s="133"/>
    </row>
    <row r="37" spans="5:6" x14ac:dyDescent="0.2">
      <c r="F37" s="133"/>
    </row>
    <row r="38" spans="5:6" x14ac:dyDescent="0.2">
      <c r="F38" s="133"/>
    </row>
    <row r="39" spans="5:6" x14ac:dyDescent="0.2">
      <c r="F39" s="133"/>
    </row>
    <row r="40" spans="5:6" x14ac:dyDescent="0.2">
      <c r="F40" s="133"/>
    </row>
    <row r="41" spans="5:6" x14ac:dyDescent="0.2">
      <c r="E41" s="134"/>
      <c r="F41" s="133"/>
    </row>
    <row r="42" spans="5:6" x14ac:dyDescent="0.2">
      <c r="F42" s="133"/>
    </row>
    <row r="43" spans="5:6" x14ac:dyDescent="0.2">
      <c r="F43" s="133"/>
    </row>
    <row r="44" spans="5:6" x14ac:dyDescent="0.2">
      <c r="F44" s="133"/>
    </row>
    <row r="45" spans="5:6" x14ac:dyDescent="0.2">
      <c r="F45" s="133"/>
    </row>
    <row r="46" spans="5:6" x14ac:dyDescent="0.2">
      <c r="F46" s="133"/>
    </row>
    <row r="47" spans="5:6" x14ac:dyDescent="0.2">
      <c r="F47" s="133"/>
    </row>
    <row r="48" spans="5:6" x14ac:dyDescent="0.2">
      <c r="F48" s="133"/>
    </row>
    <row r="49" spans="5:6" x14ac:dyDescent="0.2">
      <c r="F49" s="133"/>
    </row>
    <row r="50" spans="5:6" x14ac:dyDescent="0.2">
      <c r="F50" s="133"/>
    </row>
    <row r="51" spans="5:6" x14ac:dyDescent="0.2">
      <c r="F51" s="133"/>
    </row>
    <row r="52" spans="5:6" x14ac:dyDescent="0.2">
      <c r="F52" s="133"/>
    </row>
    <row r="53" spans="5:6" x14ac:dyDescent="0.2">
      <c r="E53" s="134"/>
      <c r="F53" s="133"/>
    </row>
    <row r="54" spans="5:6" x14ac:dyDescent="0.2">
      <c r="F54" s="133"/>
    </row>
    <row r="55" spans="5:6" x14ac:dyDescent="0.2">
      <c r="F55" s="133"/>
    </row>
    <row r="56" spans="5:6" x14ac:dyDescent="0.2">
      <c r="F56" s="133"/>
    </row>
    <row r="57" spans="5:6" x14ac:dyDescent="0.2">
      <c r="F57" s="133"/>
    </row>
    <row r="58" spans="5:6" x14ac:dyDescent="0.2">
      <c r="F58" s="133"/>
    </row>
    <row r="59" spans="5:6" x14ac:dyDescent="0.2">
      <c r="F59" s="133"/>
    </row>
    <row r="60" spans="5:6" x14ac:dyDescent="0.2">
      <c r="F60" s="133"/>
    </row>
    <row r="61" spans="5:6" x14ac:dyDescent="0.2">
      <c r="F61" s="133"/>
    </row>
    <row r="62" spans="5:6" x14ac:dyDescent="0.2">
      <c r="F62" s="133"/>
    </row>
    <row r="63" spans="5:6" x14ac:dyDescent="0.2">
      <c r="F63" s="133"/>
    </row>
    <row r="64" spans="5:6" x14ac:dyDescent="0.2">
      <c r="F64" s="133"/>
    </row>
    <row r="65" spans="5:6" x14ac:dyDescent="0.2">
      <c r="E65" s="134"/>
    </row>
    <row r="77" spans="5:6" x14ac:dyDescent="0.2">
      <c r="E77" s="134"/>
      <c r="F77" s="133"/>
    </row>
    <row r="89" spans="5:6" x14ac:dyDescent="0.2">
      <c r="E89" s="134"/>
      <c r="F89" s="133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>
    <pageSetUpPr fitToPage="1"/>
  </sheetPr>
  <dimension ref="A1:N184"/>
  <sheetViews>
    <sheetView workbookViewId="0"/>
  </sheetViews>
  <sheetFormatPr baseColWidth="10" defaultRowHeight="15" customHeight="1" x14ac:dyDescent="0.2"/>
  <cols>
    <col min="1" max="1" width="50" bestFit="1" customWidth="1"/>
    <col min="2" max="2" width="10" style="1" bestFit="1" customWidth="1"/>
    <col min="3" max="10" width="10.28515625" customWidth="1"/>
    <col min="11" max="11" width="10.42578125" bestFit="1" customWidth="1"/>
    <col min="13" max="13" width="10.140625" bestFit="1" customWidth="1"/>
    <col min="14" max="14" width="9.7109375" bestFit="1" customWidth="1"/>
  </cols>
  <sheetData>
    <row r="1" spans="1:14" ht="15.75" customHeight="1" x14ac:dyDescent="0.2">
      <c r="A1" s="22" t="s">
        <v>1127</v>
      </c>
      <c r="B1" s="14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</row>
    <row r="2" spans="1:14" ht="15" customHeight="1" x14ac:dyDescent="0.2">
      <c r="A2" s="21"/>
      <c r="B2" s="14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3" spans="1:14" ht="15" customHeight="1" x14ac:dyDescent="0.2">
      <c r="A3" s="89"/>
      <c r="B3" s="107" t="s">
        <v>8</v>
      </c>
      <c r="C3" s="104" t="s">
        <v>542</v>
      </c>
      <c r="D3" s="104" t="s">
        <v>543</v>
      </c>
      <c r="E3" s="104" t="s">
        <v>544</v>
      </c>
      <c r="F3" s="104" t="s">
        <v>601</v>
      </c>
      <c r="G3" s="104" t="s">
        <v>545</v>
      </c>
      <c r="H3" s="104" t="s">
        <v>546</v>
      </c>
      <c r="I3" s="104" t="s">
        <v>547</v>
      </c>
      <c r="J3" s="104" t="s">
        <v>548</v>
      </c>
      <c r="K3" s="104" t="s">
        <v>549</v>
      </c>
      <c r="L3" s="104" t="s">
        <v>602</v>
      </c>
      <c r="M3" s="104" t="s">
        <v>550</v>
      </c>
      <c r="N3" s="104" t="s">
        <v>551</v>
      </c>
    </row>
    <row r="4" spans="1:14" ht="15" customHeight="1" x14ac:dyDescent="0.2">
      <c r="A4" s="257" t="s">
        <v>726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</row>
    <row r="5" spans="1:14" ht="15" customHeight="1" x14ac:dyDescent="0.2">
      <c r="A5" s="33" t="s">
        <v>990</v>
      </c>
      <c r="B5" s="38">
        <v>6311.583333333333</v>
      </c>
      <c r="C5" s="38">
        <v>5033</v>
      </c>
      <c r="D5" s="38">
        <v>5284</v>
      </c>
      <c r="E5" s="38">
        <v>5772</v>
      </c>
      <c r="F5" s="38">
        <v>5322</v>
      </c>
      <c r="G5" s="38">
        <v>6567</v>
      </c>
      <c r="H5" s="38">
        <v>6484</v>
      </c>
      <c r="I5" s="38">
        <v>6087</v>
      </c>
      <c r="J5" s="38">
        <v>5221</v>
      </c>
      <c r="K5" s="38">
        <v>7521</v>
      </c>
      <c r="L5" s="38">
        <v>8508</v>
      </c>
      <c r="M5" s="38">
        <v>7519</v>
      </c>
      <c r="N5" s="38">
        <v>6421</v>
      </c>
    </row>
    <row r="6" spans="1:14" ht="15" customHeight="1" x14ac:dyDescent="0.2">
      <c r="A6" s="35" t="s">
        <v>991</v>
      </c>
      <c r="B6" s="36">
        <v>5855.666666666667</v>
      </c>
      <c r="C6" s="36">
        <v>4635</v>
      </c>
      <c r="D6" s="36">
        <v>4885</v>
      </c>
      <c r="E6" s="36">
        <v>5397</v>
      </c>
      <c r="F6" s="36">
        <v>4928</v>
      </c>
      <c r="G6" s="36">
        <v>6036</v>
      </c>
      <c r="H6" s="36">
        <v>6020</v>
      </c>
      <c r="I6" s="36">
        <v>5536</v>
      </c>
      <c r="J6" s="36">
        <v>4876</v>
      </c>
      <c r="K6" s="36">
        <v>7063</v>
      </c>
      <c r="L6" s="36">
        <v>7827</v>
      </c>
      <c r="M6" s="36">
        <v>6994</v>
      </c>
      <c r="N6" s="36">
        <v>6071</v>
      </c>
    </row>
    <row r="7" spans="1:14" ht="15" customHeight="1" x14ac:dyDescent="0.2">
      <c r="A7" s="33" t="s">
        <v>992</v>
      </c>
      <c r="B7" s="38">
        <v>5325.25</v>
      </c>
      <c r="C7" s="38">
        <v>4311</v>
      </c>
      <c r="D7" s="38">
        <v>4688</v>
      </c>
      <c r="E7" s="38">
        <v>5357</v>
      </c>
      <c r="F7" s="38">
        <v>4392</v>
      </c>
      <c r="G7" s="38">
        <v>5723</v>
      </c>
      <c r="H7" s="38">
        <v>5411</v>
      </c>
      <c r="I7" s="38">
        <v>5065</v>
      </c>
      <c r="J7" s="38">
        <v>4351</v>
      </c>
      <c r="K7" s="38">
        <v>6086</v>
      </c>
      <c r="L7" s="38">
        <v>6515</v>
      </c>
      <c r="M7" s="38">
        <v>6087</v>
      </c>
      <c r="N7" s="38">
        <v>5917</v>
      </c>
    </row>
    <row r="8" spans="1:14" ht="15" customHeight="1" x14ac:dyDescent="0.2">
      <c r="A8" s="35" t="s">
        <v>993</v>
      </c>
      <c r="B8" s="36">
        <v>4800.083333333333</v>
      </c>
      <c r="C8" s="36">
        <v>3762</v>
      </c>
      <c r="D8" s="36">
        <v>3964</v>
      </c>
      <c r="E8" s="36">
        <v>4332</v>
      </c>
      <c r="F8" s="36">
        <v>4142</v>
      </c>
      <c r="G8" s="36">
        <v>4940</v>
      </c>
      <c r="H8" s="36">
        <v>4925</v>
      </c>
      <c r="I8" s="36">
        <v>4600</v>
      </c>
      <c r="J8" s="36">
        <v>3959</v>
      </c>
      <c r="K8" s="36">
        <v>5797</v>
      </c>
      <c r="L8" s="36">
        <v>6522</v>
      </c>
      <c r="M8" s="36">
        <v>5750</v>
      </c>
      <c r="N8" s="36">
        <v>4908</v>
      </c>
    </row>
    <row r="9" spans="1:14" ht="15" customHeight="1" x14ac:dyDescent="0.2">
      <c r="A9" s="33" t="s">
        <v>994</v>
      </c>
      <c r="B9" s="38">
        <v>4390.083333333333</v>
      </c>
      <c r="C9" s="38">
        <v>3397</v>
      </c>
      <c r="D9" s="38">
        <v>3559</v>
      </c>
      <c r="E9" s="38">
        <v>4009</v>
      </c>
      <c r="F9" s="38">
        <v>3643</v>
      </c>
      <c r="G9" s="38">
        <v>4585</v>
      </c>
      <c r="H9" s="38">
        <v>4552</v>
      </c>
      <c r="I9" s="38">
        <v>4340</v>
      </c>
      <c r="J9" s="38">
        <v>2638</v>
      </c>
      <c r="K9" s="38">
        <v>5536</v>
      </c>
      <c r="L9" s="38">
        <v>6268</v>
      </c>
      <c r="M9" s="38">
        <v>5492</v>
      </c>
      <c r="N9" s="38">
        <v>4662</v>
      </c>
    </row>
    <row r="10" spans="1:14" ht="15" customHeight="1" x14ac:dyDescent="0.2">
      <c r="A10" s="35" t="s">
        <v>995</v>
      </c>
      <c r="B10" s="36">
        <v>4256.25</v>
      </c>
      <c r="C10" s="36">
        <v>3450</v>
      </c>
      <c r="D10" s="36">
        <v>3626</v>
      </c>
      <c r="E10" s="36">
        <v>4015</v>
      </c>
      <c r="F10" s="36">
        <v>3568</v>
      </c>
      <c r="G10" s="36">
        <v>4440</v>
      </c>
      <c r="H10" s="36">
        <v>4407</v>
      </c>
      <c r="I10" s="36">
        <v>3961</v>
      </c>
      <c r="J10" s="36">
        <v>3308</v>
      </c>
      <c r="K10" s="36">
        <v>5082</v>
      </c>
      <c r="L10" s="36">
        <v>5679</v>
      </c>
      <c r="M10" s="36">
        <v>5127</v>
      </c>
      <c r="N10" s="36">
        <v>4412</v>
      </c>
    </row>
    <row r="11" spans="1:14" ht="15" customHeight="1" x14ac:dyDescent="0.2">
      <c r="A11" s="33" t="s">
        <v>996</v>
      </c>
      <c r="B11" s="38">
        <v>4140.166666666667</v>
      </c>
      <c r="C11" s="38">
        <v>3403</v>
      </c>
      <c r="D11" s="38">
        <v>3642</v>
      </c>
      <c r="E11" s="38">
        <v>4059</v>
      </c>
      <c r="F11" s="38">
        <v>3565</v>
      </c>
      <c r="G11" s="38">
        <v>4474</v>
      </c>
      <c r="H11" s="38">
        <v>3889</v>
      </c>
      <c r="I11" s="38">
        <v>3750</v>
      </c>
      <c r="J11" s="38">
        <v>3201</v>
      </c>
      <c r="K11" s="38">
        <v>5120</v>
      </c>
      <c r="L11" s="38">
        <v>5451</v>
      </c>
      <c r="M11" s="38">
        <v>4749</v>
      </c>
      <c r="N11" s="38">
        <v>4379</v>
      </c>
    </row>
    <row r="12" spans="1:14" ht="15" customHeight="1" x14ac:dyDescent="0.2">
      <c r="A12" s="35" t="s">
        <v>997</v>
      </c>
      <c r="B12" s="36">
        <v>3122</v>
      </c>
      <c r="C12" s="36">
        <v>2304</v>
      </c>
      <c r="D12" s="36">
        <v>2773</v>
      </c>
      <c r="E12" s="36">
        <v>3023</v>
      </c>
      <c r="F12" s="36">
        <v>2700</v>
      </c>
      <c r="G12" s="36">
        <v>3428</v>
      </c>
      <c r="H12" s="36">
        <v>3294</v>
      </c>
      <c r="I12" s="36">
        <v>3012</v>
      </c>
      <c r="J12" s="36">
        <v>2560</v>
      </c>
      <c r="K12" s="36">
        <v>3451</v>
      </c>
      <c r="L12" s="36">
        <v>3405</v>
      </c>
      <c r="M12" s="36">
        <v>3982</v>
      </c>
      <c r="N12" s="36">
        <v>3532</v>
      </c>
    </row>
    <row r="13" spans="1:14" ht="15" customHeight="1" x14ac:dyDescent="0.2">
      <c r="A13" s="33" t="s">
        <v>1328</v>
      </c>
      <c r="B13" s="38">
        <v>3055.0833333333335</v>
      </c>
      <c r="C13" s="38">
        <v>2439</v>
      </c>
      <c r="D13" s="38">
        <v>2676</v>
      </c>
      <c r="E13" s="38">
        <v>2736</v>
      </c>
      <c r="F13" s="38">
        <v>2577</v>
      </c>
      <c r="G13" s="38">
        <v>3327</v>
      </c>
      <c r="H13" s="38">
        <v>3283</v>
      </c>
      <c r="I13" s="38">
        <v>3066</v>
      </c>
      <c r="J13" s="38">
        <v>2544</v>
      </c>
      <c r="K13" s="38">
        <v>3640</v>
      </c>
      <c r="L13" s="38">
        <v>4033</v>
      </c>
      <c r="M13" s="38">
        <v>3436</v>
      </c>
      <c r="N13" s="38">
        <v>2904</v>
      </c>
    </row>
    <row r="14" spans="1:14" ht="15" customHeight="1" x14ac:dyDescent="0.2">
      <c r="A14" s="35" t="s">
        <v>1116</v>
      </c>
      <c r="B14" s="36">
        <v>3052.6666666666665</v>
      </c>
      <c r="C14" s="36">
        <v>2422</v>
      </c>
      <c r="D14" s="36">
        <v>2554</v>
      </c>
      <c r="E14" s="36">
        <v>2862</v>
      </c>
      <c r="F14" s="36">
        <v>2561</v>
      </c>
      <c r="G14" s="36">
        <v>3192</v>
      </c>
      <c r="H14" s="36">
        <v>3204</v>
      </c>
      <c r="I14" s="36">
        <v>3018</v>
      </c>
      <c r="J14" s="36">
        <v>2664</v>
      </c>
      <c r="K14" s="36">
        <v>3724</v>
      </c>
      <c r="L14" s="36">
        <v>4115</v>
      </c>
      <c r="M14" s="36">
        <v>3388</v>
      </c>
      <c r="N14" s="36">
        <v>2928</v>
      </c>
    </row>
    <row r="15" spans="1:14" ht="15" customHeight="1" x14ac:dyDescent="0.2">
      <c r="A15" s="33" t="s">
        <v>1117</v>
      </c>
      <c r="B15" s="38">
        <v>3048.4166666666665</v>
      </c>
      <c r="C15" s="38">
        <v>2429</v>
      </c>
      <c r="D15" s="38">
        <v>2549</v>
      </c>
      <c r="E15" s="38">
        <v>2784</v>
      </c>
      <c r="F15" s="38">
        <v>2577</v>
      </c>
      <c r="G15" s="38">
        <v>3204</v>
      </c>
      <c r="H15" s="38">
        <v>3211</v>
      </c>
      <c r="I15" s="38">
        <v>3068</v>
      </c>
      <c r="J15" s="38">
        <v>2584</v>
      </c>
      <c r="K15" s="38">
        <v>3544</v>
      </c>
      <c r="L15" s="38">
        <v>3957</v>
      </c>
      <c r="M15" s="38">
        <v>3574</v>
      </c>
      <c r="N15" s="38">
        <v>3100</v>
      </c>
    </row>
    <row r="16" spans="1:14" ht="15" customHeight="1" x14ac:dyDescent="0.2">
      <c r="A16" s="35" t="s">
        <v>1118</v>
      </c>
      <c r="B16" s="36">
        <v>2964.4166666666665</v>
      </c>
      <c r="C16" s="36">
        <v>2297</v>
      </c>
      <c r="D16" s="36">
        <v>2394</v>
      </c>
      <c r="E16" s="36">
        <v>2703</v>
      </c>
      <c r="F16" s="36">
        <v>2506</v>
      </c>
      <c r="G16" s="36">
        <v>3035</v>
      </c>
      <c r="H16" s="36">
        <v>3062</v>
      </c>
      <c r="I16" s="36">
        <v>2529</v>
      </c>
      <c r="J16" s="36">
        <v>2343</v>
      </c>
      <c r="K16" s="36">
        <v>3664</v>
      </c>
      <c r="L16" s="36">
        <v>4176</v>
      </c>
      <c r="M16" s="36">
        <v>3708</v>
      </c>
      <c r="N16" s="36">
        <v>3156</v>
      </c>
    </row>
    <row r="17" spans="1:14" ht="15" customHeight="1" x14ac:dyDescent="0.2">
      <c r="A17" s="33" t="s">
        <v>1000</v>
      </c>
      <c r="B17" s="38">
        <v>2770.5</v>
      </c>
      <c r="C17" s="38">
        <v>2133</v>
      </c>
      <c r="D17" s="38">
        <v>2308</v>
      </c>
      <c r="E17" s="38">
        <v>2612</v>
      </c>
      <c r="F17" s="38">
        <v>2345</v>
      </c>
      <c r="G17" s="38">
        <v>2961</v>
      </c>
      <c r="H17" s="38">
        <v>2986</v>
      </c>
      <c r="I17" s="38">
        <v>2729</v>
      </c>
      <c r="J17" s="38">
        <v>2226</v>
      </c>
      <c r="K17" s="38">
        <v>3274</v>
      </c>
      <c r="L17" s="38">
        <v>3670</v>
      </c>
      <c r="M17" s="38">
        <v>3194</v>
      </c>
      <c r="N17" s="38">
        <v>2808</v>
      </c>
    </row>
    <row r="18" spans="1:14" ht="15" customHeight="1" x14ac:dyDescent="0.2">
      <c r="A18" s="35" t="s">
        <v>1001</v>
      </c>
      <c r="B18" s="36">
        <v>2686.0833333333335</v>
      </c>
      <c r="C18" s="36">
        <v>1829</v>
      </c>
      <c r="D18" s="36">
        <v>1919</v>
      </c>
      <c r="E18" s="36">
        <v>2166</v>
      </c>
      <c r="F18" s="36">
        <v>1986</v>
      </c>
      <c r="G18" s="36">
        <v>2776</v>
      </c>
      <c r="H18" s="36">
        <v>2808</v>
      </c>
      <c r="I18" s="36">
        <v>2657</v>
      </c>
      <c r="J18" s="36">
        <v>2354</v>
      </c>
      <c r="K18" s="36">
        <v>3544</v>
      </c>
      <c r="L18" s="36">
        <v>3938</v>
      </c>
      <c r="M18" s="36">
        <v>3350</v>
      </c>
      <c r="N18" s="36">
        <v>2906</v>
      </c>
    </row>
    <row r="19" spans="1:14" ht="15" customHeight="1" x14ac:dyDescent="0.2">
      <c r="A19" s="33" t="s">
        <v>999</v>
      </c>
      <c r="B19" s="38">
        <v>2645.6666666666665</v>
      </c>
      <c r="C19" s="38">
        <v>2151</v>
      </c>
      <c r="D19" s="38">
        <v>2277</v>
      </c>
      <c r="E19" s="38">
        <v>2486</v>
      </c>
      <c r="F19" s="38">
        <v>2247</v>
      </c>
      <c r="G19" s="38">
        <v>2812</v>
      </c>
      <c r="H19" s="38">
        <v>2779</v>
      </c>
      <c r="I19" s="38">
        <v>2576</v>
      </c>
      <c r="J19" s="38">
        <v>2001</v>
      </c>
      <c r="K19" s="38">
        <v>3056</v>
      </c>
      <c r="L19" s="38">
        <v>3414</v>
      </c>
      <c r="M19" s="38">
        <v>3161</v>
      </c>
      <c r="N19" s="38">
        <v>2788</v>
      </c>
    </row>
    <row r="20" spans="1:14" ht="15" customHeight="1" x14ac:dyDescent="0.2">
      <c r="A20" s="35" t="s">
        <v>998</v>
      </c>
      <c r="B20" s="36">
        <v>2621.6666666666665</v>
      </c>
      <c r="C20" s="36">
        <v>2054</v>
      </c>
      <c r="D20" s="36">
        <v>2280</v>
      </c>
      <c r="E20" s="36">
        <v>2479</v>
      </c>
      <c r="F20" s="36">
        <v>2228</v>
      </c>
      <c r="G20" s="36">
        <v>2813</v>
      </c>
      <c r="H20" s="36">
        <v>2793</v>
      </c>
      <c r="I20" s="36">
        <v>2569</v>
      </c>
      <c r="J20" s="36">
        <v>2010</v>
      </c>
      <c r="K20" s="36">
        <v>3012</v>
      </c>
      <c r="L20" s="36">
        <v>3364</v>
      </c>
      <c r="M20" s="36">
        <v>3114</v>
      </c>
      <c r="N20" s="36">
        <v>2744</v>
      </c>
    </row>
    <row r="21" spans="1:14" ht="15" customHeight="1" x14ac:dyDescent="0.2">
      <c r="A21" s="33" t="s">
        <v>1002</v>
      </c>
      <c r="B21" s="38">
        <v>2557.9166666666665</v>
      </c>
      <c r="C21" s="38">
        <v>1814</v>
      </c>
      <c r="D21" s="38">
        <v>2064</v>
      </c>
      <c r="E21" s="38">
        <v>2286</v>
      </c>
      <c r="F21" s="38">
        <v>2104</v>
      </c>
      <c r="G21" s="38">
        <v>2625</v>
      </c>
      <c r="H21" s="38">
        <v>2737</v>
      </c>
      <c r="I21" s="38">
        <v>2672</v>
      </c>
      <c r="J21" s="38">
        <v>2565</v>
      </c>
      <c r="K21" s="38">
        <v>3042</v>
      </c>
      <c r="L21" s="38">
        <v>3425</v>
      </c>
      <c r="M21" s="38">
        <v>2895</v>
      </c>
      <c r="N21" s="38">
        <v>2466</v>
      </c>
    </row>
    <row r="22" spans="1:14" ht="15" customHeight="1" x14ac:dyDescent="0.2">
      <c r="A22" s="35" t="s">
        <v>1004</v>
      </c>
      <c r="B22" s="36">
        <v>2440.5833333333335</v>
      </c>
      <c r="C22" s="36">
        <v>1791</v>
      </c>
      <c r="D22" s="36">
        <v>1963</v>
      </c>
      <c r="E22" s="36">
        <v>2130</v>
      </c>
      <c r="F22" s="36">
        <v>1916</v>
      </c>
      <c r="G22" s="36">
        <v>2469</v>
      </c>
      <c r="H22" s="36">
        <v>2658</v>
      </c>
      <c r="I22" s="36">
        <v>2690</v>
      </c>
      <c r="J22" s="36">
        <v>2745</v>
      </c>
      <c r="K22" s="36">
        <v>2926</v>
      </c>
      <c r="L22" s="36">
        <v>3204</v>
      </c>
      <c r="M22" s="36">
        <v>2550</v>
      </c>
      <c r="N22" s="36">
        <v>2245</v>
      </c>
    </row>
    <row r="23" spans="1:14" ht="15" customHeight="1" x14ac:dyDescent="0.2">
      <c r="A23" s="33" t="s">
        <v>1119</v>
      </c>
      <c r="B23" s="38">
        <v>2438.6363636363635</v>
      </c>
      <c r="C23" s="38">
        <v>1968</v>
      </c>
      <c r="D23" s="38">
        <v>2195</v>
      </c>
      <c r="E23" s="38">
        <v>2426</v>
      </c>
      <c r="F23" s="38">
        <v>2104</v>
      </c>
      <c r="G23" s="38">
        <v>2746</v>
      </c>
      <c r="H23" s="38">
        <v>2586</v>
      </c>
      <c r="I23" s="38">
        <v>2245</v>
      </c>
      <c r="J23" s="38" t="s">
        <v>305</v>
      </c>
      <c r="K23" s="38">
        <v>2187</v>
      </c>
      <c r="L23" s="38">
        <v>3217</v>
      </c>
      <c r="M23" s="38">
        <v>2820</v>
      </c>
      <c r="N23" s="38">
        <v>2331</v>
      </c>
    </row>
    <row r="24" spans="1:14" ht="15" customHeight="1" x14ac:dyDescent="0.2">
      <c r="A24" s="35" t="s">
        <v>1120</v>
      </c>
      <c r="B24" s="36">
        <v>2432.3333333333335</v>
      </c>
      <c r="C24" s="36">
        <v>1996</v>
      </c>
      <c r="D24" s="36">
        <v>2141</v>
      </c>
      <c r="E24" s="36">
        <v>2395</v>
      </c>
      <c r="F24" s="36">
        <v>2133</v>
      </c>
      <c r="G24" s="36">
        <v>2694</v>
      </c>
      <c r="H24" s="36">
        <v>2525</v>
      </c>
      <c r="I24" s="36">
        <v>2212</v>
      </c>
      <c r="J24" s="36">
        <v>1648</v>
      </c>
      <c r="K24" s="36">
        <v>2950</v>
      </c>
      <c r="L24" s="36">
        <v>3132</v>
      </c>
      <c r="M24" s="36">
        <v>2962</v>
      </c>
      <c r="N24" s="36">
        <v>2400</v>
      </c>
    </row>
    <row r="25" spans="1:14" ht="15" customHeight="1" x14ac:dyDescent="0.2">
      <c r="A25" s="33" t="s">
        <v>1121</v>
      </c>
      <c r="B25" s="38">
        <v>2402</v>
      </c>
      <c r="C25" s="38">
        <v>1831</v>
      </c>
      <c r="D25" s="38">
        <v>1982</v>
      </c>
      <c r="E25" s="38">
        <v>2370</v>
      </c>
      <c r="F25" s="38">
        <v>2053</v>
      </c>
      <c r="G25" s="38">
        <v>2554</v>
      </c>
      <c r="H25" s="38">
        <v>2550</v>
      </c>
      <c r="I25" s="38">
        <v>2259</v>
      </c>
      <c r="J25" s="38">
        <v>1911</v>
      </c>
      <c r="K25" s="38">
        <v>2869</v>
      </c>
      <c r="L25" s="38">
        <v>3151</v>
      </c>
      <c r="M25" s="38">
        <v>2892</v>
      </c>
      <c r="N25" s="38" t="s">
        <v>305</v>
      </c>
    </row>
    <row r="26" spans="1:14" ht="15" customHeight="1" x14ac:dyDescent="0.2">
      <c r="A26" s="35" t="s">
        <v>1003</v>
      </c>
      <c r="B26" s="36">
        <v>2391.4166666666665</v>
      </c>
      <c r="C26" s="36">
        <v>1892</v>
      </c>
      <c r="D26" s="36">
        <v>2106</v>
      </c>
      <c r="E26" s="36">
        <v>2232</v>
      </c>
      <c r="F26" s="36">
        <v>1981</v>
      </c>
      <c r="G26" s="36">
        <v>2555</v>
      </c>
      <c r="H26" s="36">
        <v>2490</v>
      </c>
      <c r="I26" s="36">
        <v>2313</v>
      </c>
      <c r="J26" s="36">
        <v>1958</v>
      </c>
      <c r="K26" s="36">
        <v>2866</v>
      </c>
      <c r="L26" s="36">
        <v>3195</v>
      </c>
      <c r="M26" s="36">
        <v>2761</v>
      </c>
      <c r="N26" s="36">
        <v>2348</v>
      </c>
    </row>
    <row r="27" spans="1:14" ht="15" customHeight="1" x14ac:dyDescent="0.2">
      <c r="A27" s="33" t="s">
        <v>1008</v>
      </c>
      <c r="B27" s="38">
        <v>2342.9166666666665</v>
      </c>
      <c r="C27" s="38">
        <v>1724</v>
      </c>
      <c r="D27" s="38">
        <v>1883</v>
      </c>
      <c r="E27" s="38">
        <v>2251</v>
      </c>
      <c r="F27" s="38">
        <v>1977</v>
      </c>
      <c r="G27" s="38">
        <v>2583</v>
      </c>
      <c r="H27" s="38">
        <v>2406</v>
      </c>
      <c r="I27" s="38">
        <v>1984</v>
      </c>
      <c r="J27" s="38">
        <v>1487</v>
      </c>
      <c r="K27" s="38">
        <v>2913</v>
      </c>
      <c r="L27" s="38">
        <v>3495</v>
      </c>
      <c r="M27" s="38">
        <v>3117</v>
      </c>
      <c r="N27" s="38">
        <v>2295</v>
      </c>
    </row>
    <row r="28" spans="1:14" ht="15" customHeight="1" x14ac:dyDescent="0.2">
      <c r="A28" s="35" t="s">
        <v>1005</v>
      </c>
      <c r="B28" s="36">
        <v>2244</v>
      </c>
      <c r="C28" s="36">
        <v>1848</v>
      </c>
      <c r="D28" s="36">
        <v>2062</v>
      </c>
      <c r="E28" s="36">
        <v>2267</v>
      </c>
      <c r="F28" s="36">
        <v>1984</v>
      </c>
      <c r="G28" s="36">
        <v>2579</v>
      </c>
      <c r="H28" s="36">
        <v>2442</v>
      </c>
      <c r="I28" s="36">
        <v>2081</v>
      </c>
      <c r="J28" s="36">
        <v>1325</v>
      </c>
      <c r="K28" s="36">
        <v>2488</v>
      </c>
      <c r="L28" s="36">
        <v>3033</v>
      </c>
      <c r="M28" s="36">
        <v>2633</v>
      </c>
      <c r="N28" s="36">
        <v>2186</v>
      </c>
    </row>
    <row r="29" spans="1:14" ht="15" customHeight="1" x14ac:dyDescent="0.2">
      <c r="A29" s="33" t="s">
        <v>1009</v>
      </c>
      <c r="B29" s="38">
        <v>2157</v>
      </c>
      <c r="C29" s="38">
        <v>1787</v>
      </c>
      <c r="D29" s="38">
        <v>1945</v>
      </c>
      <c r="E29" s="38">
        <v>2201</v>
      </c>
      <c r="F29" s="38">
        <v>1876</v>
      </c>
      <c r="G29" s="38">
        <v>2378</v>
      </c>
      <c r="H29" s="38">
        <v>2205</v>
      </c>
      <c r="I29" s="38">
        <v>1877</v>
      </c>
      <c r="J29" s="38">
        <v>1421</v>
      </c>
      <c r="K29" s="38">
        <v>2442</v>
      </c>
      <c r="L29" s="38">
        <v>2814</v>
      </c>
      <c r="M29" s="38">
        <v>2660</v>
      </c>
      <c r="N29" s="38">
        <v>2279</v>
      </c>
    </row>
    <row r="30" spans="1:14" ht="15" customHeight="1" x14ac:dyDescent="0.2">
      <c r="A30" s="35" t="s">
        <v>1007</v>
      </c>
      <c r="B30" s="36">
        <v>2151</v>
      </c>
      <c r="C30" s="36">
        <v>1761</v>
      </c>
      <c r="D30" s="36">
        <v>1982</v>
      </c>
      <c r="E30" s="36">
        <v>2209</v>
      </c>
      <c r="F30" s="36">
        <v>1933</v>
      </c>
      <c r="G30" s="36">
        <v>2518</v>
      </c>
      <c r="H30" s="36">
        <v>2363</v>
      </c>
      <c r="I30" s="36">
        <v>2006</v>
      </c>
      <c r="J30" s="36" t="s">
        <v>305</v>
      </c>
      <c r="K30" s="36" t="s">
        <v>305</v>
      </c>
      <c r="L30" s="36" t="s">
        <v>305</v>
      </c>
      <c r="M30" s="36">
        <v>2369</v>
      </c>
      <c r="N30" s="36">
        <v>2222</v>
      </c>
    </row>
    <row r="31" spans="1:14" ht="15" customHeight="1" x14ac:dyDescent="0.2">
      <c r="A31" s="33" t="s">
        <v>1010</v>
      </c>
      <c r="B31" s="38">
        <v>2147</v>
      </c>
      <c r="C31" s="38">
        <v>1365</v>
      </c>
      <c r="D31" s="38">
        <v>1566</v>
      </c>
      <c r="E31" s="38">
        <v>1710</v>
      </c>
      <c r="F31" s="38">
        <v>1640</v>
      </c>
      <c r="G31" s="38">
        <v>2025</v>
      </c>
      <c r="H31" s="38">
        <v>2348</v>
      </c>
      <c r="I31" s="38">
        <v>2559</v>
      </c>
      <c r="J31" s="38">
        <v>2853</v>
      </c>
      <c r="K31" s="38">
        <v>2800</v>
      </c>
      <c r="L31" s="38">
        <v>3029</v>
      </c>
      <c r="M31" s="38">
        <v>2082</v>
      </c>
      <c r="N31" s="38">
        <v>1789</v>
      </c>
    </row>
    <row r="32" spans="1:14" ht="15" customHeight="1" x14ac:dyDescent="0.2">
      <c r="A32" s="35" t="s">
        <v>1124</v>
      </c>
      <c r="B32" s="36">
        <v>2142</v>
      </c>
      <c r="C32" s="36">
        <v>1803</v>
      </c>
      <c r="D32" s="36">
        <v>1958</v>
      </c>
      <c r="E32" s="36">
        <v>2132</v>
      </c>
      <c r="F32" s="36">
        <v>1852</v>
      </c>
      <c r="G32" s="36">
        <v>2323</v>
      </c>
      <c r="H32" s="36">
        <v>2327</v>
      </c>
      <c r="I32" s="36">
        <v>2040</v>
      </c>
      <c r="J32" s="36">
        <v>1607</v>
      </c>
      <c r="K32" s="36">
        <v>2368</v>
      </c>
      <c r="L32" s="36">
        <v>2730</v>
      </c>
      <c r="M32" s="36">
        <v>2468</v>
      </c>
      <c r="N32" s="36">
        <v>2101</v>
      </c>
    </row>
    <row r="33" spans="1:14" ht="15" customHeight="1" x14ac:dyDescent="0.2">
      <c r="A33" s="33" t="s">
        <v>1125</v>
      </c>
      <c r="B33" s="38">
        <v>2005</v>
      </c>
      <c r="C33" s="38">
        <v>1468</v>
      </c>
      <c r="D33" s="38">
        <v>1621</v>
      </c>
      <c r="E33" s="38">
        <v>1923</v>
      </c>
      <c r="F33" s="38">
        <v>1653</v>
      </c>
      <c r="G33" s="38">
        <v>2145</v>
      </c>
      <c r="H33" s="38">
        <v>2039</v>
      </c>
      <c r="I33" s="38">
        <v>1658</v>
      </c>
      <c r="J33" s="38">
        <v>1309</v>
      </c>
      <c r="K33" s="38">
        <v>2588</v>
      </c>
      <c r="L33" s="38">
        <v>3012</v>
      </c>
      <c r="M33" s="38">
        <v>2625</v>
      </c>
      <c r="N33" s="38">
        <v>2022</v>
      </c>
    </row>
    <row r="34" spans="1:14" ht="12.75" x14ac:dyDescent="0.2">
      <c r="A34" s="27" t="s">
        <v>1327</v>
      </c>
      <c r="B34" s="17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ht="12.75" x14ac:dyDescent="0.2">
      <c r="A35" s="27" t="s">
        <v>930</v>
      </c>
      <c r="B35" s="14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</row>
    <row r="36" spans="1:14" ht="15" customHeight="1" x14ac:dyDescent="0.2">
      <c r="A36" s="21"/>
      <c r="B36" s="14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</row>
    <row r="37" spans="1:14" ht="15" customHeight="1" x14ac:dyDescent="0.2">
      <c r="A37" s="21"/>
      <c r="B37" s="14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</row>
    <row r="38" spans="1:14" ht="15" customHeight="1" x14ac:dyDescent="0.2">
      <c r="A38" s="21"/>
      <c r="B38" s="14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</row>
    <row r="39" spans="1:14" ht="15" customHeight="1" x14ac:dyDescent="0.2">
      <c r="A39" s="21"/>
      <c r="B39" s="14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</row>
    <row r="40" spans="1:14" ht="15" customHeight="1" x14ac:dyDescent="0.2">
      <c r="A40" s="21"/>
      <c r="B40" s="14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</row>
    <row r="41" spans="1:14" ht="15" customHeight="1" x14ac:dyDescent="0.2">
      <c r="A41" s="21"/>
      <c r="B41" s="14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</row>
    <row r="42" spans="1:14" ht="15" customHeight="1" x14ac:dyDescent="0.2">
      <c r="A42" s="21"/>
      <c r="B42" s="14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</row>
    <row r="43" spans="1:14" ht="15" customHeight="1" x14ac:dyDescent="0.2">
      <c r="A43" s="21"/>
      <c r="B43" s="14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</row>
    <row r="44" spans="1:14" ht="15" customHeight="1" x14ac:dyDescent="0.2">
      <c r="A44" s="21"/>
      <c r="B44" s="14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</row>
    <row r="45" spans="1:14" ht="15" customHeight="1" x14ac:dyDescent="0.2">
      <c r="A45" s="21"/>
      <c r="B45" s="14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</row>
    <row r="46" spans="1:14" ht="15" customHeight="1" x14ac:dyDescent="0.2">
      <c r="A46" s="21"/>
      <c r="B46" s="14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</row>
    <row r="47" spans="1:14" ht="15" customHeight="1" x14ac:dyDescent="0.2">
      <c r="A47" s="21"/>
      <c r="B47" s="14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</row>
    <row r="48" spans="1:14" ht="15" customHeight="1" x14ac:dyDescent="0.2">
      <c r="A48" s="21"/>
      <c r="B48" s="14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</row>
    <row r="49" spans="1:14" ht="15" customHeight="1" x14ac:dyDescent="0.2">
      <c r="A49" s="21"/>
      <c r="B49" s="14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</row>
    <row r="50" spans="1:14" ht="15" customHeight="1" x14ac:dyDescent="0.2">
      <c r="A50" s="21"/>
      <c r="B50" s="14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</row>
    <row r="51" spans="1:14" ht="15" customHeight="1" x14ac:dyDescent="0.2">
      <c r="A51" s="21"/>
      <c r="B51" s="14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</row>
    <row r="52" spans="1:14" ht="15" customHeight="1" x14ac:dyDescent="0.2">
      <c r="A52" s="21"/>
      <c r="B52" s="14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</row>
    <row r="53" spans="1:14" ht="15" customHeight="1" x14ac:dyDescent="0.2">
      <c r="A53" s="21"/>
      <c r="B53" s="14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</row>
    <row r="54" spans="1:14" ht="15" customHeight="1" x14ac:dyDescent="0.2">
      <c r="A54" s="21"/>
      <c r="B54" s="14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</row>
    <row r="55" spans="1:14" ht="15" customHeight="1" x14ac:dyDescent="0.2">
      <c r="A55" s="21"/>
      <c r="B55" s="14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</row>
    <row r="56" spans="1:14" ht="15" customHeight="1" x14ac:dyDescent="0.2">
      <c r="A56" s="21"/>
      <c r="B56" s="14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</row>
    <row r="57" spans="1:14" ht="15" customHeight="1" x14ac:dyDescent="0.2">
      <c r="A57" s="21"/>
      <c r="B57" s="14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</row>
    <row r="58" spans="1:14" ht="15" customHeight="1" x14ac:dyDescent="0.2">
      <c r="A58" s="21"/>
      <c r="B58" s="14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</row>
    <row r="59" spans="1:14" ht="15" customHeight="1" x14ac:dyDescent="0.2">
      <c r="A59" s="21"/>
      <c r="B59" s="14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</row>
    <row r="60" spans="1:14" ht="15" customHeight="1" x14ac:dyDescent="0.2">
      <c r="A60" s="21"/>
      <c r="B60" s="14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</row>
    <row r="61" spans="1:14" ht="15" customHeight="1" x14ac:dyDescent="0.2">
      <c r="A61" s="21"/>
      <c r="B61" s="14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</row>
    <row r="62" spans="1:14" ht="15" customHeight="1" x14ac:dyDescent="0.2">
      <c r="A62" s="21"/>
      <c r="B62" s="14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</row>
    <row r="63" spans="1:14" ht="15" customHeight="1" x14ac:dyDescent="0.2">
      <c r="A63" s="21"/>
      <c r="B63" s="14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</row>
    <row r="64" spans="1:14" ht="15" customHeight="1" x14ac:dyDescent="0.2">
      <c r="A64" s="21"/>
      <c r="B64" s="14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</row>
    <row r="65" spans="1:14" ht="15" customHeight="1" x14ac:dyDescent="0.2">
      <c r="A65" s="21"/>
      <c r="B65" s="14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</row>
    <row r="66" spans="1:14" ht="15" customHeight="1" x14ac:dyDescent="0.2">
      <c r="A66" s="21"/>
      <c r="B66" s="14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</row>
    <row r="67" spans="1:14" ht="15" customHeight="1" x14ac:dyDescent="0.2">
      <c r="A67" s="21"/>
      <c r="B67" s="14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</row>
    <row r="68" spans="1:14" ht="15" customHeight="1" x14ac:dyDescent="0.2">
      <c r="A68" s="21"/>
      <c r="B68" s="14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</row>
    <row r="69" spans="1:14" ht="15" customHeight="1" x14ac:dyDescent="0.2">
      <c r="A69" s="21"/>
      <c r="B69" s="14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</row>
    <row r="70" spans="1:14" ht="15" customHeight="1" x14ac:dyDescent="0.2">
      <c r="A70" s="21"/>
      <c r="B70" s="14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</row>
    <row r="71" spans="1:14" ht="15" customHeight="1" x14ac:dyDescent="0.2">
      <c r="A71" s="21"/>
      <c r="B71" s="14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</row>
    <row r="72" spans="1:14" ht="15" customHeight="1" x14ac:dyDescent="0.2">
      <c r="A72" s="21"/>
      <c r="B72" s="14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</row>
    <row r="73" spans="1:14" ht="15" customHeight="1" x14ac:dyDescent="0.2">
      <c r="A73" s="21"/>
      <c r="B73" s="14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</row>
    <row r="74" spans="1:14" ht="15" customHeight="1" x14ac:dyDescent="0.2">
      <c r="A74" s="21"/>
      <c r="B74" s="14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</row>
    <row r="75" spans="1:14" ht="15" customHeight="1" x14ac:dyDescent="0.2">
      <c r="A75" s="21"/>
      <c r="B75" s="14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</row>
    <row r="76" spans="1:14" ht="15" customHeight="1" x14ac:dyDescent="0.2">
      <c r="A76" s="21"/>
      <c r="B76" s="14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</row>
    <row r="77" spans="1:14" ht="15" customHeight="1" x14ac:dyDescent="0.2">
      <c r="A77" s="21"/>
      <c r="B77" s="14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</row>
    <row r="78" spans="1:14" ht="15" customHeight="1" x14ac:dyDescent="0.2">
      <c r="A78" s="21"/>
      <c r="B78" s="14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</row>
    <row r="79" spans="1:14" ht="15" customHeight="1" x14ac:dyDescent="0.2">
      <c r="A79" s="21"/>
      <c r="B79" s="14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</row>
    <row r="80" spans="1:14" ht="15" customHeight="1" x14ac:dyDescent="0.2">
      <c r="A80" s="21"/>
      <c r="B80" s="14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</row>
    <row r="81" spans="1:14" ht="15" customHeight="1" x14ac:dyDescent="0.2">
      <c r="A81" s="21"/>
      <c r="B81" s="14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</row>
    <row r="82" spans="1:14" ht="15" customHeight="1" x14ac:dyDescent="0.2">
      <c r="A82" s="21"/>
      <c r="B82" s="14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</row>
    <row r="83" spans="1:14" ht="15" customHeight="1" x14ac:dyDescent="0.2">
      <c r="A83" s="21"/>
      <c r="B83" s="14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</row>
    <row r="84" spans="1:14" ht="15" customHeight="1" x14ac:dyDescent="0.2">
      <c r="A84" s="21"/>
      <c r="B84" s="14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</row>
    <row r="85" spans="1:14" ht="15" customHeight="1" x14ac:dyDescent="0.2">
      <c r="A85" s="21"/>
      <c r="B85" s="14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</row>
    <row r="86" spans="1:14" ht="15" customHeight="1" x14ac:dyDescent="0.2">
      <c r="A86" s="21"/>
      <c r="B86" s="14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</row>
    <row r="87" spans="1:14" ht="15" customHeight="1" x14ac:dyDescent="0.2">
      <c r="A87" s="21"/>
      <c r="B87" s="14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</row>
    <row r="88" spans="1:14" ht="15" customHeight="1" x14ac:dyDescent="0.2">
      <c r="A88" s="21"/>
      <c r="B88" s="14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</row>
    <row r="89" spans="1:14" ht="15" customHeight="1" x14ac:dyDescent="0.2">
      <c r="A89" s="21"/>
      <c r="B89" s="14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</row>
    <row r="90" spans="1:14" ht="15" customHeight="1" x14ac:dyDescent="0.2">
      <c r="A90" s="21"/>
      <c r="B90" s="14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</row>
    <row r="91" spans="1:14" ht="15" customHeight="1" x14ac:dyDescent="0.2">
      <c r="A91" s="21"/>
      <c r="B91" s="14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</row>
    <row r="92" spans="1:14" ht="15" customHeight="1" x14ac:dyDescent="0.2">
      <c r="A92" s="21"/>
      <c r="B92" s="14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</row>
    <row r="93" spans="1:14" ht="15" customHeight="1" x14ac:dyDescent="0.2">
      <c r="A93" s="21"/>
      <c r="B93" s="14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</row>
    <row r="94" spans="1:14" ht="15" customHeight="1" x14ac:dyDescent="0.2">
      <c r="A94" s="21"/>
      <c r="B94" s="14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</row>
    <row r="95" spans="1:14" ht="15" customHeight="1" x14ac:dyDescent="0.2">
      <c r="A95" s="21"/>
      <c r="B95" s="14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</row>
    <row r="96" spans="1:14" ht="15" customHeight="1" x14ac:dyDescent="0.2">
      <c r="A96" s="21"/>
      <c r="B96" s="14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</row>
    <row r="97" spans="1:14" ht="15" customHeight="1" x14ac:dyDescent="0.2">
      <c r="A97" s="21"/>
      <c r="B97" s="14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</row>
    <row r="98" spans="1:14" ht="15" customHeight="1" x14ac:dyDescent="0.2">
      <c r="A98" s="21"/>
      <c r="B98" s="14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</row>
    <row r="99" spans="1:14" ht="15" customHeight="1" x14ac:dyDescent="0.2">
      <c r="A99" s="21"/>
      <c r="B99" s="14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</row>
    <row r="100" spans="1:14" ht="15" customHeight="1" x14ac:dyDescent="0.2">
      <c r="A100" s="21"/>
      <c r="B100" s="14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</row>
    <row r="101" spans="1:14" ht="15" customHeight="1" x14ac:dyDescent="0.2">
      <c r="A101" s="21"/>
      <c r="B101" s="14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</row>
    <row r="102" spans="1:14" ht="15" customHeight="1" x14ac:dyDescent="0.2">
      <c r="A102" s="21"/>
      <c r="B102" s="14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</row>
    <row r="103" spans="1:14" ht="15" customHeight="1" x14ac:dyDescent="0.2">
      <c r="A103" s="21"/>
      <c r="B103" s="14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</row>
    <row r="104" spans="1:14" ht="15" customHeight="1" x14ac:dyDescent="0.2">
      <c r="A104" s="21"/>
      <c r="B104" s="14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</row>
    <row r="105" spans="1:14" ht="15" customHeight="1" x14ac:dyDescent="0.2">
      <c r="A105" s="21"/>
      <c r="B105" s="14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</row>
    <row r="106" spans="1:14" ht="15" customHeight="1" x14ac:dyDescent="0.2">
      <c r="A106" s="21"/>
      <c r="B106" s="14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</row>
    <row r="107" spans="1:14" ht="15" customHeight="1" x14ac:dyDescent="0.2">
      <c r="A107" s="21"/>
      <c r="B107" s="14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</row>
    <row r="108" spans="1:14" ht="15" customHeight="1" x14ac:dyDescent="0.2">
      <c r="A108" s="21"/>
      <c r="B108" s="14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</row>
    <row r="109" spans="1:14" ht="15" customHeight="1" x14ac:dyDescent="0.2">
      <c r="A109" s="21"/>
      <c r="B109" s="14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</row>
    <row r="110" spans="1:14" ht="15" customHeight="1" x14ac:dyDescent="0.2">
      <c r="A110" s="21"/>
      <c r="B110" s="14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</row>
    <row r="111" spans="1:14" ht="15" customHeight="1" x14ac:dyDescent="0.2">
      <c r="A111" s="21"/>
      <c r="B111" s="14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</row>
    <row r="112" spans="1:14" ht="15" customHeight="1" x14ac:dyDescent="0.2">
      <c r="A112" s="21"/>
      <c r="B112" s="14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</row>
    <row r="113" spans="1:14" ht="15" customHeight="1" x14ac:dyDescent="0.2">
      <c r="A113" s="21"/>
      <c r="B113" s="14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</row>
    <row r="114" spans="1:14" ht="15" customHeight="1" x14ac:dyDescent="0.2">
      <c r="A114" s="21"/>
      <c r="B114" s="14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</row>
    <row r="115" spans="1:14" ht="15" customHeight="1" x14ac:dyDescent="0.2">
      <c r="A115" s="21"/>
      <c r="B115" s="14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</row>
    <row r="116" spans="1:14" ht="15" customHeight="1" x14ac:dyDescent="0.2">
      <c r="A116" s="21"/>
      <c r="B116" s="14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</row>
    <row r="117" spans="1:14" ht="15" customHeight="1" x14ac:dyDescent="0.2">
      <c r="A117" s="21"/>
      <c r="B117" s="14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</row>
    <row r="118" spans="1:14" ht="15" customHeight="1" x14ac:dyDescent="0.2">
      <c r="A118" s="21"/>
      <c r="B118" s="14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</row>
    <row r="119" spans="1:14" ht="15" customHeight="1" x14ac:dyDescent="0.2">
      <c r="A119" s="21"/>
      <c r="B119" s="14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</row>
    <row r="120" spans="1:14" ht="15" customHeight="1" x14ac:dyDescent="0.2">
      <c r="A120" s="21"/>
      <c r="B120" s="14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</row>
    <row r="121" spans="1:14" ht="15" customHeight="1" x14ac:dyDescent="0.2">
      <c r="A121" s="21"/>
      <c r="B121" s="14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</row>
    <row r="122" spans="1:14" ht="15" customHeight="1" x14ac:dyDescent="0.2">
      <c r="A122" s="21"/>
      <c r="B122" s="14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</row>
    <row r="123" spans="1:14" ht="15" customHeight="1" x14ac:dyDescent="0.2">
      <c r="A123" s="21"/>
      <c r="B123" s="14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</row>
    <row r="124" spans="1:14" ht="15" customHeight="1" x14ac:dyDescent="0.2">
      <c r="A124" s="21"/>
      <c r="B124" s="14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</row>
    <row r="125" spans="1:14" ht="15" customHeight="1" x14ac:dyDescent="0.2">
      <c r="A125" s="21"/>
      <c r="B125" s="14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</row>
    <row r="126" spans="1:14" ht="15" customHeight="1" x14ac:dyDescent="0.2">
      <c r="A126" s="21"/>
      <c r="B126" s="14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</row>
    <row r="127" spans="1:14" ht="15" customHeight="1" x14ac:dyDescent="0.2">
      <c r="A127" s="21"/>
      <c r="B127" s="14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</row>
    <row r="128" spans="1:14" ht="15" customHeight="1" x14ac:dyDescent="0.2">
      <c r="A128" s="21"/>
      <c r="B128" s="14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</row>
    <row r="129" spans="1:14" ht="15" customHeight="1" x14ac:dyDescent="0.2">
      <c r="A129" s="21"/>
      <c r="B129" s="14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</row>
    <row r="130" spans="1:14" ht="15" customHeight="1" x14ac:dyDescent="0.2">
      <c r="A130" s="21"/>
      <c r="B130" s="14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</row>
    <row r="131" spans="1:14" ht="15" customHeight="1" x14ac:dyDescent="0.2">
      <c r="A131" s="21"/>
      <c r="B131" s="14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</row>
    <row r="132" spans="1:14" ht="15" customHeight="1" x14ac:dyDescent="0.2">
      <c r="A132" s="21"/>
      <c r="B132" s="14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</row>
    <row r="133" spans="1:14" ht="15" customHeight="1" x14ac:dyDescent="0.2">
      <c r="A133" s="21"/>
      <c r="B133" s="14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</row>
    <row r="134" spans="1:14" ht="15" customHeight="1" x14ac:dyDescent="0.2">
      <c r="A134" s="21"/>
      <c r="B134" s="14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</row>
    <row r="135" spans="1:14" ht="15" customHeight="1" x14ac:dyDescent="0.2">
      <c r="A135" s="21"/>
      <c r="B135" s="14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</row>
    <row r="136" spans="1:14" ht="15" customHeight="1" x14ac:dyDescent="0.2">
      <c r="A136" s="21"/>
      <c r="B136" s="14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</row>
    <row r="137" spans="1:14" ht="15" customHeight="1" x14ac:dyDescent="0.2">
      <c r="A137" s="21"/>
      <c r="B137" s="14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</row>
    <row r="138" spans="1:14" ht="15" customHeight="1" x14ac:dyDescent="0.2">
      <c r="A138" s="21"/>
      <c r="B138" s="14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</row>
    <row r="139" spans="1:14" ht="15" customHeight="1" x14ac:dyDescent="0.2">
      <c r="A139" s="21"/>
      <c r="B139" s="14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</row>
    <row r="140" spans="1:14" ht="15" customHeight="1" x14ac:dyDescent="0.2">
      <c r="A140" s="21"/>
      <c r="B140" s="14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</row>
    <row r="141" spans="1:14" ht="15" customHeight="1" x14ac:dyDescent="0.2">
      <c r="A141" s="21"/>
      <c r="B141" s="14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</row>
    <row r="142" spans="1:14" ht="15" customHeight="1" x14ac:dyDescent="0.2">
      <c r="A142" s="21"/>
      <c r="B142" s="14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</row>
    <row r="143" spans="1:14" ht="15" customHeight="1" x14ac:dyDescent="0.2">
      <c r="A143" s="21"/>
      <c r="B143" s="14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</row>
    <row r="144" spans="1:14" ht="15" customHeight="1" x14ac:dyDescent="0.2">
      <c r="A144" s="21"/>
      <c r="B144" s="14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</row>
    <row r="145" spans="1:14" ht="15" customHeight="1" x14ac:dyDescent="0.2">
      <c r="A145" s="21"/>
      <c r="B145" s="14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</row>
    <row r="146" spans="1:14" ht="15" customHeight="1" x14ac:dyDescent="0.2">
      <c r="A146" s="21"/>
      <c r="B146" s="14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</row>
    <row r="147" spans="1:14" ht="15" customHeight="1" x14ac:dyDescent="0.2">
      <c r="A147" s="21"/>
      <c r="B147" s="14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</row>
    <row r="148" spans="1:14" ht="15" customHeight="1" x14ac:dyDescent="0.2">
      <c r="A148" s="21"/>
      <c r="B148" s="14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</row>
    <row r="149" spans="1:14" ht="15" customHeight="1" x14ac:dyDescent="0.2">
      <c r="A149" s="21"/>
      <c r="B149" s="14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</row>
    <row r="150" spans="1:14" ht="15" customHeight="1" x14ac:dyDescent="0.2">
      <c r="A150" s="21"/>
      <c r="B150" s="14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</row>
    <row r="151" spans="1:14" ht="15" customHeight="1" x14ac:dyDescent="0.2">
      <c r="A151" s="21"/>
      <c r="B151" s="14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</row>
    <row r="152" spans="1:14" ht="15" customHeight="1" x14ac:dyDescent="0.2">
      <c r="A152" s="21"/>
      <c r="B152" s="14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</row>
    <row r="153" spans="1:14" ht="15" customHeight="1" x14ac:dyDescent="0.2">
      <c r="A153" s="21"/>
      <c r="B153" s="14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</row>
    <row r="154" spans="1:14" ht="15" customHeight="1" x14ac:dyDescent="0.2">
      <c r="A154" s="21"/>
      <c r="B154" s="14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</row>
    <row r="155" spans="1:14" ht="15" customHeight="1" x14ac:dyDescent="0.2">
      <c r="A155" s="21"/>
      <c r="B155" s="14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</row>
    <row r="156" spans="1:14" ht="15" customHeight="1" x14ac:dyDescent="0.2">
      <c r="A156" s="21"/>
      <c r="B156" s="14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</row>
    <row r="157" spans="1:14" ht="15" customHeight="1" x14ac:dyDescent="0.2">
      <c r="A157" s="21"/>
      <c r="B157" s="14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</row>
    <row r="158" spans="1:14" ht="15" customHeight="1" x14ac:dyDescent="0.2">
      <c r="A158" s="21"/>
      <c r="B158" s="14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</row>
    <row r="159" spans="1:14" ht="15" customHeight="1" x14ac:dyDescent="0.2">
      <c r="A159" s="21"/>
      <c r="B159" s="14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</row>
    <row r="160" spans="1:14" ht="15" customHeight="1" x14ac:dyDescent="0.2">
      <c r="A160" s="21"/>
      <c r="B160" s="14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</row>
    <row r="161" spans="1:14" ht="15" customHeight="1" x14ac:dyDescent="0.2">
      <c r="A161" s="21"/>
      <c r="B161" s="14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</row>
    <row r="162" spans="1:14" ht="15" customHeight="1" x14ac:dyDescent="0.2">
      <c r="A162" s="21"/>
      <c r="B162" s="14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</row>
    <row r="163" spans="1:14" ht="15" customHeight="1" x14ac:dyDescent="0.2">
      <c r="A163" s="21"/>
      <c r="B163" s="14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</row>
    <row r="164" spans="1:14" ht="15" customHeight="1" x14ac:dyDescent="0.2">
      <c r="A164" s="21"/>
      <c r="B164" s="14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</row>
    <row r="165" spans="1:14" ht="15" customHeight="1" x14ac:dyDescent="0.2">
      <c r="A165" s="21"/>
      <c r="B165" s="14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</row>
    <row r="166" spans="1:14" ht="15" customHeight="1" x14ac:dyDescent="0.2">
      <c r="A166" s="21"/>
      <c r="B166" s="14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</row>
    <row r="167" spans="1:14" ht="15" customHeight="1" x14ac:dyDescent="0.2">
      <c r="A167" s="21"/>
      <c r="B167" s="14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</row>
    <row r="168" spans="1:14" ht="15" customHeight="1" x14ac:dyDescent="0.2">
      <c r="A168" s="21"/>
      <c r="B168" s="14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</row>
    <row r="169" spans="1:14" ht="15" customHeight="1" x14ac:dyDescent="0.2">
      <c r="A169" s="21"/>
      <c r="B169" s="14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</row>
    <row r="170" spans="1:14" ht="15" customHeight="1" x14ac:dyDescent="0.2">
      <c r="A170" s="21"/>
      <c r="B170" s="14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</row>
    <row r="171" spans="1:14" ht="15" customHeight="1" x14ac:dyDescent="0.2">
      <c r="A171" s="21"/>
      <c r="B171" s="14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</row>
    <row r="172" spans="1:14" ht="15" customHeight="1" x14ac:dyDescent="0.2">
      <c r="A172" s="21"/>
      <c r="B172" s="14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</row>
    <row r="173" spans="1:14" ht="15" customHeight="1" x14ac:dyDescent="0.2">
      <c r="A173" s="21"/>
      <c r="B173" s="14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</row>
    <row r="174" spans="1:14" ht="15" customHeight="1" x14ac:dyDescent="0.2">
      <c r="A174" s="21"/>
      <c r="B174" s="14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</row>
    <row r="175" spans="1:14" ht="15" customHeight="1" x14ac:dyDescent="0.2">
      <c r="A175" s="21"/>
      <c r="B175" s="14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</row>
    <row r="176" spans="1:14" ht="15" customHeight="1" x14ac:dyDescent="0.2">
      <c r="A176" s="21"/>
      <c r="B176" s="14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</row>
    <row r="177" spans="1:14" ht="15" customHeight="1" x14ac:dyDescent="0.2">
      <c r="A177" s="21"/>
      <c r="B177" s="14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</row>
    <row r="178" spans="1:14" ht="15" customHeight="1" x14ac:dyDescent="0.2">
      <c r="A178" s="21"/>
      <c r="B178" s="14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</row>
    <row r="179" spans="1:14" ht="15" customHeight="1" x14ac:dyDescent="0.2">
      <c r="A179" s="21"/>
      <c r="B179" s="14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</row>
    <row r="180" spans="1:14" ht="15" customHeight="1" x14ac:dyDescent="0.2">
      <c r="A180" s="21"/>
      <c r="B180" s="14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</row>
    <row r="181" spans="1:14" ht="15" customHeight="1" x14ac:dyDescent="0.2">
      <c r="A181" s="21"/>
      <c r="B181" s="14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</row>
    <row r="182" spans="1:14" ht="15" customHeight="1" x14ac:dyDescent="0.2">
      <c r="A182" s="21"/>
      <c r="B182" s="14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</row>
    <row r="183" spans="1:14" ht="15" customHeight="1" x14ac:dyDescent="0.2">
      <c r="A183" s="21"/>
      <c r="B183" s="14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</row>
    <row r="184" spans="1:14" ht="15" customHeight="1" x14ac:dyDescent="0.2">
      <c r="A184" s="21"/>
      <c r="B184" s="14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</row>
  </sheetData>
  <phoneticPr fontId="0" type="noConversion"/>
  <pageMargins left="0.39370078740157477" right="0.39370078740157477" top="0.59055118110236215" bottom="0.59055118110236215" header="0" footer="0"/>
  <pageSetup paperSize="9" scale="5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/>
  <dimension ref="A1:K38"/>
  <sheetViews>
    <sheetView workbookViewId="0"/>
  </sheetViews>
  <sheetFormatPr baseColWidth="10" defaultRowHeight="15" customHeight="1" x14ac:dyDescent="0.2"/>
  <cols>
    <col min="1" max="1" width="50" bestFit="1" customWidth="1"/>
    <col min="2" max="6" width="10.28515625" customWidth="1"/>
    <col min="7" max="9" width="9.7109375" customWidth="1"/>
  </cols>
  <sheetData>
    <row r="1" spans="1:11" ht="15.75" customHeight="1" x14ac:dyDescent="0.2">
      <c r="A1" s="22" t="s">
        <v>1011</v>
      </c>
      <c r="B1" s="21"/>
      <c r="C1" s="21"/>
      <c r="D1" s="21"/>
      <c r="E1" s="21"/>
      <c r="F1" s="21"/>
      <c r="G1" s="21"/>
      <c r="H1" s="21"/>
      <c r="I1" s="21"/>
      <c r="J1" s="21"/>
      <c r="K1" s="21"/>
    </row>
    <row r="2" spans="1:11" ht="15" customHeight="1" x14ac:dyDescent="0.2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</row>
    <row r="3" spans="1:11" ht="31.9" customHeight="1" x14ac:dyDescent="0.2">
      <c r="A3" s="89"/>
      <c r="B3" s="307" t="s">
        <v>941</v>
      </c>
      <c r="C3" s="307" t="s">
        <v>942</v>
      </c>
      <c r="D3" s="307" t="s">
        <v>943</v>
      </c>
      <c r="E3" s="307" t="s">
        <v>944</v>
      </c>
      <c r="F3" s="307" t="s">
        <v>945</v>
      </c>
      <c r="G3" s="104" t="s">
        <v>201</v>
      </c>
      <c r="H3" s="104" t="s">
        <v>202</v>
      </c>
      <c r="I3" s="104" t="s">
        <v>66</v>
      </c>
      <c r="J3" s="21"/>
      <c r="K3" s="21"/>
    </row>
    <row r="4" spans="1:11" ht="15" customHeight="1" x14ac:dyDescent="0.2">
      <c r="A4" s="257" t="s">
        <v>726</v>
      </c>
      <c r="B4" s="56"/>
      <c r="C4" s="56"/>
      <c r="D4" s="56"/>
      <c r="E4" s="56"/>
      <c r="F4" s="56"/>
      <c r="G4" s="56"/>
      <c r="H4" s="56"/>
      <c r="I4" s="56"/>
      <c r="J4" s="21"/>
      <c r="K4" s="21"/>
    </row>
    <row r="5" spans="1:11" ht="15" customHeight="1" x14ac:dyDescent="0.2">
      <c r="A5" s="33" t="s">
        <v>990</v>
      </c>
      <c r="B5" s="38">
        <v>6016</v>
      </c>
      <c r="C5" s="38">
        <v>6358</v>
      </c>
      <c r="D5" s="38">
        <v>6347</v>
      </c>
      <c r="E5" s="38">
        <v>6577</v>
      </c>
      <c r="F5" s="38">
        <v>6339</v>
      </c>
      <c r="G5" s="38">
        <v>4369</v>
      </c>
      <c r="H5" s="38">
        <v>3344</v>
      </c>
      <c r="I5" s="38">
        <v>3312</v>
      </c>
      <c r="J5" s="17"/>
      <c r="K5" s="17"/>
    </row>
    <row r="6" spans="1:11" ht="15" customHeight="1" x14ac:dyDescent="0.2">
      <c r="A6" s="35" t="s">
        <v>991</v>
      </c>
      <c r="B6" s="36">
        <v>5527</v>
      </c>
      <c r="C6" s="36">
        <v>5949</v>
      </c>
      <c r="D6" s="36">
        <v>5871</v>
      </c>
      <c r="E6" s="36">
        <v>6082</v>
      </c>
      <c r="F6" s="36">
        <v>5885</v>
      </c>
      <c r="G6" s="36">
        <v>3988</v>
      </c>
      <c r="H6" s="36">
        <v>3122</v>
      </c>
      <c r="I6" s="36">
        <v>3102</v>
      </c>
      <c r="J6" s="21"/>
      <c r="K6" s="17"/>
    </row>
    <row r="7" spans="1:11" ht="15" customHeight="1" x14ac:dyDescent="0.2">
      <c r="A7" s="33" t="s">
        <v>992</v>
      </c>
      <c r="B7" s="38">
        <v>4957</v>
      </c>
      <c r="C7" s="38">
        <v>5312</v>
      </c>
      <c r="D7" s="38">
        <v>5389</v>
      </c>
      <c r="E7" s="38">
        <v>5493</v>
      </c>
      <c r="F7" s="38">
        <v>5361</v>
      </c>
      <c r="G7" s="38">
        <v>3507</v>
      </c>
      <c r="H7" s="38">
        <v>2664</v>
      </c>
      <c r="I7" s="38">
        <v>2722</v>
      </c>
      <c r="J7" s="21"/>
      <c r="K7" s="17"/>
    </row>
    <row r="8" spans="1:11" ht="15" customHeight="1" x14ac:dyDescent="0.2">
      <c r="A8" s="35" t="s">
        <v>993</v>
      </c>
      <c r="B8" s="36">
        <v>4612</v>
      </c>
      <c r="C8" s="36">
        <v>4816</v>
      </c>
      <c r="D8" s="36">
        <v>4814</v>
      </c>
      <c r="E8" s="36">
        <v>4949</v>
      </c>
      <c r="F8" s="36">
        <v>4815</v>
      </c>
      <c r="G8" s="36">
        <v>3255</v>
      </c>
      <c r="H8" s="36">
        <v>2448</v>
      </c>
      <c r="I8" s="36">
        <v>2352</v>
      </c>
      <c r="J8" s="21"/>
      <c r="K8" s="17"/>
    </row>
    <row r="9" spans="1:11" ht="15" customHeight="1" x14ac:dyDescent="0.2">
      <c r="A9" s="33" t="s">
        <v>994</v>
      </c>
      <c r="B9" s="38">
        <v>4353</v>
      </c>
      <c r="C9" s="38">
        <v>4602</v>
      </c>
      <c r="D9" s="38">
        <v>4562</v>
      </c>
      <c r="E9" s="38">
        <v>4836</v>
      </c>
      <c r="F9" s="38">
        <v>4424</v>
      </c>
      <c r="G9" s="38">
        <v>2918</v>
      </c>
      <c r="H9" s="38">
        <v>2185</v>
      </c>
      <c r="I9" s="38">
        <v>2167</v>
      </c>
      <c r="J9" s="21"/>
      <c r="K9" s="17"/>
    </row>
    <row r="10" spans="1:11" ht="15" customHeight="1" x14ac:dyDescent="0.2">
      <c r="A10" s="35" t="s">
        <v>995</v>
      </c>
      <c r="B10" s="36">
        <v>4029</v>
      </c>
      <c r="C10" s="36">
        <v>4338</v>
      </c>
      <c r="D10" s="36">
        <v>4307</v>
      </c>
      <c r="E10" s="36">
        <v>4434</v>
      </c>
      <c r="F10" s="36">
        <v>4192</v>
      </c>
      <c r="G10" s="36">
        <v>2714</v>
      </c>
      <c r="H10" s="36">
        <v>2077</v>
      </c>
      <c r="I10" s="36">
        <v>2015</v>
      </c>
      <c r="J10" s="21"/>
      <c r="K10" s="17"/>
    </row>
    <row r="11" spans="1:11" ht="15" customHeight="1" x14ac:dyDescent="0.2">
      <c r="A11" s="33" t="s">
        <v>996</v>
      </c>
      <c r="B11" s="38">
        <v>3946</v>
      </c>
      <c r="C11" s="38">
        <v>4247</v>
      </c>
      <c r="D11" s="38">
        <v>4175</v>
      </c>
      <c r="E11" s="38">
        <v>4287</v>
      </c>
      <c r="F11" s="38">
        <v>4034</v>
      </c>
      <c r="G11" s="38">
        <v>2632</v>
      </c>
      <c r="H11" s="38">
        <v>2096</v>
      </c>
      <c r="I11" s="38">
        <v>2079</v>
      </c>
      <c r="J11" s="21"/>
      <c r="K11" s="17"/>
    </row>
    <row r="12" spans="1:11" ht="15" customHeight="1" x14ac:dyDescent="0.2">
      <c r="A12" s="35" t="s">
        <v>997</v>
      </c>
      <c r="B12" s="36">
        <v>2963</v>
      </c>
      <c r="C12" s="36">
        <v>3230</v>
      </c>
      <c r="D12" s="36">
        <v>3160</v>
      </c>
      <c r="E12" s="36">
        <v>3190</v>
      </c>
      <c r="F12" s="36">
        <v>3143</v>
      </c>
      <c r="G12" s="36">
        <v>2007</v>
      </c>
      <c r="H12" s="36">
        <v>1499</v>
      </c>
      <c r="I12" s="36">
        <v>1487</v>
      </c>
      <c r="J12" s="21"/>
      <c r="K12" s="17"/>
    </row>
    <row r="13" spans="1:11" ht="15" customHeight="1" x14ac:dyDescent="0.2">
      <c r="A13" s="33" t="s">
        <v>1116</v>
      </c>
      <c r="B13" s="38">
        <v>2901</v>
      </c>
      <c r="C13" s="38">
        <v>3101</v>
      </c>
      <c r="D13" s="38">
        <v>3075</v>
      </c>
      <c r="E13" s="38">
        <v>3208</v>
      </c>
      <c r="F13" s="38">
        <v>3032</v>
      </c>
      <c r="G13" s="38">
        <v>2126</v>
      </c>
      <c r="H13" s="38">
        <v>1666</v>
      </c>
      <c r="I13" s="38">
        <v>1616</v>
      </c>
      <c r="J13" s="21"/>
      <c r="K13" s="17"/>
    </row>
    <row r="14" spans="1:11" ht="15" customHeight="1" x14ac:dyDescent="0.2">
      <c r="A14" s="35" t="s">
        <v>1328</v>
      </c>
      <c r="B14" s="36">
        <v>2952</v>
      </c>
      <c r="C14" s="36">
        <v>3052</v>
      </c>
      <c r="D14" s="36">
        <v>3073</v>
      </c>
      <c r="E14" s="36">
        <v>3185</v>
      </c>
      <c r="F14" s="36">
        <v>3036</v>
      </c>
      <c r="G14" s="36">
        <v>2092</v>
      </c>
      <c r="H14" s="36">
        <v>1748</v>
      </c>
      <c r="I14" s="36">
        <v>1677</v>
      </c>
      <c r="J14" s="21"/>
      <c r="K14" s="17"/>
    </row>
    <row r="15" spans="1:11" ht="15" customHeight="1" x14ac:dyDescent="0.2">
      <c r="A15" s="33" t="s">
        <v>1117</v>
      </c>
      <c r="B15" s="38">
        <v>2907</v>
      </c>
      <c r="C15" s="38">
        <v>3048</v>
      </c>
      <c r="D15" s="38">
        <v>3074</v>
      </c>
      <c r="E15" s="38">
        <v>3136</v>
      </c>
      <c r="F15" s="38">
        <v>3090</v>
      </c>
      <c r="G15" s="38">
        <v>2168</v>
      </c>
      <c r="H15" s="38">
        <v>1712</v>
      </c>
      <c r="I15" s="38">
        <v>1691</v>
      </c>
      <c r="J15" s="21"/>
      <c r="K15" s="17"/>
    </row>
    <row r="16" spans="1:11" ht="15" customHeight="1" x14ac:dyDescent="0.2">
      <c r="A16" s="35" t="s">
        <v>1118</v>
      </c>
      <c r="B16" s="36">
        <v>2949</v>
      </c>
      <c r="C16" s="36">
        <v>2817</v>
      </c>
      <c r="D16" s="36">
        <v>2997</v>
      </c>
      <c r="E16" s="36">
        <v>2958</v>
      </c>
      <c r="F16" s="36">
        <v>3075</v>
      </c>
      <c r="G16" s="36">
        <v>2947</v>
      </c>
      <c r="H16" s="36">
        <v>2000</v>
      </c>
      <c r="I16" s="36">
        <v>1584</v>
      </c>
      <c r="J16" s="21"/>
      <c r="K16" s="17"/>
    </row>
    <row r="17" spans="1:11" ht="15" customHeight="1" x14ac:dyDescent="0.2">
      <c r="A17" s="33" t="s">
        <v>1000</v>
      </c>
      <c r="B17" s="38">
        <v>2629</v>
      </c>
      <c r="C17" s="38">
        <v>2806</v>
      </c>
      <c r="D17" s="38">
        <v>2782</v>
      </c>
      <c r="E17" s="38">
        <v>2898</v>
      </c>
      <c r="F17" s="38">
        <v>2753</v>
      </c>
      <c r="G17" s="38">
        <v>1900</v>
      </c>
      <c r="H17" s="38">
        <v>1487</v>
      </c>
      <c r="I17" s="38">
        <v>1434</v>
      </c>
      <c r="J17" s="21"/>
      <c r="K17" s="17"/>
    </row>
    <row r="18" spans="1:11" ht="15" customHeight="1" x14ac:dyDescent="0.2">
      <c r="A18" s="35" t="s">
        <v>1001</v>
      </c>
      <c r="B18" s="36">
        <v>2545</v>
      </c>
      <c r="C18" s="36">
        <v>2713</v>
      </c>
      <c r="D18" s="36">
        <v>2705</v>
      </c>
      <c r="E18" s="36">
        <v>2857</v>
      </c>
      <c r="F18" s="36">
        <v>2688</v>
      </c>
      <c r="G18" s="36">
        <v>1864</v>
      </c>
      <c r="H18" s="36">
        <v>1553</v>
      </c>
      <c r="I18" s="36">
        <v>1420</v>
      </c>
      <c r="J18" s="21"/>
      <c r="K18" s="17"/>
    </row>
    <row r="19" spans="1:11" ht="15" customHeight="1" x14ac:dyDescent="0.2">
      <c r="A19" s="33" t="s">
        <v>999</v>
      </c>
      <c r="B19" s="38">
        <v>2522</v>
      </c>
      <c r="C19" s="38">
        <v>2663</v>
      </c>
      <c r="D19" s="38">
        <v>2646</v>
      </c>
      <c r="E19" s="38">
        <v>2756</v>
      </c>
      <c r="F19" s="38">
        <v>2667</v>
      </c>
      <c r="G19" s="38">
        <v>1738</v>
      </c>
      <c r="H19" s="38">
        <v>1419</v>
      </c>
      <c r="I19" s="38">
        <v>1392</v>
      </c>
      <c r="J19" s="21"/>
      <c r="K19" s="17"/>
    </row>
    <row r="20" spans="1:11" ht="15" customHeight="1" x14ac:dyDescent="0.2">
      <c r="A20" s="35" t="s">
        <v>998</v>
      </c>
      <c r="B20" s="36">
        <v>2486</v>
      </c>
      <c r="C20" s="36">
        <v>2636</v>
      </c>
      <c r="D20" s="36">
        <v>2640</v>
      </c>
      <c r="E20" s="36">
        <v>2681</v>
      </c>
      <c r="F20" s="36">
        <v>2650</v>
      </c>
      <c r="G20" s="36">
        <v>1751</v>
      </c>
      <c r="H20" s="36">
        <v>1438</v>
      </c>
      <c r="I20" s="36">
        <v>1415</v>
      </c>
      <c r="J20" s="21"/>
      <c r="K20" s="17"/>
    </row>
    <row r="21" spans="1:11" ht="15" customHeight="1" x14ac:dyDescent="0.2">
      <c r="A21" s="33" t="s">
        <v>1002</v>
      </c>
      <c r="B21" s="38">
        <v>2423</v>
      </c>
      <c r="C21" s="38">
        <v>2564</v>
      </c>
      <c r="D21" s="38">
        <v>2562</v>
      </c>
      <c r="E21" s="38">
        <v>2652</v>
      </c>
      <c r="F21" s="38">
        <v>2611</v>
      </c>
      <c r="G21" s="38">
        <v>2051</v>
      </c>
      <c r="H21" s="38">
        <v>1689</v>
      </c>
      <c r="I21" s="38">
        <v>1586</v>
      </c>
      <c r="J21" s="21"/>
      <c r="K21" s="17"/>
    </row>
    <row r="22" spans="1:11" ht="15" customHeight="1" x14ac:dyDescent="0.2">
      <c r="A22" s="35" t="s">
        <v>1004</v>
      </c>
      <c r="B22" s="36">
        <v>2321</v>
      </c>
      <c r="C22" s="36">
        <v>2436</v>
      </c>
      <c r="D22" s="36">
        <v>2438</v>
      </c>
      <c r="E22" s="36">
        <v>2562</v>
      </c>
      <c r="F22" s="36">
        <v>2537</v>
      </c>
      <c r="G22" s="36">
        <v>2226</v>
      </c>
      <c r="H22" s="36">
        <v>1972</v>
      </c>
      <c r="I22" s="36">
        <v>1800</v>
      </c>
      <c r="J22" s="21"/>
      <c r="K22" s="17"/>
    </row>
    <row r="23" spans="1:11" ht="15" customHeight="1" x14ac:dyDescent="0.2">
      <c r="A23" s="33" t="s">
        <v>1003</v>
      </c>
      <c r="B23" s="38">
        <v>2312</v>
      </c>
      <c r="C23" s="38">
        <v>2378</v>
      </c>
      <c r="D23" s="38">
        <v>2408</v>
      </c>
      <c r="E23" s="38">
        <v>2501</v>
      </c>
      <c r="F23" s="38">
        <v>2374</v>
      </c>
      <c r="G23" s="38">
        <v>1646</v>
      </c>
      <c r="H23" s="38">
        <v>1405</v>
      </c>
      <c r="I23" s="38">
        <v>1348</v>
      </c>
      <c r="J23" s="21"/>
      <c r="K23" s="17"/>
    </row>
    <row r="24" spans="1:11" ht="15" customHeight="1" x14ac:dyDescent="0.2">
      <c r="A24" s="35" t="s">
        <v>1121</v>
      </c>
      <c r="B24" s="36">
        <v>2236</v>
      </c>
      <c r="C24" s="36">
        <v>2408</v>
      </c>
      <c r="D24" s="36">
        <v>2432</v>
      </c>
      <c r="E24" s="36">
        <v>2493</v>
      </c>
      <c r="F24" s="36">
        <v>2381</v>
      </c>
      <c r="G24" s="36">
        <v>1609</v>
      </c>
      <c r="H24" s="36">
        <v>1342</v>
      </c>
      <c r="I24" s="36">
        <v>1339</v>
      </c>
      <c r="J24" s="21"/>
      <c r="K24" s="17"/>
    </row>
    <row r="25" spans="1:11" ht="15" customHeight="1" x14ac:dyDescent="0.2">
      <c r="A25" s="33" t="s">
        <v>1120</v>
      </c>
      <c r="B25" s="38">
        <v>2298</v>
      </c>
      <c r="C25" s="38">
        <v>2495</v>
      </c>
      <c r="D25" s="38">
        <v>2416</v>
      </c>
      <c r="E25" s="38">
        <v>2561</v>
      </c>
      <c r="F25" s="38">
        <v>2163</v>
      </c>
      <c r="G25" s="38">
        <v>1532</v>
      </c>
      <c r="H25" s="38">
        <v>1271</v>
      </c>
      <c r="I25" s="38">
        <v>1287</v>
      </c>
      <c r="J25" s="21"/>
      <c r="K25" s="17"/>
    </row>
    <row r="26" spans="1:11" ht="15" customHeight="1" x14ac:dyDescent="0.2">
      <c r="A26" s="35" t="s">
        <v>1119</v>
      </c>
      <c r="B26" s="36">
        <v>2237</v>
      </c>
      <c r="C26" s="36">
        <v>2427</v>
      </c>
      <c r="D26" s="36">
        <v>2466</v>
      </c>
      <c r="E26" s="36">
        <v>2497</v>
      </c>
      <c r="F26" s="36">
        <v>2243</v>
      </c>
      <c r="G26" s="36">
        <v>1491</v>
      </c>
      <c r="H26" s="36">
        <v>1227</v>
      </c>
      <c r="I26" s="36">
        <v>1175</v>
      </c>
      <c r="J26" s="21"/>
      <c r="K26" s="17"/>
    </row>
    <row r="27" spans="1:11" ht="15" customHeight="1" x14ac:dyDescent="0.2">
      <c r="A27" s="33" t="s">
        <v>1008</v>
      </c>
      <c r="B27" s="38">
        <v>2239</v>
      </c>
      <c r="C27" s="38">
        <v>2370</v>
      </c>
      <c r="D27" s="38">
        <v>2442</v>
      </c>
      <c r="E27" s="38">
        <v>2452</v>
      </c>
      <c r="F27" s="38">
        <v>2033</v>
      </c>
      <c r="G27" s="38">
        <v>1361</v>
      </c>
      <c r="H27" s="38">
        <v>1196</v>
      </c>
      <c r="I27" s="38">
        <v>1073</v>
      </c>
      <c r="J27" s="21"/>
      <c r="K27" s="17"/>
    </row>
    <row r="28" spans="1:11" ht="15" customHeight="1" x14ac:dyDescent="0.2">
      <c r="A28" s="35" t="s">
        <v>1122</v>
      </c>
      <c r="B28" s="36">
        <v>2153</v>
      </c>
      <c r="C28" s="36">
        <v>2300</v>
      </c>
      <c r="D28" s="36">
        <v>2310</v>
      </c>
      <c r="E28" s="36">
        <v>2362</v>
      </c>
      <c r="F28" s="36">
        <v>2258</v>
      </c>
      <c r="G28" s="36">
        <v>1529</v>
      </c>
      <c r="H28" s="36">
        <v>1220</v>
      </c>
      <c r="I28" s="36">
        <v>1248</v>
      </c>
      <c r="J28" s="21"/>
      <c r="K28" s="17"/>
    </row>
    <row r="29" spans="1:11" ht="15" customHeight="1" x14ac:dyDescent="0.2">
      <c r="A29" s="33" t="s">
        <v>1006</v>
      </c>
      <c r="B29" s="38">
        <v>2141</v>
      </c>
      <c r="C29" s="38">
        <v>2273</v>
      </c>
      <c r="D29" s="38">
        <v>2308</v>
      </c>
      <c r="E29" s="38">
        <v>2363</v>
      </c>
      <c r="F29" s="38">
        <v>2287</v>
      </c>
      <c r="G29" s="38">
        <v>1584</v>
      </c>
      <c r="H29" s="38">
        <v>1399</v>
      </c>
      <c r="I29" s="38">
        <v>1381</v>
      </c>
      <c r="J29" s="21"/>
      <c r="K29" s="17"/>
    </row>
    <row r="30" spans="1:11" ht="15" customHeight="1" x14ac:dyDescent="0.2">
      <c r="A30" s="35" t="s">
        <v>1123</v>
      </c>
      <c r="B30" s="36">
        <v>2162</v>
      </c>
      <c r="C30" s="36">
        <v>2320</v>
      </c>
      <c r="D30" s="36">
        <v>2302</v>
      </c>
      <c r="E30" s="36">
        <v>2380</v>
      </c>
      <c r="F30" s="36">
        <v>2197</v>
      </c>
      <c r="G30" s="36">
        <v>1503</v>
      </c>
      <c r="H30" s="36">
        <v>1191</v>
      </c>
      <c r="I30" s="36">
        <v>1194</v>
      </c>
      <c r="J30" s="21"/>
      <c r="K30" s="17"/>
    </row>
    <row r="31" spans="1:11" ht="15" customHeight="1" x14ac:dyDescent="0.2">
      <c r="A31" s="33" t="s">
        <v>1005</v>
      </c>
      <c r="B31" s="38">
        <v>2108</v>
      </c>
      <c r="C31" s="38">
        <v>2270</v>
      </c>
      <c r="D31" s="38">
        <v>2301</v>
      </c>
      <c r="E31" s="38">
        <v>2335</v>
      </c>
      <c r="F31" s="38">
        <v>2205</v>
      </c>
      <c r="G31" s="38">
        <v>1412</v>
      </c>
      <c r="H31" s="38">
        <v>1198</v>
      </c>
      <c r="I31" s="38">
        <v>1107</v>
      </c>
      <c r="J31" s="21"/>
      <c r="K31" s="17"/>
    </row>
    <row r="32" spans="1:11" ht="15" customHeight="1" x14ac:dyDescent="0.2">
      <c r="A32" s="35" t="s">
        <v>1009</v>
      </c>
      <c r="B32" s="36">
        <v>2087</v>
      </c>
      <c r="C32" s="36">
        <v>2213</v>
      </c>
      <c r="D32" s="36">
        <v>2183</v>
      </c>
      <c r="E32" s="36">
        <v>2259</v>
      </c>
      <c r="F32" s="36">
        <v>2122</v>
      </c>
      <c r="G32" s="36">
        <v>1365</v>
      </c>
      <c r="H32" s="36">
        <v>1111</v>
      </c>
      <c r="I32" s="36">
        <v>1098</v>
      </c>
      <c r="J32" s="21"/>
      <c r="K32" s="17"/>
    </row>
    <row r="33" spans="1:11" ht="15" customHeight="1" x14ac:dyDescent="0.2">
      <c r="A33" s="33" t="s">
        <v>1010</v>
      </c>
      <c r="B33" s="38">
        <v>1998</v>
      </c>
      <c r="C33" s="38">
        <v>2120</v>
      </c>
      <c r="D33" s="38">
        <v>2138</v>
      </c>
      <c r="E33" s="38">
        <v>2269</v>
      </c>
      <c r="F33" s="38">
        <v>2328</v>
      </c>
      <c r="G33" s="38">
        <v>2161</v>
      </c>
      <c r="H33" s="38">
        <v>2036</v>
      </c>
      <c r="I33" s="38">
        <v>1788</v>
      </c>
      <c r="J33" s="21"/>
      <c r="K33" s="17"/>
    </row>
    <row r="34" spans="1:11" ht="15" customHeight="1" x14ac:dyDescent="0.2">
      <c r="A34" s="35" t="s">
        <v>1007</v>
      </c>
      <c r="B34" s="36">
        <v>2012</v>
      </c>
      <c r="C34" s="36">
        <v>2205</v>
      </c>
      <c r="D34" s="36">
        <v>2217</v>
      </c>
      <c r="E34" s="36">
        <v>2240</v>
      </c>
      <c r="F34" s="36">
        <v>2127</v>
      </c>
      <c r="G34" s="36">
        <v>1399</v>
      </c>
      <c r="H34" s="36">
        <v>1169</v>
      </c>
      <c r="I34" s="36">
        <v>1014</v>
      </c>
      <c r="J34" s="21"/>
      <c r="K34" s="17"/>
    </row>
    <row r="35" spans="1:11" ht="15" customHeight="1" x14ac:dyDescent="0.2">
      <c r="A35" s="33" t="s">
        <v>1124</v>
      </c>
      <c r="B35" s="38">
        <v>2025</v>
      </c>
      <c r="C35" s="38">
        <v>2155</v>
      </c>
      <c r="D35" s="38">
        <v>2139</v>
      </c>
      <c r="E35" s="38">
        <v>2240</v>
      </c>
      <c r="F35" s="38">
        <v>2131</v>
      </c>
      <c r="G35" s="38">
        <v>1311</v>
      </c>
      <c r="H35" s="38">
        <v>1065</v>
      </c>
      <c r="I35" s="38">
        <v>1002</v>
      </c>
      <c r="J35" s="21"/>
      <c r="K35" s="17"/>
    </row>
    <row r="36" spans="1:11" ht="15" customHeight="1" x14ac:dyDescent="0.2">
      <c r="A36" s="35" t="s">
        <v>1126</v>
      </c>
      <c r="B36" s="36">
        <v>1912</v>
      </c>
      <c r="C36" s="36">
        <v>2015</v>
      </c>
      <c r="D36" s="36">
        <v>2075</v>
      </c>
      <c r="E36" s="36">
        <v>2129</v>
      </c>
      <c r="F36" s="36">
        <v>1959</v>
      </c>
      <c r="G36" s="36">
        <v>1229</v>
      </c>
      <c r="H36" s="36">
        <v>967</v>
      </c>
      <c r="I36" s="36">
        <v>917</v>
      </c>
      <c r="J36" s="21"/>
      <c r="K36" s="17"/>
    </row>
    <row r="37" spans="1:11" ht="15" customHeight="1" x14ac:dyDescent="0.2">
      <c r="A37" s="27" t="s">
        <v>1128</v>
      </c>
      <c r="B37" s="21"/>
      <c r="C37" s="21"/>
      <c r="D37" s="21"/>
      <c r="E37" s="21"/>
      <c r="F37" s="21"/>
      <c r="G37" s="21"/>
      <c r="H37" s="21"/>
      <c r="I37" s="21"/>
      <c r="J37" s="21"/>
      <c r="K37" s="21"/>
    </row>
    <row r="38" spans="1:11" ht="15" customHeight="1" x14ac:dyDescent="0.2">
      <c r="A38" s="27" t="s">
        <v>930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</row>
  </sheetData>
  <phoneticPr fontId="7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/>
  <dimension ref="A1:E25"/>
  <sheetViews>
    <sheetView workbookViewId="0"/>
  </sheetViews>
  <sheetFormatPr baseColWidth="10" defaultRowHeight="15" customHeight="1" x14ac:dyDescent="0.2"/>
  <cols>
    <col min="1" max="1" width="21.7109375" customWidth="1"/>
    <col min="2" max="2" width="12.140625" customWidth="1"/>
    <col min="3" max="3" width="15.42578125" customWidth="1"/>
    <col min="4" max="4" width="16.85546875" customWidth="1"/>
    <col min="5" max="5" width="15.140625" customWidth="1"/>
  </cols>
  <sheetData>
    <row r="1" spans="1:5" ht="15.75" customHeight="1" x14ac:dyDescent="0.2">
      <c r="A1" s="22" t="s">
        <v>1012</v>
      </c>
      <c r="B1" s="21"/>
      <c r="C1" s="21"/>
      <c r="D1" s="21"/>
      <c r="E1" s="21"/>
    </row>
    <row r="2" spans="1:5" ht="15" customHeight="1" x14ac:dyDescent="0.2">
      <c r="A2" s="21"/>
      <c r="B2" s="21"/>
      <c r="C2" s="21"/>
      <c r="D2" s="21"/>
      <c r="E2" s="21"/>
    </row>
    <row r="3" spans="1:5" ht="27.6" customHeight="1" x14ac:dyDescent="0.2">
      <c r="A3" s="311"/>
      <c r="B3" s="311" t="s">
        <v>64</v>
      </c>
      <c r="C3" s="311" t="s">
        <v>65</v>
      </c>
      <c r="D3" s="311" t="s">
        <v>511</v>
      </c>
      <c r="E3" s="21"/>
    </row>
    <row r="4" spans="1:5" ht="15" customHeight="1" x14ac:dyDescent="0.2">
      <c r="A4" s="207" t="s">
        <v>597</v>
      </c>
      <c r="B4" s="148">
        <f>SUM(B5:B23)</f>
        <v>277</v>
      </c>
      <c r="C4" s="148">
        <f>SUM(C5:C23)</f>
        <v>5502</v>
      </c>
      <c r="D4" s="205">
        <v>6.8976324647565077</v>
      </c>
      <c r="E4" s="21"/>
    </row>
    <row r="5" spans="1:5" ht="15" customHeight="1" x14ac:dyDescent="0.2">
      <c r="A5" s="63" t="s">
        <v>230</v>
      </c>
      <c r="B5" s="34">
        <v>22</v>
      </c>
      <c r="C5" s="34">
        <v>465</v>
      </c>
      <c r="D5" s="169">
        <v>16.617231890790837</v>
      </c>
      <c r="E5" s="21"/>
    </row>
    <row r="6" spans="1:5" ht="15" customHeight="1" x14ac:dyDescent="0.2">
      <c r="A6" s="54" t="s">
        <v>292</v>
      </c>
      <c r="B6" s="24">
        <v>15</v>
      </c>
      <c r="C6" s="24">
        <v>291</v>
      </c>
      <c r="D6" s="168">
        <v>6.8194600674915637</v>
      </c>
      <c r="E6" s="21"/>
    </row>
    <row r="7" spans="1:5" ht="15" customHeight="1" x14ac:dyDescent="0.2">
      <c r="A7" s="63" t="s">
        <v>231</v>
      </c>
      <c r="B7" s="34">
        <v>17</v>
      </c>
      <c r="C7" s="34">
        <v>369</v>
      </c>
      <c r="D7" s="169">
        <v>7.6026042525135979</v>
      </c>
      <c r="E7" s="21"/>
    </row>
    <row r="8" spans="1:5" ht="15" customHeight="1" x14ac:dyDescent="0.2">
      <c r="A8" s="54" t="s">
        <v>232</v>
      </c>
      <c r="B8" s="24">
        <v>22</v>
      </c>
      <c r="C8" s="24">
        <v>430</v>
      </c>
      <c r="D8" s="168">
        <v>10.979470942702482</v>
      </c>
      <c r="E8" s="21"/>
    </row>
    <row r="9" spans="1:5" ht="15" customHeight="1" x14ac:dyDescent="0.2">
      <c r="A9" s="63" t="s">
        <v>293</v>
      </c>
      <c r="B9" s="34">
        <v>13</v>
      </c>
      <c r="C9" s="34">
        <v>244</v>
      </c>
      <c r="D9" s="169">
        <v>5.190053814902261</v>
      </c>
      <c r="E9" s="21"/>
    </row>
    <row r="10" spans="1:5" ht="15" customHeight="1" x14ac:dyDescent="0.2">
      <c r="A10" s="54" t="s">
        <v>294</v>
      </c>
      <c r="B10" s="24">
        <v>16</v>
      </c>
      <c r="C10" s="24">
        <v>404</v>
      </c>
      <c r="D10" s="168">
        <v>13.270266719222178</v>
      </c>
      <c r="E10" s="21"/>
    </row>
    <row r="11" spans="1:5" ht="15" customHeight="1" x14ac:dyDescent="0.2">
      <c r="A11" s="63" t="s">
        <v>295</v>
      </c>
      <c r="B11" s="34">
        <v>16</v>
      </c>
      <c r="C11" s="34">
        <v>288</v>
      </c>
      <c r="D11" s="169">
        <v>5.915458242615947</v>
      </c>
      <c r="E11" s="21"/>
    </row>
    <row r="12" spans="1:5" ht="15" customHeight="1" x14ac:dyDescent="0.2">
      <c r="A12" s="54" t="s">
        <v>233</v>
      </c>
      <c r="B12" s="24">
        <v>16</v>
      </c>
      <c r="C12" s="24">
        <v>258</v>
      </c>
      <c r="D12" s="168">
        <v>4.4638222775874601</v>
      </c>
      <c r="E12" s="21"/>
    </row>
    <row r="13" spans="1:5" ht="15" customHeight="1" x14ac:dyDescent="0.2">
      <c r="A13" s="63" t="s">
        <v>234</v>
      </c>
      <c r="B13" s="34">
        <v>10</v>
      </c>
      <c r="C13" s="34">
        <v>185</v>
      </c>
      <c r="D13" s="169">
        <v>3.5617335053233474</v>
      </c>
      <c r="E13" s="21"/>
    </row>
    <row r="14" spans="1:5" ht="15" customHeight="1" x14ac:dyDescent="0.2">
      <c r="A14" s="54" t="s">
        <v>235</v>
      </c>
      <c r="B14" s="24">
        <v>26</v>
      </c>
      <c r="C14" s="24">
        <v>533</v>
      </c>
      <c r="D14" s="168">
        <v>7.1490845684394069</v>
      </c>
      <c r="E14" s="21"/>
    </row>
    <row r="15" spans="1:5" ht="15" customHeight="1" x14ac:dyDescent="0.2">
      <c r="A15" s="63" t="s">
        <v>236</v>
      </c>
      <c r="B15" s="34">
        <v>26</v>
      </c>
      <c r="C15" s="34">
        <v>462</v>
      </c>
      <c r="D15" s="169">
        <v>8.3264246837039977</v>
      </c>
      <c r="E15" s="21"/>
    </row>
    <row r="16" spans="1:5" ht="15" customHeight="1" x14ac:dyDescent="0.2">
      <c r="A16" s="54" t="s">
        <v>237</v>
      </c>
      <c r="B16" s="24">
        <v>21</v>
      </c>
      <c r="C16" s="24">
        <v>428</v>
      </c>
      <c r="D16" s="168">
        <v>6.5291676836709787</v>
      </c>
      <c r="E16" s="21"/>
    </row>
    <row r="17" spans="1:5" ht="15" customHeight="1" x14ac:dyDescent="0.2">
      <c r="A17" s="63" t="s">
        <v>238</v>
      </c>
      <c r="B17" s="34">
        <v>21</v>
      </c>
      <c r="C17" s="34">
        <v>535</v>
      </c>
      <c r="D17" s="169">
        <v>14.913307688019179</v>
      </c>
      <c r="E17" s="21"/>
    </row>
    <row r="18" spans="1:5" ht="15" customHeight="1" x14ac:dyDescent="0.2">
      <c r="A18" s="54" t="s">
        <v>244</v>
      </c>
      <c r="B18" s="24">
        <v>6</v>
      </c>
      <c r="C18" s="24">
        <v>96</v>
      </c>
      <c r="D18" s="168">
        <v>3.420752565564424</v>
      </c>
      <c r="E18" s="21"/>
    </row>
    <row r="19" spans="1:5" ht="15" customHeight="1" x14ac:dyDescent="0.2">
      <c r="A19" s="63" t="s">
        <v>245</v>
      </c>
      <c r="B19" s="34">
        <v>13</v>
      </c>
      <c r="C19" s="34">
        <v>235</v>
      </c>
      <c r="D19" s="169">
        <v>4.3871112272710304</v>
      </c>
      <c r="E19" s="21"/>
    </row>
    <row r="20" spans="1:5" ht="15" customHeight="1" x14ac:dyDescent="0.2">
      <c r="A20" s="54" t="s">
        <v>246</v>
      </c>
      <c r="B20" s="24">
        <v>13</v>
      </c>
      <c r="C20" s="24">
        <v>230</v>
      </c>
      <c r="D20" s="168">
        <v>4.816552186295862</v>
      </c>
      <c r="E20" s="21"/>
    </row>
    <row r="21" spans="1:5" ht="15" customHeight="1" x14ac:dyDescent="0.2">
      <c r="A21" s="63" t="s">
        <v>247</v>
      </c>
      <c r="B21" s="50">
        <v>1</v>
      </c>
      <c r="C21" s="50">
        <v>0</v>
      </c>
      <c r="D21" s="170">
        <v>0</v>
      </c>
      <c r="E21" s="21"/>
    </row>
    <row r="22" spans="1:5" ht="15" customHeight="1" x14ac:dyDescent="0.2">
      <c r="A22" s="54" t="s">
        <v>248</v>
      </c>
      <c r="B22" s="24">
        <v>1</v>
      </c>
      <c r="C22" s="24">
        <v>20</v>
      </c>
      <c r="D22" s="168">
        <v>1.3749484394335212</v>
      </c>
      <c r="E22" s="21"/>
    </row>
    <row r="23" spans="1:5" ht="15" customHeight="1" x14ac:dyDescent="0.2">
      <c r="A23" s="63" t="s">
        <v>249</v>
      </c>
      <c r="B23" s="50">
        <v>2</v>
      </c>
      <c r="C23" s="50">
        <v>29</v>
      </c>
      <c r="D23" s="170">
        <v>1.3622058339987788</v>
      </c>
      <c r="E23" s="21"/>
    </row>
    <row r="24" spans="1:5" ht="12.75" x14ac:dyDescent="0.2">
      <c r="A24" s="68" t="s">
        <v>1013</v>
      </c>
      <c r="B24" s="349"/>
      <c r="C24" s="59"/>
      <c r="D24" s="59"/>
      <c r="E24" s="59"/>
    </row>
    <row r="25" spans="1:5" ht="12.75" x14ac:dyDescent="0.2">
      <c r="A25" s="27" t="s">
        <v>930</v>
      </c>
      <c r="B25" s="21"/>
      <c r="C25" s="21"/>
      <c r="D25" s="21"/>
      <c r="E25" s="21"/>
    </row>
  </sheetData>
  <phoneticPr fontId="7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/>
  <dimension ref="A1:D17"/>
  <sheetViews>
    <sheetView workbookViewId="0"/>
  </sheetViews>
  <sheetFormatPr baseColWidth="10" defaultRowHeight="15" customHeight="1" x14ac:dyDescent="0.2"/>
  <cols>
    <col min="1" max="1" width="25.5703125" customWidth="1"/>
    <col min="2" max="4" width="13.5703125" customWidth="1"/>
  </cols>
  <sheetData>
    <row r="1" spans="1:4" ht="15.75" customHeight="1" x14ac:dyDescent="0.25">
      <c r="A1" s="22" t="s">
        <v>1014</v>
      </c>
      <c r="B1" s="23"/>
      <c r="C1" s="21"/>
      <c r="D1" s="21"/>
    </row>
    <row r="2" spans="1:4" ht="15" customHeight="1" x14ac:dyDescent="0.2">
      <c r="A2" s="21"/>
      <c r="B2" s="21"/>
      <c r="C2" s="21"/>
      <c r="D2" s="21"/>
    </row>
    <row r="3" spans="1:4" ht="31.15" customHeight="1" x14ac:dyDescent="0.2">
      <c r="A3" s="89" t="s">
        <v>98</v>
      </c>
      <c r="B3" s="305" t="s">
        <v>570</v>
      </c>
      <c r="C3" s="311" t="s">
        <v>276</v>
      </c>
      <c r="D3" s="311" t="s">
        <v>278</v>
      </c>
    </row>
    <row r="4" spans="1:4" ht="15" customHeight="1" x14ac:dyDescent="0.2">
      <c r="A4" s="35" t="s">
        <v>542</v>
      </c>
      <c r="B4" s="36">
        <f>SUM(C4:D4)</f>
        <v>30053</v>
      </c>
      <c r="C4" s="36">
        <v>29926</v>
      </c>
      <c r="D4" s="36">
        <v>127</v>
      </c>
    </row>
    <row r="5" spans="1:4" ht="15" customHeight="1" x14ac:dyDescent="0.2">
      <c r="A5" s="33" t="s">
        <v>543</v>
      </c>
      <c r="B5" s="38">
        <f t="shared" ref="B5:B15" si="0">SUM(C5:D5)</f>
        <v>30126</v>
      </c>
      <c r="C5" s="38">
        <v>29943</v>
      </c>
      <c r="D5" s="38">
        <v>183</v>
      </c>
    </row>
    <row r="6" spans="1:4" ht="15" customHeight="1" x14ac:dyDescent="0.2">
      <c r="A6" s="35" t="s">
        <v>544</v>
      </c>
      <c r="B6" s="36">
        <f t="shared" si="0"/>
        <v>30265</v>
      </c>
      <c r="C6" s="36">
        <v>29964</v>
      </c>
      <c r="D6" s="36">
        <v>301</v>
      </c>
    </row>
    <row r="7" spans="1:4" ht="15" customHeight="1" x14ac:dyDescent="0.2">
      <c r="A7" s="33" t="s">
        <v>601</v>
      </c>
      <c r="B7" s="38">
        <f t="shared" si="0"/>
        <v>29177</v>
      </c>
      <c r="C7" s="38">
        <v>28778</v>
      </c>
      <c r="D7" s="38">
        <v>399</v>
      </c>
    </row>
    <row r="8" spans="1:4" ht="15" customHeight="1" x14ac:dyDescent="0.2">
      <c r="A8" s="35" t="s">
        <v>545</v>
      </c>
      <c r="B8" s="36">
        <f t="shared" si="0"/>
        <v>28924</v>
      </c>
      <c r="C8" s="36">
        <v>27867</v>
      </c>
      <c r="D8" s="36">
        <v>1057</v>
      </c>
    </row>
    <row r="9" spans="1:4" ht="15" customHeight="1" x14ac:dyDescent="0.2">
      <c r="A9" s="33" t="s">
        <v>546</v>
      </c>
      <c r="B9" s="38">
        <f t="shared" si="0"/>
        <v>29803</v>
      </c>
      <c r="C9" s="38">
        <v>27954</v>
      </c>
      <c r="D9" s="38">
        <v>1849</v>
      </c>
    </row>
    <row r="10" spans="1:4" ht="15" customHeight="1" x14ac:dyDescent="0.2">
      <c r="A10" s="35" t="s">
        <v>547</v>
      </c>
      <c r="B10" s="36">
        <f t="shared" si="0"/>
        <v>31562</v>
      </c>
      <c r="C10" s="36">
        <v>27935</v>
      </c>
      <c r="D10" s="36">
        <v>3627</v>
      </c>
    </row>
    <row r="11" spans="1:4" ht="15" customHeight="1" x14ac:dyDescent="0.2">
      <c r="A11" s="33" t="s">
        <v>548</v>
      </c>
      <c r="B11" s="38">
        <f t="shared" si="0"/>
        <v>32953</v>
      </c>
      <c r="C11" s="38">
        <v>27981</v>
      </c>
      <c r="D11" s="38">
        <v>4972</v>
      </c>
    </row>
    <row r="12" spans="1:4" ht="15" customHeight="1" x14ac:dyDescent="0.2">
      <c r="A12" s="35" t="s">
        <v>549</v>
      </c>
      <c r="B12" s="36">
        <f t="shared" si="0"/>
        <v>33337</v>
      </c>
      <c r="C12" s="36">
        <v>29466</v>
      </c>
      <c r="D12" s="36">
        <v>3871</v>
      </c>
    </row>
    <row r="13" spans="1:4" ht="15" customHeight="1" x14ac:dyDescent="0.2">
      <c r="A13" s="33" t="s">
        <v>602</v>
      </c>
      <c r="B13" s="38">
        <f t="shared" si="0"/>
        <v>34237</v>
      </c>
      <c r="C13" s="38">
        <v>30693</v>
      </c>
      <c r="D13" s="38">
        <v>3544</v>
      </c>
    </row>
    <row r="14" spans="1:4" ht="15" customHeight="1" x14ac:dyDescent="0.2">
      <c r="A14" s="35" t="s">
        <v>550</v>
      </c>
      <c r="B14" s="36">
        <f t="shared" si="0"/>
        <v>32682</v>
      </c>
      <c r="C14" s="36">
        <v>31011</v>
      </c>
      <c r="D14" s="36">
        <v>1671</v>
      </c>
    </row>
    <row r="15" spans="1:4" ht="15" customHeight="1" x14ac:dyDescent="0.2">
      <c r="A15" s="33" t="s">
        <v>551</v>
      </c>
      <c r="B15" s="38">
        <f t="shared" si="0"/>
        <v>31153</v>
      </c>
      <c r="C15" s="38">
        <v>30581</v>
      </c>
      <c r="D15" s="38">
        <v>572</v>
      </c>
    </row>
    <row r="16" spans="1:4" ht="15" customHeight="1" x14ac:dyDescent="0.2">
      <c r="A16" s="257" t="s">
        <v>1329</v>
      </c>
      <c r="B16" s="36">
        <v>2750</v>
      </c>
      <c r="C16" s="36" t="s">
        <v>305</v>
      </c>
      <c r="D16" s="36" t="s">
        <v>305</v>
      </c>
    </row>
    <row r="17" spans="1:4" ht="15" customHeight="1" x14ac:dyDescent="0.2">
      <c r="A17" s="27" t="s">
        <v>930</v>
      </c>
      <c r="B17" s="21"/>
      <c r="C17" s="17"/>
      <c r="D17" s="21"/>
    </row>
  </sheetData>
  <phoneticPr fontId="7" type="noConversion"/>
  <pageMargins left="0.39370078740157477" right="0.39370078740157477" top="0.59055118110236215" bottom="0.59055118110236215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/>
  <dimension ref="A1"/>
  <sheetViews>
    <sheetView workbookViewId="0"/>
  </sheetViews>
  <sheetFormatPr baseColWidth="10" defaultRowHeight="12.75" x14ac:dyDescent="0.2"/>
  <cols>
    <col min="1" max="1" width="5.5703125" customWidth="1"/>
    <col min="2" max="2" width="75.140625" customWidth="1"/>
    <col min="3" max="3" width="5.5703125" customWidth="1"/>
  </cols>
  <sheetData/>
  <phoneticPr fontId="7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/>
  <dimension ref="A1:G18"/>
  <sheetViews>
    <sheetView workbookViewId="0"/>
  </sheetViews>
  <sheetFormatPr baseColWidth="10" defaultRowHeight="15" customHeight="1" x14ac:dyDescent="0.2"/>
  <cols>
    <col min="1" max="1" width="11.85546875" customWidth="1"/>
    <col min="2" max="4" width="13.28515625" customWidth="1"/>
    <col min="5" max="7" width="12.85546875" customWidth="1"/>
  </cols>
  <sheetData>
    <row r="1" spans="1:7" ht="15.75" customHeight="1" x14ac:dyDescent="0.25">
      <c r="A1" s="22" t="s">
        <v>1019</v>
      </c>
      <c r="B1" s="23"/>
      <c r="C1" s="23"/>
      <c r="D1" s="23"/>
      <c r="E1" s="23"/>
      <c r="F1" s="21"/>
      <c r="G1" s="21"/>
    </row>
    <row r="2" spans="1:7" ht="15" customHeight="1" x14ac:dyDescent="0.2">
      <c r="A2" s="21"/>
      <c r="B2" s="21"/>
      <c r="C2" s="21"/>
      <c r="D2" s="21"/>
      <c r="E2" s="21"/>
      <c r="F2" s="21"/>
      <c r="G2" s="21"/>
    </row>
    <row r="3" spans="1:7" ht="16.899999999999999" customHeight="1" x14ac:dyDescent="0.2">
      <c r="A3" s="180"/>
      <c r="B3" s="328" t="s">
        <v>1015</v>
      </c>
      <c r="C3" s="328"/>
      <c r="D3" s="328"/>
      <c r="E3" s="329" t="s">
        <v>1016</v>
      </c>
      <c r="F3" s="330"/>
      <c r="G3" s="330"/>
    </row>
    <row r="4" spans="1:7" ht="25.5" x14ac:dyDescent="0.2">
      <c r="A4" s="180" t="s">
        <v>98</v>
      </c>
      <c r="B4" s="181" t="s">
        <v>570</v>
      </c>
      <c r="C4" s="181" t="s">
        <v>276</v>
      </c>
      <c r="D4" s="181" t="s">
        <v>278</v>
      </c>
      <c r="E4" s="300" t="s">
        <v>570</v>
      </c>
      <c r="F4" s="301" t="s">
        <v>1017</v>
      </c>
      <c r="G4" s="301" t="s">
        <v>1018</v>
      </c>
    </row>
    <row r="5" spans="1:7" ht="15" customHeight="1" x14ac:dyDescent="0.2">
      <c r="A5" s="171" t="s">
        <v>570</v>
      </c>
      <c r="B5" s="192">
        <v>3509700</v>
      </c>
      <c r="C5" s="192">
        <v>3297312</v>
      </c>
      <c r="D5" s="192">
        <v>212388</v>
      </c>
      <c r="E5" s="192">
        <v>9615.6164383561645</v>
      </c>
      <c r="F5" s="192">
        <v>11127.122529644268</v>
      </c>
      <c r="G5" s="192">
        <v>6201.2321428571431</v>
      </c>
    </row>
    <row r="6" spans="1:7" ht="15" customHeight="1" x14ac:dyDescent="0.2">
      <c r="A6" s="33" t="s">
        <v>542</v>
      </c>
      <c r="B6" s="38">
        <v>176540</v>
      </c>
      <c r="C6" s="38">
        <v>175740</v>
      </c>
      <c r="D6" s="38">
        <v>800</v>
      </c>
      <c r="E6" s="38">
        <f>B6/31</f>
        <v>5694.8387096774195</v>
      </c>
      <c r="F6" s="38">
        <v>7262</v>
      </c>
      <c r="G6" s="38">
        <v>3213.5</v>
      </c>
    </row>
    <row r="7" spans="1:7" ht="15" customHeight="1" x14ac:dyDescent="0.2">
      <c r="A7" s="35" t="s">
        <v>543</v>
      </c>
      <c r="B7" s="36">
        <v>207348</v>
      </c>
      <c r="C7" s="36">
        <v>206119</v>
      </c>
      <c r="D7" s="36">
        <v>1229</v>
      </c>
      <c r="E7" s="36">
        <v>7405.2857142857147</v>
      </c>
      <c r="F7" s="36">
        <v>8218.35</v>
      </c>
      <c r="G7" s="36">
        <v>5372.625</v>
      </c>
    </row>
    <row r="8" spans="1:7" ht="15" customHeight="1" x14ac:dyDescent="0.2">
      <c r="A8" s="33" t="s">
        <v>544</v>
      </c>
      <c r="B8" s="38">
        <v>256451</v>
      </c>
      <c r="C8" s="38">
        <v>254628</v>
      </c>
      <c r="D8" s="38">
        <v>1823</v>
      </c>
      <c r="E8" s="38">
        <v>8272.6129032258068</v>
      </c>
      <c r="F8" s="38">
        <v>9353.4782608695659</v>
      </c>
      <c r="G8" s="38">
        <v>5165.125</v>
      </c>
    </row>
    <row r="9" spans="1:7" ht="15" customHeight="1" x14ac:dyDescent="0.2">
      <c r="A9" s="35" t="s">
        <v>601</v>
      </c>
      <c r="B9" s="36">
        <v>230766</v>
      </c>
      <c r="C9" s="56">
        <v>227769</v>
      </c>
      <c r="D9" s="56">
        <v>2997</v>
      </c>
      <c r="E9" s="36">
        <v>7692.2</v>
      </c>
      <c r="F9" s="51">
        <v>9443.9500000000007</v>
      </c>
      <c r="G9" s="51">
        <v>4188.7</v>
      </c>
    </row>
    <row r="10" spans="1:7" ht="15" customHeight="1" x14ac:dyDescent="0.2">
      <c r="A10" s="33" t="s">
        <v>545</v>
      </c>
      <c r="B10" s="38">
        <v>306997</v>
      </c>
      <c r="C10" s="38">
        <v>298817</v>
      </c>
      <c r="D10" s="57">
        <v>8180</v>
      </c>
      <c r="E10" s="38">
        <v>9903.1290322580644</v>
      </c>
      <c r="F10" s="38">
        <v>11739.380952380952</v>
      </c>
      <c r="G10" s="38">
        <v>6047</v>
      </c>
    </row>
    <row r="11" spans="1:7" ht="15" customHeight="1" x14ac:dyDescent="0.2">
      <c r="A11" s="35" t="s">
        <v>546</v>
      </c>
      <c r="B11" s="36">
        <v>311129</v>
      </c>
      <c r="C11" s="36">
        <v>293102</v>
      </c>
      <c r="D11" s="56">
        <v>18027</v>
      </c>
      <c r="E11" s="36">
        <v>10370.966666666667</v>
      </c>
      <c r="F11" s="36">
        <v>11479.227272727272</v>
      </c>
      <c r="G11" s="36">
        <v>7323.25</v>
      </c>
    </row>
    <row r="12" spans="1:7" ht="15" customHeight="1" x14ac:dyDescent="0.2">
      <c r="A12" s="33" t="s">
        <v>547</v>
      </c>
      <c r="B12" s="38">
        <v>280527</v>
      </c>
      <c r="C12" s="38">
        <v>242993</v>
      </c>
      <c r="D12" s="38">
        <v>37534</v>
      </c>
      <c r="E12" s="38">
        <v>9049.2580645161288</v>
      </c>
      <c r="F12" s="38">
        <v>9960.7727272727279</v>
      </c>
      <c r="G12" s="38">
        <v>6821.1111111111113</v>
      </c>
    </row>
    <row r="13" spans="1:7" ht="15" customHeight="1" x14ac:dyDescent="0.2">
      <c r="A13" s="35" t="s">
        <v>548</v>
      </c>
      <c r="B13" s="36">
        <v>233054</v>
      </c>
      <c r="C13" s="36">
        <v>181383</v>
      </c>
      <c r="D13" s="36">
        <v>51671</v>
      </c>
      <c r="E13" s="36">
        <v>7517.8709677419356</v>
      </c>
      <c r="F13" s="36">
        <v>8177</v>
      </c>
      <c r="G13" s="36">
        <v>5906.666666666667</v>
      </c>
    </row>
    <row r="14" spans="1:7" ht="15" customHeight="1" x14ac:dyDescent="0.2">
      <c r="A14" s="33" t="s">
        <v>549</v>
      </c>
      <c r="B14" s="38">
        <v>399663</v>
      </c>
      <c r="C14" s="38">
        <v>363284</v>
      </c>
      <c r="D14" s="38">
        <v>36379</v>
      </c>
      <c r="E14" s="38">
        <v>13322.1</v>
      </c>
      <c r="F14" s="38">
        <v>14599.636363636364</v>
      </c>
      <c r="G14" s="38">
        <v>9808.875</v>
      </c>
    </row>
    <row r="15" spans="1:7" ht="15" customHeight="1" x14ac:dyDescent="0.2">
      <c r="A15" s="35" t="s">
        <v>602</v>
      </c>
      <c r="B15" s="36">
        <v>445881</v>
      </c>
      <c r="C15" s="36">
        <v>414551</v>
      </c>
      <c r="D15" s="36">
        <v>31330</v>
      </c>
      <c r="E15" s="36">
        <v>14383.258064516129</v>
      </c>
      <c r="F15" s="36">
        <v>17292.8</v>
      </c>
      <c r="G15" s="36">
        <v>9093.181818181818</v>
      </c>
    </row>
    <row r="16" spans="1:7" ht="15" customHeight="1" x14ac:dyDescent="0.2">
      <c r="A16" s="33" t="s">
        <v>550</v>
      </c>
      <c r="B16" s="38">
        <v>377915</v>
      </c>
      <c r="C16" s="38">
        <v>363769</v>
      </c>
      <c r="D16" s="38">
        <v>14146</v>
      </c>
      <c r="E16" s="38">
        <v>12597.166666666666</v>
      </c>
      <c r="F16" s="38">
        <v>14828.523809523809</v>
      </c>
      <c r="G16" s="38">
        <v>7390.666666666667</v>
      </c>
    </row>
    <row r="17" spans="1:7" ht="15" customHeight="1" x14ac:dyDescent="0.2">
      <c r="A17" s="35" t="s">
        <v>551</v>
      </c>
      <c r="B17" s="36">
        <v>283429</v>
      </c>
      <c r="C17" s="36">
        <v>275157</v>
      </c>
      <c r="D17" s="36">
        <v>8272</v>
      </c>
      <c r="E17" s="36">
        <v>9142.8709677419356</v>
      </c>
      <c r="F17" s="36">
        <v>11060</v>
      </c>
      <c r="G17" s="36">
        <v>5116.8999999999996</v>
      </c>
    </row>
    <row r="18" spans="1:7" ht="12.75" x14ac:dyDescent="0.2">
      <c r="A18" s="27" t="s">
        <v>930</v>
      </c>
      <c r="B18" s="21"/>
      <c r="C18" s="21"/>
      <c r="D18" s="21"/>
      <c r="E18" s="21"/>
      <c r="F18" s="17"/>
      <c r="G18" s="21"/>
    </row>
  </sheetData>
  <mergeCells count="2">
    <mergeCell ref="B3:D3"/>
    <mergeCell ref="E3:G3"/>
  </mergeCells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2"/>
  <dimension ref="A1:B25"/>
  <sheetViews>
    <sheetView workbookViewId="0"/>
  </sheetViews>
  <sheetFormatPr baseColWidth="10" defaultRowHeight="15" customHeight="1" x14ac:dyDescent="0.2"/>
  <cols>
    <col min="1" max="1" width="22.28515625" customWidth="1"/>
    <col min="2" max="2" width="14.7109375" customWidth="1"/>
  </cols>
  <sheetData>
    <row r="1" spans="1:2" ht="15.75" customHeight="1" x14ac:dyDescent="0.2">
      <c r="A1" s="22" t="s">
        <v>1021</v>
      </c>
      <c r="B1" s="21"/>
    </row>
    <row r="2" spans="1:2" ht="15" customHeight="1" x14ac:dyDescent="0.25">
      <c r="A2" s="229"/>
      <c r="B2" s="21"/>
    </row>
    <row r="3" spans="1:2" ht="19.149999999999999" customHeight="1" x14ac:dyDescent="0.2">
      <c r="A3" s="89"/>
      <c r="B3" s="305" t="s">
        <v>1330</v>
      </c>
    </row>
    <row r="4" spans="1:2" ht="15" customHeight="1" x14ac:dyDescent="0.2">
      <c r="A4" s="302" t="s">
        <v>570</v>
      </c>
      <c r="B4" s="36">
        <f>SUM(B5:B23)</f>
        <v>98738</v>
      </c>
    </row>
    <row r="5" spans="1:2" ht="15" customHeight="1" x14ac:dyDescent="0.2">
      <c r="A5" s="63" t="s">
        <v>230</v>
      </c>
      <c r="B5" s="38">
        <v>29850</v>
      </c>
    </row>
    <row r="6" spans="1:2" ht="15" customHeight="1" x14ac:dyDescent="0.2">
      <c r="A6" s="54" t="s">
        <v>292</v>
      </c>
      <c r="B6" s="36">
        <v>1734</v>
      </c>
    </row>
    <row r="7" spans="1:2" ht="15" customHeight="1" x14ac:dyDescent="0.2">
      <c r="A7" s="63" t="s">
        <v>231</v>
      </c>
      <c r="B7" s="57">
        <v>818</v>
      </c>
    </row>
    <row r="8" spans="1:2" ht="15" customHeight="1" x14ac:dyDescent="0.2">
      <c r="A8" s="54" t="s">
        <v>232</v>
      </c>
      <c r="B8" s="36">
        <v>6967</v>
      </c>
    </row>
    <row r="9" spans="1:2" ht="15" customHeight="1" x14ac:dyDescent="0.2">
      <c r="A9" s="63" t="s">
        <v>293</v>
      </c>
      <c r="B9" s="38">
        <v>3276</v>
      </c>
    </row>
    <row r="10" spans="1:2" ht="15" customHeight="1" x14ac:dyDescent="0.2">
      <c r="A10" s="54" t="s">
        <v>294</v>
      </c>
      <c r="B10" s="36">
        <v>2727</v>
      </c>
    </row>
    <row r="11" spans="1:2" ht="15" customHeight="1" x14ac:dyDescent="0.2">
      <c r="A11" s="63" t="s">
        <v>295</v>
      </c>
      <c r="B11" s="38">
        <v>5549</v>
      </c>
    </row>
    <row r="12" spans="1:2" ht="15" customHeight="1" x14ac:dyDescent="0.2">
      <c r="A12" s="54" t="s">
        <v>233</v>
      </c>
      <c r="B12" s="36">
        <v>2821</v>
      </c>
    </row>
    <row r="13" spans="1:2" ht="15" customHeight="1" x14ac:dyDescent="0.2">
      <c r="A13" s="63" t="s">
        <v>234</v>
      </c>
      <c r="B13" s="38">
        <v>2730</v>
      </c>
    </row>
    <row r="14" spans="1:2" ht="15" customHeight="1" x14ac:dyDescent="0.2">
      <c r="A14" s="54" t="s">
        <v>235</v>
      </c>
      <c r="B14" s="36">
        <v>6795</v>
      </c>
    </row>
    <row r="15" spans="1:2" ht="15" customHeight="1" x14ac:dyDescent="0.2">
      <c r="A15" s="63" t="s">
        <v>236</v>
      </c>
      <c r="B15" s="38">
        <v>8899</v>
      </c>
    </row>
    <row r="16" spans="1:2" ht="15" customHeight="1" x14ac:dyDescent="0.2">
      <c r="A16" s="54" t="s">
        <v>237</v>
      </c>
      <c r="B16" s="36">
        <v>2757</v>
      </c>
    </row>
    <row r="17" spans="1:2" ht="15" customHeight="1" x14ac:dyDescent="0.2">
      <c r="A17" s="63" t="s">
        <v>238</v>
      </c>
      <c r="B17" s="38">
        <v>6283</v>
      </c>
    </row>
    <row r="18" spans="1:2" ht="15" customHeight="1" x14ac:dyDescent="0.2">
      <c r="A18" s="54" t="s">
        <v>244</v>
      </c>
      <c r="B18" s="36">
        <v>4683</v>
      </c>
    </row>
    <row r="19" spans="1:2" ht="15" customHeight="1" x14ac:dyDescent="0.2">
      <c r="A19" s="63" t="s">
        <v>245</v>
      </c>
      <c r="B19" s="38">
        <v>3638</v>
      </c>
    </row>
    <row r="20" spans="1:2" ht="15" customHeight="1" x14ac:dyDescent="0.2">
      <c r="A20" s="54" t="s">
        <v>246</v>
      </c>
      <c r="B20" s="36">
        <v>5318</v>
      </c>
    </row>
    <row r="21" spans="1:2" ht="15" customHeight="1" x14ac:dyDescent="0.2">
      <c r="A21" s="63" t="s">
        <v>247</v>
      </c>
      <c r="B21" s="227">
        <v>880</v>
      </c>
    </row>
    <row r="22" spans="1:2" ht="15" customHeight="1" x14ac:dyDescent="0.2">
      <c r="A22" s="54" t="s">
        <v>248</v>
      </c>
      <c r="B22" s="36">
        <v>1543</v>
      </c>
    </row>
    <row r="23" spans="1:2" ht="15" customHeight="1" x14ac:dyDescent="0.2">
      <c r="A23" s="63" t="s">
        <v>249</v>
      </c>
      <c r="B23" s="228">
        <v>1470</v>
      </c>
    </row>
    <row r="24" spans="1:2" ht="12.75" x14ac:dyDescent="0.2">
      <c r="A24" s="27" t="s">
        <v>1020</v>
      </c>
      <c r="B24" s="21"/>
    </row>
    <row r="25" spans="1:2" ht="12.75" x14ac:dyDescent="0.2">
      <c r="A25" s="27" t="s">
        <v>930</v>
      </c>
      <c r="B25" s="21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0" t="s">
        <v>273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/>
  <dimension ref="A1:F54"/>
  <sheetViews>
    <sheetView workbookViewId="0"/>
  </sheetViews>
  <sheetFormatPr baseColWidth="10" defaultRowHeight="15" customHeight="1" x14ac:dyDescent="0.2"/>
  <cols>
    <col min="1" max="1" width="55" customWidth="1"/>
    <col min="2" max="2" width="13" style="1" customWidth="1"/>
    <col min="3" max="3" width="11.28515625" style="1" customWidth="1"/>
    <col min="4" max="4" width="13.42578125" style="1" customWidth="1"/>
  </cols>
  <sheetData>
    <row r="1" spans="1:6" ht="15.75" customHeight="1" x14ac:dyDescent="0.2">
      <c r="A1" s="22" t="s">
        <v>1029</v>
      </c>
      <c r="B1" s="14"/>
      <c r="C1" s="14"/>
      <c r="D1" s="14"/>
      <c r="E1" s="14"/>
      <c r="F1" s="21"/>
    </row>
    <row r="2" spans="1:6" ht="15" customHeight="1" x14ac:dyDescent="0.2">
      <c r="A2" s="21"/>
      <c r="B2" s="14"/>
      <c r="C2" s="15"/>
      <c r="D2" s="15"/>
      <c r="E2" s="15"/>
      <c r="F2" s="21"/>
    </row>
    <row r="3" spans="1:6" ht="15" customHeight="1" x14ac:dyDescent="0.2">
      <c r="A3" s="89" t="s">
        <v>218</v>
      </c>
      <c r="B3" s="311" t="s">
        <v>1022</v>
      </c>
      <c r="C3" s="311" t="s">
        <v>1023</v>
      </c>
      <c r="D3" s="311" t="s">
        <v>1024</v>
      </c>
      <c r="E3" s="311" t="s">
        <v>1025</v>
      </c>
      <c r="F3" s="21"/>
    </row>
    <row r="4" spans="1:6" ht="15" customHeight="1" x14ac:dyDescent="0.2">
      <c r="A4" s="198" t="s">
        <v>570</v>
      </c>
      <c r="B4" s="149">
        <f>SUM(B5:B51)</f>
        <v>16687</v>
      </c>
      <c r="C4" s="149">
        <f>SUM(C5:C51)</f>
        <v>9253</v>
      </c>
      <c r="D4" s="149">
        <f>SUM(D5:D51)</f>
        <v>6832</v>
      </c>
      <c r="E4" s="149">
        <f>SUM(E5:E51)</f>
        <v>602</v>
      </c>
      <c r="F4" s="21"/>
    </row>
    <row r="5" spans="1:6" ht="15" customHeight="1" x14ac:dyDescent="0.2">
      <c r="A5" s="33" t="s">
        <v>166</v>
      </c>
      <c r="B5" s="38">
        <v>803</v>
      </c>
      <c r="C5" s="38">
        <v>145</v>
      </c>
      <c r="D5" s="38">
        <v>658</v>
      </c>
      <c r="E5" s="38">
        <v>0</v>
      </c>
      <c r="F5" s="21"/>
    </row>
    <row r="6" spans="1:6" ht="15" customHeight="1" x14ac:dyDescent="0.2">
      <c r="A6" s="35" t="s">
        <v>270</v>
      </c>
      <c r="B6" s="36">
        <v>790</v>
      </c>
      <c r="C6" s="36">
        <v>0</v>
      </c>
      <c r="D6" s="36">
        <v>790</v>
      </c>
      <c r="E6" s="36">
        <v>0</v>
      </c>
      <c r="F6" s="21"/>
    </row>
    <row r="7" spans="1:6" ht="15" customHeight="1" x14ac:dyDescent="0.2">
      <c r="A7" s="33" t="s">
        <v>336</v>
      </c>
      <c r="B7" s="38">
        <v>703</v>
      </c>
      <c r="C7" s="38">
        <v>703</v>
      </c>
      <c r="D7" s="38">
        <v>0</v>
      </c>
      <c r="E7" s="38">
        <v>0</v>
      </c>
      <c r="F7" s="32"/>
    </row>
    <row r="8" spans="1:6" ht="15" customHeight="1" x14ac:dyDescent="0.2">
      <c r="A8" s="35" t="s">
        <v>722</v>
      </c>
      <c r="B8" s="36">
        <v>662</v>
      </c>
      <c r="C8" s="36">
        <v>68</v>
      </c>
      <c r="D8" s="36">
        <v>594</v>
      </c>
      <c r="E8" s="36">
        <v>0</v>
      </c>
      <c r="F8" s="32"/>
    </row>
    <row r="9" spans="1:6" ht="15" customHeight="1" x14ac:dyDescent="0.2">
      <c r="A9" s="33" t="s">
        <v>181</v>
      </c>
      <c r="B9" s="38">
        <v>617</v>
      </c>
      <c r="C9" s="38">
        <v>617</v>
      </c>
      <c r="D9" s="38">
        <v>0</v>
      </c>
      <c r="E9" s="38">
        <v>0</v>
      </c>
      <c r="F9" s="32"/>
    </row>
    <row r="10" spans="1:6" ht="15" customHeight="1" x14ac:dyDescent="0.2">
      <c r="A10" s="35" t="s">
        <v>172</v>
      </c>
      <c r="B10" s="36">
        <v>612</v>
      </c>
      <c r="C10" s="36">
        <v>321</v>
      </c>
      <c r="D10" s="36">
        <v>291</v>
      </c>
      <c r="E10" s="36">
        <v>0</v>
      </c>
      <c r="F10" s="32"/>
    </row>
    <row r="11" spans="1:6" ht="15" customHeight="1" x14ac:dyDescent="0.2">
      <c r="A11" s="33" t="s">
        <v>510</v>
      </c>
      <c r="B11" s="38">
        <v>602</v>
      </c>
      <c r="C11" s="38">
        <v>0</v>
      </c>
      <c r="D11" s="38">
        <v>0</v>
      </c>
      <c r="E11" s="38">
        <v>602</v>
      </c>
      <c r="F11" s="32"/>
    </row>
    <row r="12" spans="1:6" ht="15" customHeight="1" x14ac:dyDescent="0.2">
      <c r="A12" s="35" t="s">
        <v>171</v>
      </c>
      <c r="B12" s="36">
        <v>582</v>
      </c>
      <c r="C12" s="36">
        <v>442</v>
      </c>
      <c r="D12" s="36">
        <v>140</v>
      </c>
      <c r="E12" s="36">
        <v>0</v>
      </c>
      <c r="F12" s="32"/>
    </row>
    <row r="13" spans="1:6" ht="15" customHeight="1" x14ac:dyDescent="0.2">
      <c r="A13" s="33" t="s">
        <v>335</v>
      </c>
      <c r="B13" s="38">
        <v>531</v>
      </c>
      <c r="C13" s="38">
        <v>62</v>
      </c>
      <c r="D13" s="38">
        <v>469</v>
      </c>
      <c r="E13" s="38">
        <v>0</v>
      </c>
      <c r="F13" s="32"/>
    </row>
    <row r="14" spans="1:6" ht="15" customHeight="1" x14ac:dyDescent="0.2">
      <c r="A14" s="35" t="s">
        <v>173</v>
      </c>
      <c r="B14" s="36">
        <v>469</v>
      </c>
      <c r="C14" s="36">
        <v>235</v>
      </c>
      <c r="D14" s="36">
        <v>234</v>
      </c>
      <c r="E14" s="36">
        <v>0</v>
      </c>
      <c r="F14" s="32"/>
    </row>
    <row r="15" spans="1:6" ht="15" customHeight="1" x14ac:dyDescent="0.2">
      <c r="A15" s="33" t="s">
        <v>271</v>
      </c>
      <c r="B15" s="38">
        <v>468</v>
      </c>
      <c r="C15" s="38">
        <v>326</v>
      </c>
      <c r="D15" s="38">
        <v>142</v>
      </c>
      <c r="E15" s="38">
        <v>0</v>
      </c>
      <c r="F15" s="32"/>
    </row>
    <row r="16" spans="1:6" ht="15" customHeight="1" x14ac:dyDescent="0.2">
      <c r="A16" s="35" t="s">
        <v>176</v>
      </c>
      <c r="B16" s="36">
        <v>463</v>
      </c>
      <c r="C16" s="36">
        <v>91</v>
      </c>
      <c r="D16" s="36">
        <v>372</v>
      </c>
      <c r="E16" s="36">
        <v>0</v>
      </c>
      <c r="F16" s="32"/>
    </row>
    <row r="17" spans="1:6" ht="15" customHeight="1" x14ac:dyDescent="0.2">
      <c r="A17" s="33" t="s">
        <v>1027</v>
      </c>
      <c r="B17" s="38">
        <v>424</v>
      </c>
      <c r="C17" s="38">
        <v>92</v>
      </c>
      <c r="D17" s="38">
        <v>332</v>
      </c>
      <c r="E17" s="38">
        <v>0</v>
      </c>
      <c r="F17" s="32"/>
    </row>
    <row r="18" spans="1:6" ht="15" customHeight="1" x14ac:dyDescent="0.2">
      <c r="A18" s="35" t="s">
        <v>509</v>
      </c>
      <c r="B18" s="36">
        <v>395</v>
      </c>
      <c r="C18" s="36">
        <v>54</v>
      </c>
      <c r="D18" s="36">
        <v>341</v>
      </c>
      <c r="E18" s="36">
        <v>0</v>
      </c>
      <c r="F18" s="32"/>
    </row>
    <row r="19" spans="1:6" ht="15" customHeight="1" x14ac:dyDescent="0.2">
      <c r="A19" s="33" t="s">
        <v>189</v>
      </c>
      <c r="B19" s="38">
        <v>380</v>
      </c>
      <c r="C19" s="38">
        <v>84</v>
      </c>
      <c r="D19" s="38">
        <v>296</v>
      </c>
      <c r="E19" s="38">
        <v>0</v>
      </c>
      <c r="F19" s="32"/>
    </row>
    <row r="20" spans="1:6" ht="15" customHeight="1" x14ac:dyDescent="0.2">
      <c r="A20" s="35" t="s">
        <v>333</v>
      </c>
      <c r="B20" s="36">
        <v>378</v>
      </c>
      <c r="C20" s="36">
        <v>148</v>
      </c>
      <c r="D20" s="36">
        <v>230</v>
      </c>
      <c r="E20" s="36">
        <v>0</v>
      </c>
      <c r="F20" s="32"/>
    </row>
    <row r="21" spans="1:6" ht="15" customHeight="1" x14ac:dyDescent="0.2">
      <c r="A21" s="33" t="s">
        <v>177</v>
      </c>
      <c r="B21" s="38">
        <v>374</v>
      </c>
      <c r="C21" s="38">
        <v>262</v>
      </c>
      <c r="D21" s="38">
        <v>112</v>
      </c>
      <c r="E21" s="38">
        <v>0</v>
      </c>
      <c r="F21" s="32"/>
    </row>
    <row r="22" spans="1:6" ht="15" customHeight="1" x14ac:dyDescent="0.2">
      <c r="A22" s="35" t="s">
        <v>663</v>
      </c>
      <c r="B22" s="36">
        <v>374</v>
      </c>
      <c r="C22" s="36">
        <v>114</v>
      </c>
      <c r="D22" s="36">
        <v>260</v>
      </c>
      <c r="E22" s="36">
        <v>0</v>
      </c>
      <c r="F22" s="32"/>
    </row>
    <row r="23" spans="1:6" ht="15" customHeight="1" x14ac:dyDescent="0.2">
      <c r="A23" s="33" t="s">
        <v>191</v>
      </c>
      <c r="B23" s="38">
        <v>373</v>
      </c>
      <c r="C23" s="38">
        <v>47</v>
      </c>
      <c r="D23" s="38">
        <v>326</v>
      </c>
      <c r="E23" s="38">
        <v>0</v>
      </c>
      <c r="F23" s="32"/>
    </row>
    <row r="24" spans="1:6" ht="15" customHeight="1" x14ac:dyDescent="0.2">
      <c r="A24" s="35" t="s">
        <v>188</v>
      </c>
      <c r="B24" s="36">
        <v>361</v>
      </c>
      <c r="C24" s="36">
        <v>361</v>
      </c>
      <c r="D24" s="36">
        <v>0</v>
      </c>
      <c r="E24" s="36">
        <v>0</v>
      </c>
      <c r="F24" s="32"/>
    </row>
    <row r="25" spans="1:6" ht="15" customHeight="1" x14ac:dyDescent="0.2">
      <c r="A25" s="33" t="s">
        <v>664</v>
      </c>
      <c r="B25" s="38">
        <v>357</v>
      </c>
      <c r="C25" s="38">
        <v>197</v>
      </c>
      <c r="D25" s="38">
        <v>160</v>
      </c>
      <c r="E25" s="38">
        <v>0</v>
      </c>
      <c r="F25" s="32"/>
    </row>
    <row r="26" spans="1:6" ht="15" customHeight="1" x14ac:dyDescent="0.2">
      <c r="A26" s="35" t="s">
        <v>169</v>
      </c>
      <c r="B26" s="36">
        <v>355</v>
      </c>
      <c r="C26" s="36">
        <v>183</v>
      </c>
      <c r="D26" s="36">
        <v>172</v>
      </c>
      <c r="E26" s="36">
        <v>0</v>
      </c>
      <c r="F26" s="32"/>
    </row>
    <row r="27" spans="1:6" ht="15" customHeight="1" x14ac:dyDescent="0.2">
      <c r="A27" s="33" t="s">
        <v>1062</v>
      </c>
      <c r="B27" s="38">
        <f>SUM(C27:E27)</f>
        <v>348</v>
      </c>
      <c r="C27" s="38">
        <v>0</v>
      </c>
      <c r="D27" s="38">
        <v>348</v>
      </c>
      <c r="E27" s="38">
        <v>0</v>
      </c>
      <c r="F27" s="32"/>
    </row>
    <row r="28" spans="1:6" ht="15" customHeight="1" x14ac:dyDescent="0.2">
      <c r="A28" s="35" t="s">
        <v>626</v>
      </c>
      <c r="B28" s="36">
        <v>348</v>
      </c>
      <c r="C28" s="36">
        <v>348</v>
      </c>
      <c r="D28" s="36">
        <v>0</v>
      </c>
      <c r="E28" s="36">
        <v>0</v>
      </c>
      <c r="F28" s="32"/>
    </row>
    <row r="29" spans="1:6" ht="15" customHeight="1" x14ac:dyDescent="0.2">
      <c r="A29" s="33" t="s">
        <v>175</v>
      </c>
      <c r="B29" s="38">
        <v>339</v>
      </c>
      <c r="C29" s="38">
        <v>140</v>
      </c>
      <c r="D29" s="38">
        <v>199</v>
      </c>
      <c r="E29" s="38">
        <v>0</v>
      </c>
      <c r="F29" s="32"/>
    </row>
    <row r="30" spans="1:6" ht="15" customHeight="1" x14ac:dyDescent="0.2">
      <c r="A30" s="35" t="s">
        <v>186</v>
      </c>
      <c r="B30" s="36">
        <v>336</v>
      </c>
      <c r="C30" s="36">
        <v>336</v>
      </c>
      <c r="D30" s="36">
        <v>0</v>
      </c>
      <c r="E30" s="36">
        <v>0</v>
      </c>
      <c r="F30" s="32"/>
    </row>
    <row r="31" spans="1:6" ht="15" customHeight="1" x14ac:dyDescent="0.2">
      <c r="A31" s="33" t="s">
        <v>165</v>
      </c>
      <c r="B31" s="38">
        <v>332</v>
      </c>
      <c r="C31" s="38">
        <v>184</v>
      </c>
      <c r="D31" s="38">
        <v>148</v>
      </c>
      <c r="E31" s="38">
        <v>0</v>
      </c>
      <c r="F31" s="32"/>
    </row>
    <row r="32" spans="1:6" ht="15" customHeight="1" x14ac:dyDescent="0.2">
      <c r="A32" s="35" t="s">
        <v>179</v>
      </c>
      <c r="B32" s="36">
        <v>299</v>
      </c>
      <c r="C32" s="36">
        <v>299</v>
      </c>
      <c r="D32" s="36">
        <v>0</v>
      </c>
      <c r="E32" s="36">
        <v>0</v>
      </c>
      <c r="F32" s="32"/>
    </row>
    <row r="33" spans="1:6" ht="15" customHeight="1" x14ac:dyDescent="0.2">
      <c r="A33" s="33" t="s">
        <v>178</v>
      </c>
      <c r="B33" s="38">
        <v>295</v>
      </c>
      <c r="C33" s="38">
        <v>295</v>
      </c>
      <c r="D33" s="38">
        <v>0</v>
      </c>
      <c r="E33" s="38">
        <v>0</v>
      </c>
      <c r="F33" s="32"/>
    </row>
    <row r="34" spans="1:6" ht="15" customHeight="1" x14ac:dyDescent="0.2">
      <c r="A34" s="35" t="s">
        <v>174</v>
      </c>
      <c r="B34" s="36">
        <v>290</v>
      </c>
      <c r="C34" s="36">
        <v>240</v>
      </c>
      <c r="D34" s="36">
        <v>50</v>
      </c>
      <c r="E34" s="36">
        <v>0</v>
      </c>
      <c r="F34" s="32"/>
    </row>
    <row r="35" spans="1:6" ht="15" customHeight="1" x14ac:dyDescent="0.2">
      <c r="A35" s="33" t="s">
        <v>1026</v>
      </c>
      <c r="B35" s="38">
        <v>275</v>
      </c>
      <c r="C35" s="38">
        <v>275</v>
      </c>
      <c r="D35" s="38">
        <v>0</v>
      </c>
      <c r="E35" s="38">
        <v>0</v>
      </c>
      <c r="F35" s="21"/>
    </row>
    <row r="36" spans="1:6" ht="15" customHeight="1" x14ac:dyDescent="0.2">
      <c r="A36" s="35" t="s">
        <v>710</v>
      </c>
      <c r="B36" s="36">
        <v>272</v>
      </c>
      <c r="C36" s="36">
        <v>272</v>
      </c>
      <c r="D36" s="36">
        <v>0</v>
      </c>
      <c r="E36" s="36">
        <v>0</v>
      </c>
      <c r="F36" s="21"/>
    </row>
    <row r="37" spans="1:6" ht="15" customHeight="1" x14ac:dyDescent="0.2">
      <c r="A37" s="33" t="s">
        <v>180</v>
      </c>
      <c r="B37" s="38">
        <v>260</v>
      </c>
      <c r="C37" s="38">
        <v>260</v>
      </c>
      <c r="D37" s="38">
        <v>0</v>
      </c>
      <c r="E37" s="38">
        <v>0</v>
      </c>
      <c r="F37" s="21"/>
    </row>
    <row r="38" spans="1:6" ht="15" customHeight="1" x14ac:dyDescent="0.2">
      <c r="A38" s="35" t="s">
        <v>187</v>
      </c>
      <c r="B38" s="36">
        <v>256</v>
      </c>
      <c r="C38" s="36">
        <v>256</v>
      </c>
      <c r="D38" s="36">
        <v>0</v>
      </c>
      <c r="E38" s="36">
        <v>0</v>
      </c>
      <c r="F38" s="21"/>
    </row>
    <row r="39" spans="1:6" ht="15" customHeight="1" x14ac:dyDescent="0.2">
      <c r="A39" s="33" t="s">
        <v>508</v>
      </c>
      <c r="B39" s="38">
        <v>213</v>
      </c>
      <c r="C39" s="38">
        <v>213</v>
      </c>
      <c r="D39" s="38">
        <v>0</v>
      </c>
      <c r="E39" s="38">
        <v>0</v>
      </c>
      <c r="F39" s="21"/>
    </row>
    <row r="40" spans="1:6" ht="15" customHeight="1" x14ac:dyDescent="0.2">
      <c r="A40" s="35" t="s">
        <v>170</v>
      </c>
      <c r="B40" s="36">
        <v>205</v>
      </c>
      <c r="C40" s="36">
        <v>205</v>
      </c>
      <c r="D40" s="36">
        <v>0</v>
      </c>
      <c r="E40" s="36">
        <v>0</v>
      </c>
      <c r="F40" s="21"/>
    </row>
    <row r="41" spans="1:6" ht="15" customHeight="1" x14ac:dyDescent="0.2">
      <c r="A41" s="33" t="s">
        <v>711</v>
      </c>
      <c r="B41" s="38">
        <v>203</v>
      </c>
      <c r="C41" s="38">
        <v>203</v>
      </c>
      <c r="D41" s="38">
        <v>0</v>
      </c>
      <c r="E41" s="38">
        <v>0</v>
      </c>
      <c r="F41" s="21"/>
    </row>
    <row r="42" spans="1:6" ht="15" customHeight="1" x14ac:dyDescent="0.2">
      <c r="A42" s="35" t="s">
        <v>190</v>
      </c>
      <c r="B42" s="36">
        <v>196</v>
      </c>
      <c r="C42" s="36">
        <v>196</v>
      </c>
      <c r="D42" s="36">
        <v>0</v>
      </c>
      <c r="E42" s="36">
        <v>0</v>
      </c>
      <c r="F42" s="21"/>
    </row>
    <row r="43" spans="1:6" ht="15" customHeight="1" x14ac:dyDescent="0.2">
      <c r="A43" s="33" t="s">
        <v>168</v>
      </c>
      <c r="B43" s="38">
        <v>192</v>
      </c>
      <c r="C43" s="38">
        <v>99</v>
      </c>
      <c r="D43" s="38">
        <v>93</v>
      </c>
      <c r="E43" s="38">
        <v>0</v>
      </c>
      <c r="F43" s="21"/>
    </row>
    <row r="44" spans="1:6" ht="15" customHeight="1" x14ac:dyDescent="0.2">
      <c r="A44" s="35" t="s">
        <v>167</v>
      </c>
      <c r="B44" s="36">
        <v>190</v>
      </c>
      <c r="C44" s="36">
        <v>190</v>
      </c>
      <c r="D44" s="36">
        <v>0</v>
      </c>
      <c r="E44" s="36">
        <v>0</v>
      </c>
      <c r="F44" s="21"/>
    </row>
    <row r="45" spans="1:6" ht="15" customHeight="1" x14ac:dyDescent="0.2">
      <c r="A45" s="33" t="s">
        <v>334</v>
      </c>
      <c r="B45" s="38">
        <v>186</v>
      </c>
      <c r="C45" s="38">
        <v>186</v>
      </c>
      <c r="D45" s="38">
        <v>0</v>
      </c>
      <c r="E45" s="38">
        <v>0</v>
      </c>
      <c r="F45" s="32"/>
    </row>
    <row r="46" spans="1:6" ht="15" customHeight="1" x14ac:dyDescent="0.2">
      <c r="A46" s="35" t="s">
        <v>714</v>
      </c>
      <c r="B46" s="36">
        <v>158</v>
      </c>
      <c r="C46" s="36">
        <v>158</v>
      </c>
      <c r="D46" s="36">
        <v>0</v>
      </c>
      <c r="E46" s="36">
        <v>0</v>
      </c>
      <c r="F46" s="21"/>
    </row>
    <row r="47" spans="1:6" ht="15" customHeight="1" x14ac:dyDescent="0.2">
      <c r="A47" s="33" t="s">
        <v>185</v>
      </c>
      <c r="B47" s="38">
        <v>138</v>
      </c>
      <c r="C47" s="38">
        <v>63</v>
      </c>
      <c r="D47" s="38">
        <v>75</v>
      </c>
      <c r="E47" s="38">
        <v>0</v>
      </c>
      <c r="F47" s="21"/>
    </row>
    <row r="48" spans="1:6" ht="15" customHeight="1" x14ac:dyDescent="0.2">
      <c r="A48" s="35" t="s">
        <v>144</v>
      </c>
      <c r="B48" s="36">
        <v>114</v>
      </c>
      <c r="C48" s="36">
        <v>114</v>
      </c>
      <c r="D48" s="36">
        <v>0</v>
      </c>
      <c r="E48" s="36">
        <v>0</v>
      </c>
      <c r="F48" s="21"/>
    </row>
    <row r="49" spans="1:6" ht="15" customHeight="1" x14ac:dyDescent="0.2">
      <c r="A49" s="33" t="s">
        <v>184</v>
      </c>
      <c r="B49" s="38">
        <v>109</v>
      </c>
      <c r="C49" s="38">
        <v>109</v>
      </c>
      <c r="D49" s="38">
        <v>0</v>
      </c>
      <c r="E49" s="38">
        <v>0</v>
      </c>
      <c r="F49" s="21"/>
    </row>
    <row r="50" spans="1:6" ht="15" customHeight="1" x14ac:dyDescent="0.2">
      <c r="A50" s="35" t="s">
        <v>713</v>
      </c>
      <c r="B50" s="36">
        <v>51</v>
      </c>
      <c r="C50" s="36">
        <v>51</v>
      </c>
      <c r="D50" s="36">
        <v>0</v>
      </c>
      <c r="E50" s="36">
        <v>0</v>
      </c>
      <c r="F50" s="21"/>
    </row>
    <row r="51" spans="1:6" ht="15" customHeight="1" x14ac:dyDescent="0.2">
      <c r="A51" s="33" t="s">
        <v>712</v>
      </c>
      <c r="B51" s="38">
        <v>9</v>
      </c>
      <c r="C51" s="38">
        <v>9</v>
      </c>
      <c r="D51" s="38">
        <v>0</v>
      </c>
      <c r="E51" s="38">
        <v>0</v>
      </c>
      <c r="F51" s="21"/>
    </row>
    <row r="52" spans="1:6" ht="12.75" x14ac:dyDescent="0.2">
      <c r="A52" s="27" t="s">
        <v>1028</v>
      </c>
      <c r="B52" s="14"/>
      <c r="C52" s="14"/>
      <c r="D52" s="14"/>
      <c r="E52" s="14"/>
      <c r="F52" s="21"/>
    </row>
    <row r="53" spans="1:6" ht="12.75" x14ac:dyDescent="0.2">
      <c r="A53" s="27" t="s">
        <v>864</v>
      </c>
      <c r="B53" s="14"/>
      <c r="C53" s="14"/>
      <c r="D53" s="14"/>
      <c r="E53" s="14"/>
      <c r="F53" s="21"/>
    </row>
    <row r="54" spans="1:6" ht="12.75" x14ac:dyDescent="0.2">
      <c r="A54" s="27" t="s">
        <v>1065</v>
      </c>
      <c r="B54" s="14"/>
      <c r="C54" s="14"/>
      <c r="D54" s="14"/>
      <c r="E54" s="14"/>
      <c r="F54" s="21"/>
    </row>
  </sheetData>
  <sortState ref="A8:F54">
    <sortCondition descending="1" ref="B8:B54"/>
  </sortState>
  <phoneticPr fontId="0" type="noConversion"/>
  <pageMargins left="0.39370078740157477" right="0.39370078740157477" top="0.59055118110236215" bottom="0.59055118110236215" header="0" footer="0"/>
  <pageSetup paperSize="9" scale="8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/>
  <dimension ref="A1:F23"/>
  <sheetViews>
    <sheetView workbookViewId="0"/>
  </sheetViews>
  <sheetFormatPr baseColWidth="10" defaultColWidth="10.42578125" defaultRowHeight="12.75" x14ac:dyDescent="0.2"/>
  <cols>
    <col min="1" max="1" width="42.140625" customWidth="1"/>
    <col min="2" max="2" width="10.140625" customWidth="1"/>
    <col min="3" max="3" width="4" customWidth="1"/>
    <col min="4" max="5" width="14.42578125" customWidth="1"/>
    <col min="6" max="6" width="11.7109375" customWidth="1"/>
  </cols>
  <sheetData>
    <row r="1" spans="1:6" ht="15.75" customHeight="1" x14ac:dyDescent="0.2">
      <c r="A1" s="22" t="s">
        <v>1138</v>
      </c>
      <c r="B1" s="21"/>
      <c r="C1" s="21"/>
      <c r="D1" s="21"/>
      <c r="E1" s="21"/>
      <c r="F1" s="21"/>
    </row>
    <row r="2" spans="1:6" ht="15.75" customHeight="1" x14ac:dyDescent="0.2">
      <c r="A2" s="21"/>
      <c r="B2" s="21"/>
      <c r="C2" s="21"/>
      <c r="D2" s="21"/>
      <c r="E2" s="21"/>
      <c r="F2" s="21"/>
    </row>
    <row r="3" spans="1:6" ht="18" customHeight="1" x14ac:dyDescent="0.2">
      <c r="A3" s="304"/>
      <c r="B3" s="104" t="s">
        <v>570</v>
      </c>
      <c r="C3" s="21"/>
      <c r="D3" s="21"/>
      <c r="E3" s="21"/>
      <c r="F3" s="21"/>
    </row>
    <row r="4" spans="1:6" ht="15" customHeight="1" x14ac:dyDescent="0.2">
      <c r="A4" s="173" t="s">
        <v>252</v>
      </c>
      <c r="B4" s="19"/>
      <c r="C4" s="21"/>
      <c r="D4" s="21"/>
      <c r="E4" s="21"/>
      <c r="F4" s="21"/>
    </row>
    <row r="5" spans="1:6" ht="15" customHeight="1" x14ac:dyDescent="0.2">
      <c r="A5" s="33" t="s">
        <v>220</v>
      </c>
      <c r="B5" s="155">
        <v>137983</v>
      </c>
      <c r="C5" s="21"/>
      <c r="D5" s="17"/>
      <c r="E5" s="21"/>
      <c r="F5" s="21"/>
    </row>
    <row r="6" spans="1:6" ht="15" customHeight="1" x14ac:dyDescent="0.2">
      <c r="A6" s="172" t="s">
        <v>221</v>
      </c>
      <c r="B6" s="17">
        <v>2388</v>
      </c>
      <c r="C6" s="21"/>
      <c r="D6" s="21"/>
      <c r="E6" s="21"/>
      <c r="F6" s="21"/>
    </row>
    <row r="7" spans="1:6" ht="15" customHeight="1" x14ac:dyDescent="0.2">
      <c r="A7" s="33" t="s">
        <v>715</v>
      </c>
      <c r="B7" s="155">
        <v>2454</v>
      </c>
      <c r="C7" s="21"/>
      <c r="D7" s="21"/>
      <c r="E7" s="21"/>
      <c r="F7" s="21"/>
    </row>
    <row r="8" spans="1:6" ht="15" customHeight="1" x14ac:dyDescent="0.2">
      <c r="A8" s="172" t="s">
        <v>356</v>
      </c>
      <c r="B8" s="17">
        <v>11561</v>
      </c>
      <c r="C8" s="21"/>
      <c r="D8" s="21"/>
      <c r="E8" s="21"/>
      <c r="F8" s="21"/>
    </row>
    <row r="9" spans="1:6" ht="15" customHeight="1" x14ac:dyDescent="0.2">
      <c r="A9" s="223" t="s">
        <v>424</v>
      </c>
      <c r="B9" s="155"/>
      <c r="C9" s="21"/>
      <c r="D9" s="21"/>
      <c r="E9" s="21"/>
      <c r="F9" s="21"/>
    </row>
    <row r="10" spans="1:6" ht="15" customHeight="1" x14ac:dyDescent="0.2">
      <c r="A10" s="172" t="s">
        <v>716</v>
      </c>
      <c r="B10" s="17">
        <v>7413</v>
      </c>
      <c r="C10" s="21"/>
      <c r="D10" s="21"/>
      <c r="E10" s="21"/>
      <c r="F10" s="21"/>
    </row>
    <row r="11" spans="1:6" ht="15" customHeight="1" x14ac:dyDescent="0.2">
      <c r="A11" s="33" t="s">
        <v>219</v>
      </c>
      <c r="B11" s="155">
        <v>4924</v>
      </c>
      <c r="C11" s="21"/>
      <c r="D11" s="21"/>
      <c r="E11" s="21"/>
      <c r="F11" s="21"/>
    </row>
    <row r="12" spans="1:6" ht="15" customHeight="1" x14ac:dyDescent="0.2">
      <c r="A12" s="172" t="s">
        <v>242</v>
      </c>
      <c r="B12" s="202">
        <v>0.63</v>
      </c>
      <c r="C12" s="21"/>
      <c r="D12" s="21"/>
      <c r="E12" s="21"/>
      <c r="F12" s="21"/>
    </row>
    <row r="13" spans="1:6" ht="15" customHeight="1" x14ac:dyDescent="0.2">
      <c r="A13" s="33" t="s">
        <v>426</v>
      </c>
      <c r="B13" s="234">
        <v>4.9000000000000004</v>
      </c>
      <c r="C13" s="21"/>
      <c r="D13" s="21"/>
      <c r="E13" s="21"/>
      <c r="F13" s="21"/>
    </row>
    <row r="14" spans="1:6" ht="15" customHeight="1" x14ac:dyDescent="0.2">
      <c r="A14" s="236" t="s">
        <v>425</v>
      </c>
      <c r="B14" s="17"/>
      <c r="C14" s="21"/>
      <c r="D14" s="21"/>
      <c r="E14" s="21"/>
      <c r="F14" s="21"/>
    </row>
    <row r="15" spans="1:6" ht="15" customHeight="1" x14ac:dyDescent="0.2">
      <c r="A15" s="33" t="s">
        <v>716</v>
      </c>
      <c r="B15" s="155">
        <v>552</v>
      </c>
      <c r="C15" s="21"/>
      <c r="D15" s="21"/>
      <c r="E15" s="21"/>
      <c r="F15" s="21"/>
    </row>
    <row r="16" spans="1:6" ht="15" customHeight="1" x14ac:dyDescent="0.2">
      <c r="A16" s="125" t="s">
        <v>219</v>
      </c>
      <c r="B16" s="17">
        <v>507</v>
      </c>
      <c r="C16" s="21"/>
      <c r="D16" s="21"/>
      <c r="E16" s="21"/>
      <c r="F16" s="21"/>
    </row>
    <row r="17" spans="1:6" ht="15" customHeight="1" x14ac:dyDescent="0.2">
      <c r="A17" s="249" t="s">
        <v>1130</v>
      </c>
      <c r="B17" s="158">
        <v>0.90600000000000003</v>
      </c>
      <c r="C17" s="21"/>
      <c r="D17" s="21"/>
      <c r="E17" s="21"/>
      <c r="F17" s="21"/>
    </row>
    <row r="18" spans="1:6" ht="15" customHeight="1" x14ac:dyDescent="0.2">
      <c r="A18" s="35" t="s">
        <v>1131</v>
      </c>
      <c r="B18" s="195">
        <v>0.86</v>
      </c>
      <c r="C18" s="21"/>
      <c r="D18" s="21"/>
      <c r="E18" s="21"/>
      <c r="F18" s="21"/>
    </row>
    <row r="19" spans="1:6" ht="15" customHeight="1" x14ac:dyDescent="0.2">
      <c r="A19" s="33" t="s">
        <v>243</v>
      </c>
      <c r="B19" s="158">
        <v>0.114</v>
      </c>
      <c r="C19" s="21"/>
      <c r="D19" s="21"/>
      <c r="E19" s="21"/>
      <c r="F19" s="21"/>
    </row>
    <row r="20" spans="1:6" ht="15" customHeight="1" x14ac:dyDescent="0.2">
      <c r="A20" s="235" t="s">
        <v>635</v>
      </c>
      <c r="B20" s="195">
        <v>1.2</v>
      </c>
      <c r="C20" s="21"/>
      <c r="D20" s="21"/>
      <c r="E20" s="21"/>
      <c r="F20" s="21"/>
    </row>
    <row r="21" spans="1:6" ht="15" customHeight="1" x14ac:dyDescent="0.2">
      <c r="A21" s="33" t="s">
        <v>1066</v>
      </c>
      <c r="B21" s="155">
        <v>1733</v>
      </c>
      <c r="C21" s="21"/>
      <c r="D21" s="21"/>
      <c r="E21" s="21"/>
      <c r="F21" s="21"/>
    </row>
    <row r="22" spans="1:6" x14ac:dyDescent="0.2">
      <c r="A22" s="27" t="s">
        <v>707</v>
      </c>
      <c r="B22" s="21"/>
      <c r="C22" s="21"/>
      <c r="D22" s="21"/>
      <c r="E22" s="21"/>
      <c r="F22" s="21"/>
    </row>
    <row r="23" spans="1:6" ht="15" customHeight="1" x14ac:dyDescent="0.2">
      <c r="A23" s="17"/>
      <c r="B23" s="17"/>
      <c r="C23" s="17"/>
      <c r="D23" s="17"/>
      <c r="E23" s="17"/>
      <c r="F23" s="97"/>
    </row>
  </sheetData>
  <phoneticPr fontId="0" type="noConversion"/>
  <pageMargins left="0.39370078740157477" right="0.39370078740157477" top="0.59055118110236215" bottom="0.59055118110236215" header="0" footer="0"/>
  <pageSetup paperSize="9" scale="9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>
    <pageSetUpPr fitToPage="1"/>
  </sheetPr>
  <dimension ref="A1:F27"/>
  <sheetViews>
    <sheetView workbookViewId="0"/>
  </sheetViews>
  <sheetFormatPr baseColWidth="10" defaultRowHeight="12.75" x14ac:dyDescent="0.2"/>
  <cols>
    <col min="1" max="1" width="21.42578125" customWidth="1"/>
    <col min="2" max="3" width="17.85546875" customWidth="1"/>
  </cols>
  <sheetData>
    <row r="1" spans="1:6" ht="15.75" customHeight="1" x14ac:dyDescent="0.2">
      <c r="A1" s="22" t="s">
        <v>1139</v>
      </c>
      <c r="B1" s="21"/>
      <c r="C1" s="21"/>
      <c r="D1" s="21"/>
      <c r="E1" s="21"/>
      <c r="F1" s="21"/>
    </row>
    <row r="2" spans="1:6" x14ac:dyDescent="0.2">
      <c r="A2" s="21"/>
      <c r="B2" s="17"/>
      <c r="C2" s="21"/>
      <c r="D2" s="21"/>
      <c r="E2" s="21"/>
      <c r="F2" s="21"/>
    </row>
    <row r="3" spans="1:6" ht="16.149999999999999" customHeight="1" x14ac:dyDescent="0.2">
      <c r="A3" s="311"/>
      <c r="B3" s="311" t="s">
        <v>424</v>
      </c>
      <c r="C3" s="311" t="s">
        <v>425</v>
      </c>
      <c r="D3" s="21"/>
      <c r="E3" s="21"/>
      <c r="F3" s="21"/>
    </row>
    <row r="4" spans="1:6" ht="15.4" customHeight="1" x14ac:dyDescent="0.2">
      <c r="A4" s="207" t="s">
        <v>597</v>
      </c>
      <c r="B4" s="148">
        <v>4924</v>
      </c>
      <c r="C4" s="148">
        <v>507</v>
      </c>
      <c r="D4" s="21"/>
      <c r="E4" s="21"/>
      <c r="F4" s="21"/>
    </row>
    <row r="5" spans="1:6" ht="15.4" customHeight="1" x14ac:dyDescent="0.2">
      <c r="A5" s="63" t="s">
        <v>230</v>
      </c>
      <c r="B5" s="34">
        <v>152</v>
      </c>
      <c r="C5" s="34">
        <v>507</v>
      </c>
      <c r="D5" s="21"/>
      <c r="E5" s="21"/>
      <c r="F5" s="17"/>
    </row>
    <row r="6" spans="1:6" ht="15.4" customHeight="1" x14ac:dyDescent="0.2">
      <c r="A6" s="54" t="s">
        <v>292</v>
      </c>
      <c r="B6" s="24">
        <v>1051</v>
      </c>
      <c r="C6" s="24">
        <v>0</v>
      </c>
      <c r="D6" s="21"/>
      <c r="E6" s="21"/>
      <c r="F6" s="17"/>
    </row>
    <row r="7" spans="1:6" ht="15.4" customHeight="1" x14ac:dyDescent="0.2">
      <c r="A7" s="63" t="s">
        <v>231</v>
      </c>
      <c r="B7" s="34">
        <v>843</v>
      </c>
      <c r="C7" s="34">
        <v>0</v>
      </c>
      <c r="D7" s="21"/>
      <c r="E7" s="21"/>
      <c r="F7" s="17"/>
    </row>
    <row r="8" spans="1:6" ht="15.4" customHeight="1" x14ac:dyDescent="0.2">
      <c r="A8" s="54" t="s">
        <v>232</v>
      </c>
      <c r="B8" s="24">
        <v>296</v>
      </c>
      <c r="C8" s="24">
        <v>0</v>
      </c>
      <c r="D8" s="21"/>
      <c r="E8" s="21"/>
      <c r="F8" s="17"/>
    </row>
    <row r="9" spans="1:6" ht="15.4" customHeight="1" x14ac:dyDescent="0.2">
      <c r="A9" s="63" t="s">
        <v>293</v>
      </c>
      <c r="B9" s="34">
        <v>128</v>
      </c>
      <c r="C9" s="34">
        <v>0</v>
      </c>
      <c r="D9" s="21"/>
      <c r="E9" s="21"/>
      <c r="F9" s="17"/>
    </row>
    <row r="10" spans="1:6" ht="15.4" customHeight="1" x14ac:dyDescent="0.2">
      <c r="A10" s="54" t="s">
        <v>294</v>
      </c>
      <c r="B10" s="24">
        <v>1023</v>
      </c>
      <c r="C10" s="24">
        <v>0</v>
      </c>
      <c r="D10" s="21"/>
      <c r="E10" s="21"/>
      <c r="F10" s="17"/>
    </row>
    <row r="11" spans="1:6" ht="15.4" customHeight="1" x14ac:dyDescent="0.2">
      <c r="A11" s="63" t="s">
        <v>295</v>
      </c>
      <c r="B11" s="34">
        <v>279</v>
      </c>
      <c r="C11" s="34">
        <v>0</v>
      </c>
      <c r="D11" s="21"/>
      <c r="E11" s="21"/>
      <c r="F11" s="17"/>
    </row>
    <row r="12" spans="1:6" ht="15.4" customHeight="1" x14ac:dyDescent="0.2">
      <c r="A12" s="54" t="s">
        <v>233</v>
      </c>
      <c r="B12" s="24">
        <v>162</v>
      </c>
      <c r="C12" s="24">
        <v>0</v>
      </c>
      <c r="D12" s="21"/>
      <c r="E12" s="21"/>
      <c r="F12" s="17"/>
    </row>
    <row r="13" spans="1:6" ht="15.4" customHeight="1" x14ac:dyDescent="0.2">
      <c r="A13" s="63" t="s">
        <v>234</v>
      </c>
      <c r="B13" s="34">
        <v>197</v>
      </c>
      <c r="C13" s="34">
        <v>0</v>
      </c>
      <c r="D13" s="21"/>
      <c r="E13" s="21"/>
      <c r="F13" s="17"/>
    </row>
    <row r="14" spans="1:6" ht="15.4" customHeight="1" x14ac:dyDescent="0.2">
      <c r="A14" s="54" t="s">
        <v>235</v>
      </c>
      <c r="B14" s="24">
        <v>207</v>
      </c>
      <c r="C14" s="24">
        <v>0</v>
      </c>
      <c r="D14" s="21"/>
      <c r="E14" s="21"/>
      <c r="F14" s="17"/>
    </row>
    <row r="15" spans="1:6" ht="15.4" customHeight="1" x14ac:dyDescent="0.2">
      <c r="A15" s="63" t="s">
        <v>236</v>
      </c>
      <c r="B15" s="34">
        <v>24</v>
      </c>
      <c r="C15" s="34">
        <v>0</v>
      </c>
      <c r="D15" s="21"/>
      <c r="E15" s="21"/>
      <c r="F15" s="17"/>
    </row>
    <row r="16" spans="1:6" ht="15.4" customHeight="1" x14ac:dyDescent="0.2">
      <c r="A16" s="54" t="s">
        <v>237</v>
      </c>
      <c r="B16" s="24">
        <v>430</v>
      </c>
      <c r="C16" s="24">
        <v>0</v>
      </c>
      <c r="D16" s="21"/>
      <c r="E16" s="21"/>
      <c r="F16" s="17"/>
    </row>
    <row r="17" spans="1:6" ht="15.4" customHeight="1" x14ac:dyDescent="0.2">
      <c r="A17" s="63" t="s">
        <v>238</v>
      </c>
      <c r="B17" s="34">
        <v>26</v>
      </c>
      <c r="C17" s="34">
        <v>0</v>
      </c>
      <c r="D17" s="21"/>
      <c r="E17" s="21"/>
      <c r="F17" s="17"/>
    </row>
    <row r="18" spans="1:6" ht="15.4" customHeight="1" x14ac:dyDescent="0.2">
      <c r="A18" s="54" t="s">
        <v>244</v>
      </c>
      <c r="B18" s="24">
        <v>86</v>
      </c>
      <c r="C18" s="24">
        <v>0</v>
      </c>
      <c r="D18" s="21"/>
      <c r="E18" s="21"/>
      <c r="F18" s="17"/>
    </row>
    <row r="19" spans="1:6" ht="15.4" customHeight="1" x14ac:dyDescent="0.2">
      <c r="A19" s="63" t="s">
        <v>245</v>
      </c>
      <c r="B19" s="34">
        <v>20</v>
      </c>
      <c r="C19" s="34">
        <v>0</v>
      </c>
      <c r="D19" s="21"/>
      <c r="E19" s="21"/>
      <c r="F19" s="17"/>
    </row>
    <row r="20" spans="1:6" ht="15.4" customHeight="1" x14ac:dyDescent="0.2">
      <c r="A20" s="54" t="s">
        <v>246</v>
      </c>
      <c r="B20" s="24">
        <v>0</v>
      </c>
      <c r="C20" s="24">
        <v>0</v>
      </c>
      <c r="D20" s="21"/>
      <c r="E20" s="21"/>
      <c r="F20" s="17"/>
    </row>
    <row r="21" spans="1:6" ht="15" customHeight="1" x14ac:dyDescent="0.2">
      <c r="A21" s="63" t="s">
        <v>247</v>
      </c>
      <c r="B21" s="34">
        <v>0</v>
      </c>
      <c r="C21" s="34">
        <v>0</v>
      </c>
      <c r="D21" s="21"/>
      <c r="E21" s="21"/>
      <c r="F21" s="17"/>
    </row>
    <row r="22" spans="1:6" ht="15" customHeight="1" x14ac:dyDescent="0.2">
      <c r="A22" s="54" t="s">
        <v>248</v>
      </c>
      <c r="B22" s="24">
        <v>0</v>
      </c>
      <c r="C22" s="24">
        <v>0</v>
      </c>
      <c r="D22" s="21"/>
      <c r="E22" s="21"/>
      <c r="F22" s="17"/>
    </row>
    <row r="23" spans="1:6" ht="15" customHeight="1" x14ac:dyDescent="0.2">
      <c r="A23" s="63" t="s">
        <v>249</v>
      </c>
      <c r="B23" s="34">
        <v>0</v>
      </c>
      <c r="C23" s="34">
        <v>0</v>
      </c>
      <c r="D23" s="21"/>
      <c r="E23" s="21"/>
      <c r="F23" s="17"/>
    </row>
    <row r="24" spans="1:6" x14ac:dyDescent="0.2">
      <c r="A24" s="27" t="s">
        <v>707</v>
      </c>
      <c r="B24" s="21"/>
      <c r="C24" s="21"/>
      <c r="D24" s="21"/>
      <c r="E24" s="21"/>
      <c r="F24" s="21"/>
    </row>
    <row r="25" spans="1:6" x14ac:dyDescent="0.2">
      <c r="A25" s="21"/>
      <c r="B25" s="21"/>
      <c r="C25" s="21"/>
      <c r="D25" s="21"/>
      <c r="E25" s="21"/>
      <c r="F25" s="21"/>
    </row>
    <row r="26" spans="1:6" x14ac:dyDescent="0.2">
      <c r="A26" s="21"/>
      <c r="B26" s="21"/>
      <c r="C26" s="21"/>
      <c r="D26" s="21"/>
      <c r="E26" s="21"/>
      <c r="F26" s="21"/>
    </row>
    <row r="27" spans="1:6" x14ac:dyDescent="0.2">
      <c r="A27" s="21"/>
      <c r="B27" s="17"/>
      <c r="C27" s="21"/>
      <c r="D27" s="21"/>
      <c r="E27" s="21"/>
      <c r="F27" s="2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>
    <pageSetUpPr fitToPage="1"/>
  </sheetPr>
  <dimension ref="A1"/>
  <sheetViews>
    <sheetView workbookViewId="0"/>
  </sheetViews>
  <sheetFormatPr baseColWidth="10" defaultRowHeight="12.75" x14ac:dyDescent="0.2"/>
  <sheetData/>
  <phoneticPr fontId="7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1">
    <pageSetUpPr fitToPage="1"/>
  </sheetPr>
  <dimension ref="A1:G25"/>
  <sheetViews>
    <sheetView workbookViewId="0"/>
  </sheetViews>
  <sheetFormatPr baseColWidth="10" defaultRowHeight="12.75" x14ac:dyDescent="0.2"/>
  <cols>
    <col min="1" max="1" width="24.140625" customWidth="1"/>
    <col min="2" max="7" width="12.5703125" customWidth="1"/>
    <col min="8" max="8" width="10.7109375" customWidth="1"/>
  </cols>
  <sheetData>
    <row r="1" spans="1:7" ht="15.75" customHeight="1" x14ac:dyDescent="0.2">
      <c r="A1" s="22" t="s">
        <v>1140</v>
      </c>
      <c r="B1" s="21"/>
      <c r="C1" s="21"/>
      <c r="D1" s="21"/>
      <c r="E1" s="21"/>
      <c r="F1" s="21"/>
      <c r="G1" s="21"/>
    </row>
    <row r="2" spans="1:7" x14ac:dyDescent="0.2">
      <c r="A2" s="21"/>
      <c r="B2" s="17"/>
      <c r="C2" s="17"/>
      <c r="D2" s="17"/>
      <c r="E2" s="17"/>
      <c r="F2" s="21"/>
      <c r="G2" s="21"/>
    </row>
    <row r="3" spans="1:7" ht="17.25" customHeight="1" x14ac:dyDescent="0.2">
      <c r="A3" s="311"/>
      <c r="B3" s="331" t="s">
        <v>1141</v>
      </c>
      <c r="C3" s="331"/>
      <c r="D3" s="331"/>
      <c r="E3" s="332" t="s">
        <v>221</v>
      </c>
      <c r="F3" s="332" t="s">
        <v>356</v>
      </c>
      <c r="G3" s="332" t="s">
        <v>1067</v>
      </c>
    </row>
    <row r="4" spans="1:7" ht="17.25" customHeight="1" x14ac:dyDescent="0.2">
      <c r="A4" s="311"/>
      <c r="B4" s="311" t="s">
        <v>570</v>
      </c>
      <c r="C4" s="311" t="s">
        <v>1030</v>
      </c>
      <c r="D4" s="311" t="s">
        <v>1031</v>
      </c>
      <c r="E4" s="332"/>
      <c r="F4" s="332"/>
      <c r="G4" s="332"/>
    </row>
    <row r="5" spans="1:7" ht="15.4" customHeight="1" x14ac:dyDescent="0.2">
      <c r="A5" s="207" t="s">
        <v>597</v>
      </c>
      <c r="B5" s="148">
        <f>SUM(B6:B24)</f>
        <v>137983</v>
      </c>
      <c r="C5" s="148">
        <f>SUM(C6:C24)</f>
        <v>65175</v>
      </c>
      <c r="D5" s="148">
        <f>SUM(D6:D24)</f>
        <v>72808</v>
      </c>
      <c r="E5" s="204">
        <v>2388</v>
      </c>
      <c r="F5" s="204">
        <f>SUM(F6:F24)</f>
        <v>11561</v>
      </c>
      <c r="G5" s="204">
        <f>SUM(G6:G24)</f>
        <v>2454</v>
      </c>
    </row>
    <row r="6" spans="1:7" ht="15.4" customHeight="1" x14ac:dyDescent="0.2">
      <c r="A6" s="63" t="s">
        <v>230</v>
      </c>
      <c r="B6" s="38" t="s">
        <v>305</v>
      </c>
      <c r="C6" s="38" t="s">
        <v>305</v>
      </c>
      <c r="D6" s="38" t="s">
        <v>305</v>
      </c>
      <c r="E6" s="237">
        <v>179</v>
      </c>
      <c r="F6" s="237">
        <v>657</v>
      </c>
      <c r="G6" s="237">
        <v>81</v>
      </c>
    </row>
    <row r="7" spans="1:7" ht="15.4" customHeight="1" x14ac:dyDescent="0.2">
      <c r="A7" s="54" t="s">
        <v>292</v>
      </c>
      <c r="B7" s="24">
        <v>2552</v>
      </c>
      <c r="C7" s="24">
        <v>1975</v>
      </c>
      <c r="D7" s="24">
        <v>577</v>
      </c>
      <c r="E7" s="62">
        <v>305</v>
      </c>
      <c r="F7" s="62">
        <v>1510</v>
      </c>
      <c r="G7" s="62">
        <v>127</v>
      </c>
    </row>
    <row r="8" spans="1:7" ht="15.4" customHeight="1" x14ac:dyDescent="0.2">
      <c r="A8" s="63" t="s">
        <v>231</v>
      </c>
      <c r="B8" s="34">
        <v>5198</v>
      </c>
      <c r="C8" s="34">
        <v>1762</v>
      </c>
      <c r="D8" s="34">
        <v>3436</v>
      </c>
      <c r="E8" s="237">
        <v>228</v>
      </c>
      <c r="F8" s="237">
        <v>1112</v>
      </c>
      <c r="G8" s="237">
        <v>121</v>
      </c>
    </row>
    <row r="9" spans="1:7" ht="15.4" customHeight="1" x14ac:dyDescent="0.2">
      <c r="A9" s="54" t="s">
        <v>232</v>
      </c>
      <c r="B9" s="24">
        <v>7154</v>
      </c>
      <c r="C9" s="24">
        <v>4023</v>
      </c>
      <c r="D9" s="24">
        <v>3131</v>
      </c>
      <c r="E9" s="62">
        <v>94</v>
      </c>
      <c r="F9" s="62">
        <v>501</v>
      </c>
      <c r="G9" s="62">
        <v>130</v>
      </c>
    </row>
    <row r="10" spans="1:7" ht="15.4" customHeight="1" x14ac:dyDescent="0.2">
      <c r="A10" s="63" t="s">
        <v>293</v>
      </c>
      <c r="B10" s="34">
        <v>7398</v>
      </c>
      <c r="C10" s="34">
        <v>3225</v>
      </c>
      <c r="D10" s="34">
        <v>4173</v>
      </c>
      <c r="E10" s="237">
        <v>105</v>
      </c>
      <c r="F10" s="237">
        <v>613</v>
      </c>
      <c r="G10" s="237">
        <v>140</v>
      </c>
    </row>
    <row r="11" spans="1:7" ht="15.4" customHeight="1" x14ac:dyDescent="0.2">
      <c r="A11" s="54" t="s">
        <v>294</v>
      </c>
      <c r="B11" s="24">
        <v>6127</v>
      </c>
      <c r="C11" s="24">
        <v>1754</v>
      </c>
      <c r="D11" s="24">
        <v>4373</v>
      </c>
      <c r="E11" s="62">
        <v>125</v>
      </c>
      <c r="F11" s="62">
        <v>892</v>
      </c>
      <c r="G11" s="62">
        <v>134</v>
      </c>
    </row>
    <row r="12" spans="1:7" ht="15.4" customHeight="1" x14ac:dyDescent="0.2">
      <c r="A12" s="63" t="s">
        <v>295</v>
      </c>
      <c r="B12" s="34">
        <v>8896</v>
      </c>
      <c r="C12" s="34">
        <v>3597</v>
      </c>
      <c r="D12" s="34">
        <v>5299</v>
      </c>
      <c r="E12" s="237">
        <v>101</v>
      </c>
      <c r="F12" s="237">
        <v>638</v>
      </c>
      <c r="G12" s="237">
        <v>140</v>
      </c>
    </row>
    <row r="13" spans="1:7" ht="15.4" customHeight="1" x14ac:dyDescent="0.2">
      <c r="A13" s="54" t="s">
        <v>233</v>
      </c>
      <c r="B13" s="24">
        <v>11476</v>
      </c>
      <c r="C13" s="24">
        <v>5561</v>
      </c>
      <c r="D13" s="24">
        <v>5915</v>
      </c>
      <c r="E13" s="62">
        <v>122</v>
      </c>
      <c r="F13" s="62">
        <v>723</v>
      </c>
      <c r="G13" s="62">
        <v>155</v>
      </c>
    </row>
    <row r="14" spans="1:7" ht="15.4" customHeight="1" x14ac:dyDescent="0.2">
      <c r="A14" s="63" t="s">
        <v>234</v>
      </c>
      <c r="B14" s="34">
        <v>7750</v>
      </c>
      <c r="C14" s="34">
        <v>3442</v>
      </c>
      <c r="D14" s="34">
        <v>4308</v>
      </c>
      <c r="E14" s="237">
        <v>144</v>
      </c>
      <c r="F14" s="237">
        <v>565</v>
      </c>
      <c r="G14" s="237">
        <v>154</v>
      </c>
    </row>
    <row r="15" spans="1:7" ht="15.4" customHeight="1" x14ac:dyDescent="0.2">
      <c r="A15" s="54" t="s">
        <v>235</v>
      </c>
      <c r="B15" s="24">
        <v>16731</v>
      </c>
      <c r="C15" s="24">
        <v>6046</v>
      </c>
      <c r="D15" s="24">
        <v>10685</v>
      </c>
      <c r="E15" s="62">
        <v>161</v>
      </c>
      <c r="F15" s="62">
        <v>968</v>
      </c>
      <c r="G15" s="62">
        <v>211</v>
      </c>
    </row>
    <row r="16" spans="1:7" ht="15.4" customHeight="1" x14ac:dyDescent="0.2">
      <c r="A16" s="63" t="s">
        <v>236</v>
      </c>
      <c r="B16" s="34">
        <v>12726</v>
      </c>
      <c r="C16" s="34">
        <v>7598</v>
      </c>
      <c r="D16" s="34">
        <v>5128</v>
      </c>
      <c r="E16" s="237">
        <v>186</v>
      </c>
      <c r="F16" s="237">
        <v>819</v>
      </c>
      <c r="G16" s="237">
        <v>258</v>
      </c>
    </row>
    <row r="17" spans="1:7" ht="15.4" customHeight="1" x14ac:dyDescent="0.2">
      <c r="A17" s="54" t="s">
        <v>237</v>
      </c>
      <c r="B17" s="24">
        <v>9621</v>
      </c>
      <c r="C17" s="24">
        <v>4846</v>
      </c>
      <c r="D17" s="24">
        <v>4775</v>
      </c>
      <c r="E17" s="62">
        <v>184</v>
      </c>
      <c r="F17" s="62">
        <v>443</v>
      </c>
      <c r="G17" s="62">
        <v>159</v>
      </c>
    </row>
    <row r="18" spans="1:7" ht="15.4" customHeight="1" x14ac:dyDescent="0.2">
      <c r="A18" s="63" t="s">
        <v>238</v>
      </c>
      <c r="B18" s="34">
        <v>8618</v>
      </c>
      <c r="C18" s="34">
        <v>2443</v>
      </c>
      <c r="D18" s="34">
        <v>6175</v>
      </c>
      <c r="E18" s="237">
        <v>110</v>
      </c>
      <c r="F18" s="237">
        <v>661</v>
      </c>
      <c r="G18" s="237">
        <v>131</v>
      </c>
    </row>
    <row r="19" spans="1:7" ht="15.4" customHeight="1" x14ac:dyDescent="0.2">
      <c r="A19" s="54" t="s">
        <v>244</v>
      </c>
      <c r="B19" s="24">
        <v>3840</v>
      </c>
      <c r="C19" s="24">
        <v>1894</v>
      </c>
      <c r="D19" s="24">
        <v>1946</v>
      </c>
      <c r="E19" s="62">
        <v>92</v>
      </c>
      <c r="F19" s="62">
        <v>305</v>
      </c>
      <c r="G19" s="62">
        <v>85</v>
      </c>
    </row>
    <row r="20" spans="1:7" ht="15.4" customHeight="1" x14ac:dyDescent="0.2">
      <c r="A20" s="63" t="s">
        <v>245</v>
      </c>
      <c r="B20" s="34">
        <v>7146</v>
      </c>
      <c r="C20" s="34">
        <v>4107</v>
      </c>
      <c r="D20" s="34">
        <v>3039</v>
      </c>
      <c r="E20" s="237">
        <v>95</v>
      </c>
      <c r="F20" s="237">
        <v>566</v>
      </c>
      <c r="G20" s="237">
        <v>116</v>
      </c>
    </row>
    <row r="21" spans="1:7" ht="15.4" customHeight="1" x14ac:dyDescent="0.2">
      <c r="A21" s="54" t="s">
        <v>246</v>
      </c>
      <c r="B21" s="24">
        <v>8142</v>
      </c>
      <c r="C21" s="24">
        <v>4491</v>
      </c>
      <c r="D21" s="24">
        <v>3651</v>
      </c>
      <c r="E21" s="62">
        <v>85</v>
      </c>
      <c r="F21" s="62">
        <v>260</v>
      </c>
      <c r="G21" s="62">
        <v>130</v>
      </c>
    </row>
    <row r="22" spans="1:7" ht="15" customHeight="1" x14ac:dyDescent="0.2">
      <c r="A22" s="63" t="s">
        <v>247</v>
      </c>
      <c r="B22" s="50">
        <v>1835</v>
      </c>
      <c r="C22" s="50">
        <v>1538</v>
      </c>
      <c r="D22" s="50">
        <v>297</v>
      </c>
      <c r="E22" s="237">
        <v>6</v>
      </c>
      <c r="F22" s="237">
        <v>30</v>
      </c>
      <c r="G22" s="237">
        <v>28</v>
      </c>
    </row>
    <row r="23" spans="1:7" ht="15" customHeight="1" x14ac:dyDescent="0.2">
      <c r="A23" s="54" t="s">
        <v>248</v>
      </c>
      <c r="B23" s="51">
        <v>3144</v>
      </c>
      <c r="C23" s="51">
        <v>2401</v>
      </c>
      <c r="D23" s="51">
        <v>743</v>
      </c>
      <c r="E23" s="62">
        <v>30</v>
      </c>
      <c r="F23" s="62">
        <v>232</v>
      </c>
      <c r="G23" s="62">
        <v>64</v>
      </c>
    </row>
    <row r="24" spans="1:7" ht="15" customHeight="1" x14ac:dyDescent="0.2">
      <c r="A24" s="63" t="s">
        <v>249</v>
      </c>
      <c r="B24" s="50">
        <v>9629</v>
      </c>
      <c r="C24" s="50">
        <v>4472</v>
      </c>
      <c r="D24" s="50">
        <v>5157</v>
      </c>
      <c r="E24" s="237">
        <v>36</v>
      </c>
      <c r="F24" s="237">
        <v>66</v>
      </c>
      <c r="G24" s="237">
        <v>90</v>
      </c>
    </row>
    <row r="25" spans="1:7" x14ac:dyDescent="0.2">
      <c r="A25" s="27" t="s">
        <v>707</v>
      </c>
      <c r="B25" s="21"/>
      <c r="C25" s="21"/>
      <c r="D25" s="21"/>
      <c r="E25" s="21"/>
      <c r="F25" s="21"/>
      <c r="G25" s="21"/>
    </row>
  </sheetData>
  <mergeCells count="4">
    <mergeCell ref="B3:D3"/>
    <mergeCell ref="E3:E4"/>
    <mergeCell ref="F3:F4"/>
    <mergeCell ref="G3:G4"/>
  </mergeCells>
  <phoneticPr fontId="0" type="noConversion"/>
  <pageMargins left="0.39370078740157477" right="0.39370078740157477" top="0.59055118110236215" bottom="0.59055118110236215" header="0" footer="0"/>
  <pageSetup paperSize="9" scale="9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102</vt:i4>
      </vt:variant>
      <vt:variant>
        <vt:lpstr>Rangos con nombre</vt:lpstr>
      </vt:variant>
      <vt:variant>
        <vt:i4>29</vt:i4>
      </vt:variant>
    </vt:vector>
  </HeadingPairs>
  <TitlesOfParts>
    <vt:vector size="131" baseType="lpstr">
      <vt:lpstr>1</vt:lpstr>
      <vt:lpstr>1.1</vt:lpstr>
      <vt:lpstr>1.2</vt:lpstr>
      <vt:lpstr>1.2 graf1</vt:lpstr>
      <vt:lpstr>1.3</vt:lpstr>
      <vt:lpstr>1.3 graf1</vt:lpstr>
      <vt:lpstr>1.4</vt:lpstr>
      <vt:lpstr>1.4 map1</vt:lpstr>
      <vt:lpstr>1.4 map2</vt:lpstr>
      <vt:lpstr>1.4 map3</vt:lpstr>
      <vt:lpstr>1.4 map4</vt:lpstr>
      <vt:lpstr>1.5</vt:lpstr>
      <vt:lpstr>1.6</vt:lpstr>
      <vt:lpstr>1.7</vt:lpstr>
      <vt:lpstr>1.8</vt:lpstr>
      <vt:lpstr>2</vt:lpstr>
      <vt:lpstr>2.1</vt:lpstr>
      <vt:lpstr>2.1 graf1</vt:lpstr>
      <vt:lpstr>2.2</vt:lpstr>
      <vt:lpstr>2.2 graf1</vt:lpstr>
      <vt:lpstr>2.3</vt:lpstr>
      <vt:lpstr>2.3 graf1</vt:lpstr>
      <vt:lpstr>2.4</vt:lpstr>
      <vt:lpstr>2.4 graf1</vt:lpstr>
      <vt:lpstr>3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4</vt:lpstr>
      <vt:lpstr>4.1</vt:lpstr>
      <vt:lpstr>4.2</vt:lpstr>
      <vt:lpstr>4.3</vt:lpstr>
      <vt:lpstr>4.4</vt:lpstr>
      <vt:lpstr>4.4 graf1</vt:lpstr>
      <vt:lpstr>4.5</vt:lpstr>
      <vt:lpstr>4.6</vt:lpstr>
      <vt:lpstr>4.7</vt:lpstr>
      <vt:lpstr>4.8</vt:lpstr>
      <vt:lpstr>4.8 graf1</vt:lpstr>
      <vt:lpstr>4.9</vt:lpstr>
      <vt:lpstr>4.9 graf1</vt:lpstr>
      <vt:lpstr>5</vt:lpstr>
      <vt:lpstr>5.1</vt:lpstr>
      <vt:lpstr>5.2</vt:lpstr>
      <vt:lpstr>5.2 graf1</vt:lpstr>
      <vt:lpstr>5.3</vt:lpstr>
      <vt:lpstr>5.4</vt:lpstr>
      <vt:lpstr>5.5</vt:lpstr>
      <vt:lpstr>5.6</vt:lpstr>
      <vt:lpstr>5.7</vt:lpstr>
      <vt:lpstr>6</vt:lpstr>
      <vt:lpstr>6.1</vt:lpstr>
      <vt:lpstr>6.2</vt:lpstr>
      <vt:lpstr>6.3</vt:lpstr>
      <vt:lpstr>6.4</vt:lpstr>
      <vt:lpstr>6.5</vt:lpstr>
      <vt:lpstr>6.5 map1</vt:lpstr>
      <vt:lpstr>6.6</vt:lpstr>
      <vt:lpstr>6.7</vt:lpstr>
      <vt:lpstr>7</vt:lpstr>
      <vt:lpstr>7.1</vt:lpstr>
      <vt:lpstr>7.2</vt:lpstr>
      <vt:lpstr>7.3</vt:lpstr>
      <vt:lpstr>7.4</vt:lpstr>
      <vt:lpstr>7.5</vt:lpstr>
      <vt:lpstr>7.5 graf1</vt:lpstr>
      <vt:lpstr>7.6</vt:lpstr>
      <vt:lpstr>7.7</vt:lpstr>
      <vt:lpstr>7.7 map1</vt:lpstr>
      <vt:lpstr>8</vt:lpstr>
      <vt:lpstr>8.1</vt:lpstr>
      <vt:lpstr>8.1 map1</vt:lpstr>
      <vt:lpstr>8.2</vt:lpstr>
      <vt:lpstr>9</vt:lpstr>
      <vt:lpstr>9.1</vt:lpstr>
      <vt:lpstr>9.2</vt:lpstr>
      <vt:lpstr>9.3</vt:lpstr>
      <vt:lpstr>9.4</vt:lpstr>
      <vt:lpstr>9.5</vt:lpstr>
      <vt:lpstr>10</vt:lpstr>
      <vt:lpstr>10.1</vt:lpstr>
      <vt:lpstr>10.1 graf1</vt:lpstr>
      <vt:lpstr>10.2</vt:lpstr>
      <vt:lpstr>10.3</vt:lpstr>
      <vt:lpstr>10.4</vt:lpstr>
      <vt:lpstr>10.5</vt:lpstr>
      <vt:lpstr>10.5 graf1</vt:lpstr>
      <vt:lpstr>10.6</vt:lpstr>
      <vt:lpstr>10.7</vt:lpstr>
      <vt:lpstr>11</vt:lpstr>
      <vt:lpstr>11.1</vt:lpstr>
      <vt:lpstr>11.2</vt:lpstr>
      <vt:lpstr>11.3</vt:lpstr>
      <vt:lpstr>11.3 map1</vt:lpstr>
      <vt:lpstr>11.4</vt:lpstr>
      <vt:lpstr>'1.4'!_R1_2</vt:lpstr>
      <vt:lpstr>'3.8'!_R2_11</vt:lpstr>
      <vt:lpstr>'4.7'!_R3_7</vt:lpstr>
      <vt:lpstr>'4.3'!_R3_8</vt:lpstr>
      <vt:lpstr>'4.4'!_R3_8</vt:lpstr>
      <vt:lpstr>'4.9'!_R3_8</vt:lpstr>
      <vt:lpstr>'11.3'!_R8_2</vt:lpstr>
      <vt:lpstr>'11.4'!_R8_2</vt:lpstr>
      <vt:lpstr>'1.2 graf1'!Área_de_impresión</vt:lpstr>
      <vt:lpstr>'1.3 graf1'!Área_de_impresión</vt:lpstr>
      <vt:lpstr>'1.4 map1'!Área_de_impresión</vt:lpstr>
      <vt:lpstr>'1.4 map2'!Área_de_impresión</vt:lpstr>
      <vt:lpstr>'1.4 map3'!Área_de_impresión</vt:lpstr>
      <vt:lpstr>'1.4 map4'!Área_de_impresión</vt:lpstr>
      <vt:lpstr>'10.1 graf1'!Área_de_impresión</vt:lpstr>
      <vt:lpstr>'11.3'!Área_de_impresión</vt:lpstr>
      <vt:lpstr>'11.3 map1'!Área_de_impresión</vt:lpstr>
      <vt:lpstr>'2.1 graf1'!Área_de_impresión</vt:lpstr>
      <vt:lpstr>'2.2 graf1'!Área_de_impresión</vt:lpstr>
      <vt:lpstr>'2.4'!Área_de_impresión</vt:lpstr>
      <vt:lpstr>'4.4'!Área_de_impresión</vt:lpstr>
      <vt:lpstr>'4.4 graf1'!Área_de_impresión</vt:lpstr>
      <vt:lpstr>'4.8 graf1'!Área_de_impresión</vt:lpstr>
      <vt:lpstr>'4.9 graf1'!Área_de_impresión</vt:lpstr>
      <vt:lpstr>'5.2 graf1'!Área_de_impresión</vt:lpstr>
      <vt:lpstr>'6.5 map1'!Área_de_impresión</vt:lpstr>
      <vt:lpstr>'7.5'!Área_de_impresión</vt:lpstr>
      <vt:lpstr>'7.5 graf1'!Área_de_impresión</vt:lpstr>
      <vt:lpstr>'7.7 map1'!Área_de_impresión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Tomas Morales Lorente</cp:lastModifiedBy>
  <cp:lastPrinted>2020-04-24T18:26:54Z</cp:lastPrinted>
  <dcterms:created xsi:type="dcterms:W3CDTF">1999-06-17T12:27:39Z</dcterms:created>
  <dcterms:modified xsi:type="dcterms:W3CDTF">2022-12-21T12:25:42Z</dcterms:modified>
</cp:coreProperties>
</file>