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S:\Publicaciones\Anuario\2022\Xls\"/>
    </mc:Choice>
  </mc:AlternateContent>
  <bookViews>
    <workbookView xWindow="11985" yWindow="-15" windowWidth="12030" windowHeight="9840" tabRatio="845"/>
  </bookViews>
  <sheets>
    <sheet name="1" sheetId="1" r:id="rId1"/>
    <sheet name="1.1" sheetId="2" r:id="rId2"/>
    <sheet name="1.1 graf1" sheetId="184" r:id="rId3"/>
    <sheet name="1.2" sheetId="3" r:id="rId4"/>
    <sheet name="1.2 graf1" sheetId="185" r:id="rId5"/>
    <sheet name="1.3" sheetId="4" r:id="rId6"/>
    <sheet name="1.3 graf1" sheetId="186" r:id="rId7"/>
    <sheet name="1.3 map1" sheetId="177" r:id="rId8"/>
    <sheet name="1.4" sheetId="5" r:id="rId9"/>
    <sheet name="1.4 map1" sheetId="6" r:id="rId10"/>
    <sheet name="1.4 map2" sheetId="107" r:id="rId11"/>
    <sheet name="1.4 map3" sheetId="137" r:id="rId12"/>
    <sheet name="1.4 map4" sheetId="108" r:id="rId13"/>
    <sheet name="1.4 map5" sheetId="109" r:id="rId14"/>
    <sheet name="1.5" sheetId="281" r:id="rId15"/>
    <sheet name="1.6" sheetId="273" r:id="rId16"/>
    <sheet name="2" sheetId="7" r:id="rId17"/>
    <sheet name="2.1" sheetId="8" r:id="rId18"/>
    <sheet name="2.1 graf1" sheetId="152" r:id="rId19"/>
    <sheet name="2.2" sheetId="10" r:id="rId20"/>
    <sheet name="2.2 graf1" sheetId="153" r:id="rId21"/>
    <sheet name="2.3" sheetId="11" r:id="rId22"/>
    <sheet name="2.3 graf1" sheetId="195" r:id="rId23"/>
    <sheet name="2.4" sheetId="12" r:id="rId24"/>
    <sheet name="2.4 graf1" sheetId="154" r:id="rId25"/>
    <sheet name="2.4 map1" sheetId="110" r:id="rId26"/>
    <sheet name="2.4 map2" sheetId="141" r:id="rId27"/>
    <sheet name="2.4 map3" sheetId="138" r:id="rId28"/>
    <sheet name="2.4 map4" sheetId="111" r:id="rId29"/>
    <sheet name="2.4 map5" sheetId="200" r:id="rId30"/>
    <sheet name="2.4 map6" sheetId="182" r:id="rId31"/>
    <sheet name="2.4 map7" sheetId="180" r:id="rId32"/>
    <sheet name="2.4 map8" sheetId="181" r:id="rId33"/>
    <sheet name="2.4 map9" sheetId="183" r:id="rId34"/>
    <sheet name="2.5" sheetId="13" r:id="rId35"/>
    <sheet name="2.5 graf1" sheetId="104" r:id="rId36"/>
    <sheet name="2.6" sheetId="14" r:id="rId37"/>
    <sheet name="2.6 graf1" sheetId="105" r:id="rId38"/>
    <sheet name="2.6 map1" sheetId="142" r:id="rId39"/>
    <sheet name="2.6 map2" sheetId="209" r:id="rId40"/>
    <sheet name="2.6 map3" sheetId="210" r:id="rId41"/>
    <sheet name="2.7" sheetId="15" r:id="rId42"/>
    <sheet name="2.8" sheetId="271" r:id="rId43"/>
    <sheet name="2.9" sheetId="272" r:id="rId44"/>
    <sheet name="2.10" sheetId="16" r:id="rId45"/>
    <sheet name="2.11" sheetId="79" r:id="rId46"/>
    <sheet name="2.12" sheetId="80" r:id="rId47"/>
    <sheet name="2.13" sheetId="270" r:id="rId48"/>
    <sheet name="3" sheetId="17" r:id="rId49"/>
    <sheet name="3.1" sheetId="18" r:id="rId50"/>
    <sheet name="3.2" sheetId="19" r:id="rId51"/>
    <sheet name="3.2 graf1" sheetId="98" r:id="rId52"/>
    <sheet name="3.3" sheetId="20" r:id="rId53"/>
    <sheet name="3.3 map1" sheetId="114" r:id="rId54"/>
    <sheet name="3.3 map2" sheetId="113" r:id="rId55"/>
    <sheet name="3.4" sheetId="21" r:id="rId56"/>
    <sheet name="4" sheetId="22" r:id="rId57"/>
    <sheet name="4.1" sheetId="23" r:id="rId58"/>
    <sheet name="4.1 graf1" sheetId="155" r:id="rId59"/>
    <sheet name="4.2" sheetId="25" r:id="rId60"/>
    <sheet name="4.2 graf1" sheetId="156" r:id="rId61"/>
    <sheet name="4.3" sheetId="26" r:id="rId62"/>
    <sheet name="4.3 graf1" sheetId="157" r:id="rId63"/>
    <sheet name="4.4" sheetId="28" r:id="rId64"/>
    <sheet name="4.4 graf1" sheetId="217" r:id="rId65"/>
    <sheet name="4.5" sheetId="29" r:id="rId66"/>
    <sheet name="4.6" sheetId="30" r:id="rId67"/>
    <sheet name="4.6 graf1" sheetId="31" r:id="rId68"/>
    <sheet name="4.7" sheetId="32" r:id="rId69"/>
    <sheet name="4.8" sheetId="33" r:id="rId70"/>
    <sheet name="4.8 graf1" sheetId="147" r:id="rId71"/>
    <sheet name="4.9" sheetId="77" r:id="rId72"/>
    <sheet name="4.9 graf1" sheetId="27" r:id="rId73"/>
    <sheet name="4.9 graf2" sheetId="146" r:id="rId74"/>
    <sheet name="4.10" sheetId="34" r:id="rId75"/>
    <sheet name="4.10 graf1" sheetId="159" r:id="rId76"/>
    <sheet name="4.11" sheetId="35" r:id="rId77"/>
    <sheet name="4.12" sheetId="36" r:id="rId78"/>
    <sheet name="4.13" sheetId="44" r:id="rId79"/>
    <sheet name="4.14" sheetId="178" r:id="rId80"/>
    <sheet name="4.15" sheetId="37" r:id="rId81"/>
    <sheet name="4.15 graf1" sheetId="160" r:id="rId82"/>
    <sheet name="4.16" sheetId="38" r:id="rId83"/>
    <sheet name="4.17" sheetId="40" r:id="rId84"/>
    <sheet name="4.18" sheetId="43" r:id="rId85"/>
    <sheet name="4.19" sheetId="41" r:id="rId86"/>
    <sheet name="4.19 graf1" sheetId="42" r:id="rId87"/>
    <sheet name="4.20" sheetId="179" r:id="rId88"/>
    <sheet name="4.21" sheetId="45" r:id="rId89"/>
    <sheet name="4.21 graf1" sheetId="161" r:id="rId90"/>
    <sheet name="4.22" sheetId="46" r:id="rId91"/>
    <sheet name="4.23" sheetId="47" r:id="rId92"/>
    <sheet name="4.24" sheetId="48" r:id="rId93"/>
    <sheet name="4.25" sheetId="49" r:id="rId94"/>
    <sheet name="4.26" sheetId="78" r:id="rId95"/>
    <sheet name="4.27" sheetId="50" r:id="rId96"/>
    <sheet name="4.27 graf1" sheetId="88" r:id="rId97"/>
    <sheet name="4.27 map1" sheetId="115" r:id="rId98"/>
    <sheet name="4.27 map2" sheetId="116" r:id="rId99"/>
    <sheet name="4.27 map3" sheetId="117" r:id="rId100"/>
    <sheet name="4.28" sheetId="51" r:id="rId101"/>
    <sheet name="4.28 graf1" sheetId="175" r:id="rId102"/>
    <sheet name="4.29" sheetId="52" r:id="rId103"/>
    <sheet name="4.30" sheetId="53" r:id="rId104"/>
    <sheet name="4.31" sheetId="54" r:id="rId105"/>
    <sheet name="4.31 graf1" sheetId="162" r:id="rId106"/>
    <sheet name="4.32" sheetId="56" r:id="rId107"/>
    <sheet name="4.32 graf1" sheetId="266" r:id="rId108"/>
    <sheet name="4.33" sheetId="57" r:id="rId109"/>
    <sheet name="4.33 graf1" sheetId="173" r:id="rId110"/>
    <sheet name="4.34" sheetId="165" r:id="rId111"/>
    <sheet name="4.35" sheetId="58" r:id="rId112"/>
    <sheet name="4.35 map1" sheetId="118" r:id="rId113"/>
    <sheet name="4.36" sheetId="59" r:id="rId114"/>
    <sheet name="4.36 graf1" sheetId="263" r:id="rId115"/>
    <sheet name="4.37" sheetId="60" r:id="rId116"/>
    <sheet name="4.37 graf1" sheetId="172" r:id="rId117"/>
    <sheet name="4.38" sheetId="166" r:id="rId118"/>
    <sheet name="4.39" sheetId="61" r:id="rId119"/>
    <sheet name="4.39 map1" sheetId="119" r:id="rId120"/>
    <sheet name="4.39 map2" sheetId="120" r:id="rId121"/>
    <sheet name="4.40" sheetId="62" r:id="rId122"/>
    <sheet name="4.40 graf1" sheetId="240" r:id="rId123"/>
    <sheet name="4.41" sheetId="64" r:id="rId124"/>
    <sheet name="4.42" sheetId="65" r:id="rId125"/>
    <sheet name="4.42 graf1" sheetId="170" r:id="rId126"/>
    <sheet name="4.43" sheetId="66" r:id="rId127"/>
    <sheet name="4.43 graf1" sheetId="242" r:id="rId128"/>
    <sheet name="4.43 map1" sheetId="121" r:id="rId129"/>
    <sheet name="5" sheetId="68" r:id="rId130"/>
    <sheet name="5.1" sheetId="69" r:id="rId131"/>
    <sheet name="5.1 graf1" sheetId="168" r:id="rId132"/>
    <sheet name="5.2" sheetId="70" r:id="rId133"/>
    <sheet name="5.2 map1" sheetId="245" r:id="rId134"/>
    <sheet name="5.3" sheetId="71" r:id="rId135"/>
    <sheet name="5.3 map1" sheetId="123" r:id="rId136"/>
    <sheet name="5.3 map2" sheetId="126" r:id="rId137"/>
    <sheet name="5.3 map3" sheetId="125" r:id="rId138"/>
    <sheet name="5.3 map4" sheetId="124" r:id="rId139"/>
    <sheet name="5.3 map5" sheetId="131" r:id="rId140"/>
    <sheet name="5.3 map6" sheetId="130" r:id="rId141"/>
    <sheet name="5.3 map7" sheetId="129" r:id="rId142"/>
    <sheet name="5.3 map8" sheetId="128" r:id="rId143"/>
    <sheet name="5.3 map9" sheetId="127" r:id="rId144"/>
    <sheet name="5.4" sheetId="72" r:id="rId145"/>
    <sheet name="5.4 graf1" sheetId="86" r:id="rId146"/>
    <sheet name="5.5" sheetId="73" r:id="rId147"/>
    <sheet name="5.5 graf1" sheetId="87" r:id="rId148"/>
    <sheet name="5.6" sheetId="74" r:id="rId149"/>
    <sheet name="5.6 graf1" sheetId="167" r:id="rId150"/>
    <sheet name="5.7" sheetId="268" r:id="rId151"/>
    <sheet name="5.8" sheetId="269" r:id="rId152"/>
    <sheet name="6" sheetId="274" r:id="rId153"/>
    <sheet name="6.1" sheetId="283" r:id="rId154"/>
    <sheet name="6.2" sheetId="284" r:id="rId155"/>
    <sheet name="6.3" sheetId="285" r:id="rId156"/>
    <sheet name="6.4" sheetId="286" r:id="rId157"/>
    <sheet name="6.5" sheetId="287" r:id="rId158"/>
    <sheet name="6.6" sheetId="288" r:id="rId159"/>
    <sheet name="7" sheetId="75" r:id="rId160"/>
    <sheet name="7.1" sheetId="76" r:id="rId161"/>
    <sheet name="7.1 graf1" sheetId="84" r:id="rId162"/>
    <sheet name="7.1 graf2" sheetId="83" r:id="rId163"/>
    <sheet name="7.1 map1" sheetId="134" r:id="rId164"/>
    <sheet name="7.1 map2" sheetId="133" r:id="rId165"/>
    <sheet name="7.1 map3" sheetId="132" r:id="rId166"/>
  </sheets>
  <externalReferences>
    <externalReference r:id="rId167"/>
    <externalReference r:id="rId168"/>
    <externalReference r:id="rId169"/>
    <externalReference r:id="rId170"/>
  </externalReferences>
  <definedNames>
    <definedName name="_R1_1" localSheetId="44">#REF!</definedName>
    <definedName name="_R1_1" localSheetId="45">#REF!</definedName>
    <definedName name="_R1_1" localSheetId="46">#REF!</definedName>
    <definedName name="_R1_1" localSheetId="47">#REF!</definedName>
    <definedName name="_R1_1">'1.1'!$A$1:$C$25</definedName>
    <definedName name="_R1_2" localSheetId="44">#REF!</definedName>
    <definedName name="_R1_2" localSheetId="45">#REF!</definedName>
    <definedName name="_R1_2" localSheetId="46">#REF!</definedName>
    <definedName name="_R1_2" localSheetId="47">#REF!</definedName>
    <definedName name="_R1_2">'1.2'!$A$1:$I$42</definedName>
    <definedName name="_R1_3" localSheetId="14">#REF!</definedName>
    <definedName name="_R1_3" localSheetId="15">#REF!</definedName>
    <definedName name="_R1_3" localSheetId="44">#REF!</definedName>
    <definedName name="_R1_3" localSheetId="45">#REF!</definedName>
    <definedName name="_R1_3" localSheetId="46">#REF!</definedName>
    <definedName name="_R1_3" localSheetId="47">#REF!</definedName>
    <definedName name="_R1_3" localSheetId="152">#REF!</definedName>
    <definedName name="_R1_3" localSheetId="153">#REF!</definedName>
    <definedName name="_R1_3">#REF!</definedName>
    <definedName name="_R1_4" localSheetId="14">'1.5'!$A$1:$E$6</definedName>
    <definedName name="_R1_4" localSheetId="15">'1.6'!$A$1:$D$19</definedName>
    <definedName name="_R1_4" localSheetId="44">#REF!</definedName>
    <definedName name="_R1_4" localSheetId="45">#REF!</definedName>
    <definedName name="_R1_4" localSheetId="46">#REF!</definedName>
    <definedName name="_R1_4" localSheetId="47">#REF!</definedName>
    <definedName name="_R1_4">'1.4'!$A$1:$F$23</definedName>
    <definedName name="_R2_1" localSheetId="14">#REF!</definedName>
    <definedName name="_R2_1" localSheetId="15">#REF!</definedName>
    <definedName name="_R2_1" localSheetId="44">'[1]4.1'!$A$1:$B$12</definedName>
    <definedName name="_R2_1" localSheetId="45">'[1]4.1'!$A$1:$B$12</definedName>
    <definedName name="_R2_1" localSheetId="46">'[1]4.1'!$A$1:$B$12</definedName>
    <definedName name="_R2_1" localSheetId="47">'[1]4.1'!$A$1:$B$12</definedName>
    <definedName name="_R2_1" localSheetId="152">#REF!</definedName>
    <definedName name="_R2_1" localSheetId="153">#REF!</definedName>
    <definedName name="_R2_1">#REF!</definedName>
    <definedName name="_R2_2" localSheetId="14">#REF!</definedName>
    <definedName name="_R2_2" localSheetId="15">#REF!</definedName>
    <definedName name="_R2_2" localSheetId="44">'[1]4.2'!$A$1:$D$6</definedName>
    <definedName name="_R2_2" localSheetId="45">'[1]4.2'!$A$1:$D$6</definedName>
    <definedName name="_R2_2" localSheetId="46">'[1]4.2'!$A$1:$D$6</definedName>
    <definedName name="_R2_2" localSheetId="47">'[1]4.2'!$A$1:$D$6</definedName>
    <definedName name="_R2_2" localSheetId="152">#REF!</definedName>
    <definedName name="_R2_2" localSheetId="153">#REF!</definedName>
    <definedName name="_R2_2">#REF!</definedName>
    <definedName name="_R2_3" localSheetId="14">#REF!</definedName>
    <definedName name="_R2_3" localSheetId="15">#REF!</definedName>
    <definedName name="_R2_3" localSheetId="44">'[1]4.4'!$A$1:$C$5</definedName>
    <definedName name="_R2_3" localSheetId="45">'[1]4.4'!$A$1:$C$5</definedName>
    <definedName name="_R2_3" localSheetId="46">'[1]4.4'!$A$1:$C$5</definedName>
    <definedName name="_R2_3" localSheetId="47">'[1]4.4'!$A$1:$C$5</definedName>
    <definedName name="_R2_3" localSheetId="152">#REF!</definedName>
    <definedName name="_R2_3" localSheetId="153">#REF!</definedName>
    <definedName name="_R2_3">#REF!</definedName>
    <definedName name="_R2_4" localSheetId="14">#REF!</definedName>
    <definedName name="_R2_4" localSheetId="15">#REF!</definedName>
    <definedName name="_R2_4" localSheetId="17">'2.1'!$A$1:$E$24</definedName>
    <definedName name="_R2_4" localSheetId="44">'[1]4.5'!$A$1:$H$6</definedName>
    <definedName name="_R2_4" localSheetId="45">'[1]4.5'!$A$1:$H$6</definedName>
    <definedName name="_R2_4" localSheetId="46">'[1]4.5'!$A$1:$H$6</definedName>
    <definedName name="_R2_4" localSheetId="47">'[1]4.5'!$A$1:$H$6</definedName>
    <definedName name="_R2_4" localSheetId="134">'[1]4.5'!$A$1:$H$6</definedName>
    <definedName name="_R2_4" localSheetId="144">'[1]4.5'!$A$1:$H$6</definedName>
    <definedName name="_R2_4" localSheetId="146">'[1]4.5'!$A$1:$H$6</definedName>
    <definedName name="_R2_4" localSheetId="152">#REF!</definedName>
    <definedName name="_R2_4" localSheetId="153">#REF!</definedName>
    <definedName name="_R2_4">#REF!</definedName>
    <definedName name="_R2_5" localSheetId="2">'[2]4.6'!$A$1:$C$6</definedName>
    <definedName name="_R2_5" localSheetId="4">'[2]4.6'!$A$1:$C$6</definedName>
    <definedName name="_R2_5" localSheetId="6">'[2]4.6'!$A$1:$C$6</definedName>
    <definedName name="_R2_5" localSheetId="7">'[2]4.6'!$A$1:$C$6</definedName>
    <definedName name="_R2_5" localSheetId="18">'[2]4.6'!$A$1:$C$6</definedName>
    <definedName name="_R2_5" localSheetId="20">'[2]4.6'!$A$1:$C$6</definedName>
    <definedName name="_R2_5" localSheetId="22">'[2]4.6'!$A$1:$C$6</definedName>
    <definedName name="_R2_5" localSheetId="24">'[2]4.6'!$A$1:$C$6</definedName>
    <definedName name="_R2_5" localSheetId="35">'[2]4.6'!$A$1:$C$6</definedName>
    <definedName name="_R2_5" localSheetId="37">'[2]4.6'!$A$1:$C$6</definedName>
    <definedName name="_R2_5" localSheetId="51">'[2]4.6'!$A$1:$C$6</definedName>
    <definedName name="_R2_5" localSheetId="107">'[2]4.6'!$A$1:$C$6</definedName>
    <definedName name="_R2_5" localSheetId="114">'[2]4.6'!$A$1:$C$6</definedName>
    <definedName name="_R2_5">'[1]4.6'!$A$1:$C$6</definedName>
    <definedName name="_R3_1" localSheetId="14">#REF!</definedName>
    <definedName name="_R3_1" localSheetId="15">#REF!</definedName>
    <definedName name="_R3_1" localSheetId="44">'[3]9.1'!$A$1:$D$6</definedName>
    <definedName name="_R3_1" localSheetId="45">'[3]9.1'!$A$1:$D$6</definedName>
    <definedName name="_R3_1" localSheetId="46">'[3]9.1'!$A$1:$D$6</definedName>
    <definedName name="_R3_1" localSheetId="47">'[3]9.1'!$A$1:$D$6</definedName>
    <definedName name="_R3_1" localSheetId="152">#REF!</definedName>
    <definedName name="_R3_1" localSheetId="153">#REF!</definedName>
    <definedName name="_R3_1">#REF!</definedName>
    <definedName name="_R3_10" localSheetId="14">#REF!</definedName>
    <definedName name="_R3_10" localSheetId="15">#REF!</definedName>
    <definedName name="_R3_10" localSheetId="152">#REF!</definedName>
    <definedName name="_R3_10" localSheetId="153">#REF!</definedName>
    <definedName name="_R3_10">#REF!</definedName>
    <definedName name="_R3_11" localSheetId="14">#REF!</definedName>
    <definedName name="_R3_11" localSheetId="15">#REF!</definedName>
    <definedName name="_R3_11" localSheetId="152">#REF!</definedName>
    <definedName name="_R3_11" localSheetId="153">#REF!</definedName>
    <definedName name="_R3_11">#REF!</definedName>
    <definedName name="_R3_12" localSheetId="14">#REF!</definedName>
    <definedName name="_R3_12" localSheetId="15">#REF!</definedName>
    <definedName name="_R3_12" localSheetId="152">#REF!</definedName>
    <definedName name="_R3_12" localSheetId="153">#REF!</definedName>
    <definedName name="_R3_12">#REF!</definedName>
    <definedName name="_R3_13">'2.3'!$A$1:$K$39</definedName>
    <definedName name="_R3_14" localSheetId="14">#REF!</definedName>
    <definedName name="_R3_14" localSheetId="15">#REF!</definedName>
    <definedName name="_R3_14" localSheetId="152">#REF!</definedName>
    <definedName name="_R3_14" localSheetId="153">#REF!</definedName>
    <definedName name="_R3_14">#REF!</definedName>
    <definedName name="_R3_15" localSheetId="79">'4.14'!$A$1:$C$2</definedName>
    <definedName name="_R3_15" localSheetId="87">'4.20'!$A$1:$C$2</definedName>
    <definedName name="_R3_15" localSheetId="94">'4.26'!#REF!</definedName>
    <definedName name="_R3_15" localSheetId="71">'4.9'!$A$1:$C$2</definedName>
    <definedName name="_R3_15" localSheetId="132">'5.2'!$A$1:$H$64</definedName>
    <definedName name="_R3_15" localSheetId="148">'5.6'!$A$1:$F$15</definedName>
    <definedName name="_R3_15" localSheetId="150">'5.7'!$A$1:$F$7</definedName>
    <definedName name="_R3_15" localSheetId="151">'5.8'!$A$1:$F$6</definedName>
    <definedName name="_R3_15" localSheetId="160">'7.1'!$A$1:$J$47</definedName>
    <definedName name="_R3_15">'2.4'!$A$1:$J$63</definedName>
    <definedName name="_R3_16">'2.7'!$A$1:$L$111</definedName>
    <definedName name="_R3_17" localSheetId="14">#REF!</definedName>
    <definedName name="_R3_17" localSheetId="15">#REF!</definedName>
    <definedName name="_R3_17" localSheetId="152">#REF!</definedName>
    <definedName name="_R3_17" localSheetId="153">#REF!</definedName>
    <definedName name="_R3_17">#REF!</definedName>
    <definedName name="_R3_18">'2.5'!$A$1:$F$23</definedName>
    <definedName name="_R3_19" localSheetId="14">#REF!</definedName>
    <definedName name="_R3_19" localSheetId="15">#REF!</definedName>
    <definedName name="_R3_19" localSheetId="152">#REF!</definedName>
    <definedName name="_R3_19" localSheetId="153">#REF!</definedName>
    <definedName name="_R3_19">#REF!</definedName>
    <definedName name="_R3_2" localSheetId="44">'[3]9.2'!$A$1:$D$8</definedName>
    <definedName name="_R3_2" localSheetId="45">'[3]9.2'!$A$1:$D$8</definedName>
    <definedName name="_R3_2" localSheetId="46">'[3]9.2'!$A$1:$D$8</definedName>
    <definedName name="_R3_2" localSheetId="47">'[3]9.2'!$A$1:$D$8</definedName>
    <definedName name="_R3_2">'2.2'!$A$1:$L$21</definedName>
    <definedName name="_R3_20" localSheetId="14">#REF!</definedName>
    <definedName name="_R3_20" localSheetId="15">#REF!</definedName>
    <definedName name="_R3_20" localSheetId="152">#REF!</definedName>
    <definedName name="_R3_20" localSheetId="153">#REF!</definedName>
    <definedName name="_R3_20">#REF!</definedName>
    <definedName name="_R3_21" localSheetId="14">#REF!</definedName>
    <definedName name="_R3_21" localSheetId="15">#REF!</definedName>
    <definedName name="_R3_21" localSheetId="152">#REF!</definedName>
    <definedName name="_R3_21" localSheetId="153">#REF!</definedName>
    <definedName name="_R3_21">#REF!</definedName>
    <definedName name="_R3_22">'2.6'!$A$1:$F$23</definedName>
    <definedName name="_R3_3" localSheetId="14">#REF!</definedName>
    <definedName name="_R3_3" localSheetId="15">#REF!</definedName>
    <definedName name="_R3_3" localSheetId="44">'[3]9.3'!$A$1:$F$6</definedName>
    <definedName name="_R3_3" localSheetId="45">'[3]9.3'!$A$1:$F$6</definedName>
    <definedName name="_R3_3" localSheetId="46">'[3]9.3'!$A$1:$F$6</definedName>
    <definedName name="_R3_3" localSheetId="47">'[3]9.3'!$A$1:$F$6</definedName>
    <definedName name="_R3_3" localSheetId="134">#REF!</definedName>
    <definedName name="_R3_3" localSheetId="144">#REF!</definedName>
    <definedName name="_R3_3" localSheetId="146">#REF!</definedName>
    <definedName name="_R3_3" localSheetId="152">#REF!</definedName>
    <definedName name="_R3_3" localSheetId="153">#REF!</definedName>
    <definedName name="_R3_3">#REF!</definedName>
    <definedName name="_R3_4" localSheetId="14">#REF!</definedName>
    <definedName name="_R3_4" localSheetId="15">#REF!</definedName>
    <definedName name="_R3_4" localSheetId="44">'[3]9.4'!$A$1:$D$8</definedName>
    <definedName name="_R3_4" localSheetId="45">'[3]9.4'!$A$1:$D$8</definedName>
    <definedName name="_R3_4" localSheetId="46">'[3]9.4'!$A$1:$D$8</definedName>
    <definedName name="_R3_4" localSheetId="47">'[3]9.4'!$A$1:$D$8</definedName>
    <definedName name="_R3_4" localSheetId="134">#REF!</definedName>
    <definedName name="_R3_4" localSheetId="144">#REF!</definedName>
    <definedName name="_R3_4" localSheetId="146">#REF!</definedName>
    <definedName name="_R3_4" localSheetId="152">#REF!</definedName>
    <definedName name="_R3_4" localSheetId="153">#REF!</definedName>
    <definedName name="_R3_4">#REF!</definedName>
    <definedName name="_R3_5" localSheetId="14">#REF!</definedName>
    <definedName name="_R3_5" localSheetId="15">#REF!</definedName>
    <definedName name="_R3_5" localSheetId="44">'[3]9.5'!$A$1:$H$7</definedName>
    <definedName name="_R3_5" localSheetId="45">'[3]9.5'!$A$1:$H$7</definedName>
    <definedName name="_R3_5" localSheetId="46">'[3]9.5'!$A$1:$H$7</definedName>
    <definedName name="_R3_5" localSheetId="47">'[3]9.5'!$A$1:$H$7</definedName>
    <definedName name="_R3_5" localSheetId="152">#REF!</definedName>
    <definedName name="_R3_5" localSheetId="153">#REF!</definedName>
    <definedName name="_R3_5">#REF!</definedName>
    <definedName name="_R3_6" localSheetId="14">#REF!</definedName>
    <definedName name="_R3_6" localSheetId="15">#REF!</definedName>
    <definedName name="_R3_6" localSheetId="44">'[3]9.6'!$A$1:$F$7</definedName>
    <definedName name="_R3_6" localSheetId="45">'[3]9.6'!$A$1:$F$7</definedName>
    <definedName name="_R3_6" localSheetId="46">'[3]9.6'!$A$1:$F$7</definedName>
    <definedName name="_R3_6" localSheetId="47">'[3]9.6'!$A$1:$F$7</definedName>
    <definedName name="_R3_6" localSheetId="134">'[3]9.6'!$A$1:$F$7</definedName>
    <definedName name="_R3_6" localSheetId="144">'[3]9.6'!$A$1:$F$7</definedName>
    <definedName name="_R3_6" localSheetId="146">'[3]9.6'!$A$1:$F$7</definedName>
    <definedName name="_R3_6" localSheetId="152">#REF!</definedName>
    <definedName name="_R3_6" localSheetId="153">#REF!</definedName>
    <definedName name="_R3_6">#REF!</definedName>
    <definedName name="_R3_7" localSheetId="14">#REF!</definedName>
    <definedName name="_R3_7" localSheetId="15">#REF!</definedName>
    <definedName name="_R3_7" localSheetId="44">#REF!</definedName>
    <definedName name="_R3_7" localSheetId="45">#REF!</definedName>
    <definedName name="_R3_7" localSheetId="46">#REF!</definedName>
    <definedName name="_R3_7" localSheetId="47">#REF!</definedName>
    <definedName name="_R3_7" localSheetId="134">#REF!</definedName>
    <definedName name="_R3_7" localSheetId="144">#REF!</definedName>
    <definedName name="_R3_7" localSheetId="146">#REF!</definedName>
    <definedName name="_R3_7" localSheetId="152">#REF!</definedName>
    <definedName name="_R3_7" localSheetId="153">#REF!</definedName>
    <definedName name="_R3_7">#REF!</definedName>
    <definedName name="_R3_8" localSheetId="14">#REF!</definedName>
    <definedName name="_R3_8" localSheetId="15">#REF!</definedName>
    <definedName name="_R3_8" localSheetId="44">'[3]9.7'!$A$1:$F$7</definedName>
    <definedName name="_R3_8" localSheetId="45">'[3]9.7'!$A$1:$F$7</definedName>
    <definedName name="_R3_8" localSheetId="46">'[3]9.7'!$A$1:$F$7</definedName>
    <definedName name="_R3_8" localSheetId="47">'[3]9.7'!$A$1:$F$7</definedName>
    <definedName name="_R3_8" localSheetId="134">'[3]9.7'!$A$1:$F$7</definedName>
    <definedName name="_R3_8" localSheetId="144">'[3]9.7'!$A$1:$F$7</definedName>
    <definedName name="_R3_8" localSheetId="146">'[3]9.7'!$A$1:$F$7</definedName>
    <definedName name="_R3_8" localSheetId="152">#REF!</definedName>
    <definedName name="_R3_8" localSheetId="153">#REF!</definedName>
    <definedName name="_R3_8">#REF!</definedName>
    <definedName name="_R3_9" localSheetId="14">#REF!</definedName>
    <definedName name="_R3_9" localSheetId="15">#REF!</definedName>
    <definedName name="_R3_9" localSheetId="44">'[3]9.8'!$A$1:$F$18</definedName>
    <definedName name="_R3_9" localSheetId="45">'[3]9.8'!$A$1:$F$18</definedName>
    <definedName name="_R3_9" localSheetId="46">'[3]9.8'!$A$1:$F$18</definedName>
    <definedName name="_R3_9" localSheetId="47">'[3]9.8'!$A$1:$F$18</definedName>
    <definedName name="_R3_9" localSheetId="134">'[3]9.8'!$A$1:$F$18</definedName>
    <definedName name="_R3_9" localSheetId="144">'[3]9.8'!$A$1:$F$18</definedName>
    <definedName name="_R3_9" localSheetId="146">'[3]9.8'!$A$1:$F$18</definedName>
    <definedName name="_R3_9" localSheetId="152">#REF!</definedName>
    <definedName name="_R3_9" localSheetId="153">#REF!</definedName>
    <definedName name="_R3_9">#REF!</definedName>
    <definedName name="_R4_1" localSheetId="44">#REF!</definedName>
    <definedName name="_R4_1" localSheetId="45">#REF!</definedName>
    <definedName name="_R4_1" localSheetId="46">#REF!</definedName>
    <definedName name="_R4_1" localSheetId="47">#REF!</definedName>
    <definedName name="_R4_1" localSheetId="49">'3.1'!$A$1:$H$4</definedName>
    <definedName name="_R4_1">'3.2'!$A$1:$I$23</definedName>
    <definedName name="_R4_2" localSheetId="44">#REF!</definedName>
    <definedName name="_R4_2" localSheetId="45">#REF!</definedName>
    <definedName name="_R4_2" localSheetId="46">#REF!</definedName>
    <definedName name="_R4_2" localSheetId="47">#REF!</definedName>
    <definedName name="_R4_2">'3.3'!$A$1:$H$23</definedName>
    <definedName name="_R4_3" localSheetId="44">#REF!</definedName>
    <definedName name="_R4_3" localSheetId="45">#REF!</definedName>
    <definedName name="_R4_3" localSheetId="46">#REF!</definedName>
    <definedName name="_R4_3" localSheetId="47">#REF!</definedName>
    <definedName name="_R4_3">'3.4'!$A$1:$H$110</definedName>
    <definedName name="_R4_4" localSheetId="2">#REF!</definedName>
    <definedName name="_R4_4" localSheetId="4">#REF!</definedName>
    <definedName name="_R4_4" localSheetId="6">#REF!</definedName>
    <definedName name="_R4_4" localSheetId="7">#REF!</definedName>
    <definedName name="_R4_4" localSheetId="14">#REF!</definedName>
    <definedName name="_R4_4" localSheetId="15">#REF!</definedName>
    <definedName name="_R4_4" localSheetId="18">#REF!</definedName>
    <definedName name="_R4_4" localSheetId="20">#REF!</definedName>
    <definedName name="_R4_4" localSheetId="22">#REF!</definedName>
    <definedName name="_R4_4" localSheetId="24">#REF!</definedName>
    <definedName name="_R4_4" localSheetId="35">#REF!</definedName>
    <definedName name="_R4_4" localSheetId="37">#REF!</definedName>
    <definedName name="_R4_4" localSheetId="51">#REF!</definedName>
    <definedName name="_R4_4" localSheetId="107">#REF!</definedName>
    <definedName name="_R4_4" localSheetId="114">#REF!</definedName>
    <definedName name="_R4_4" localSheetId="152">#REF!</definedName>
    <definedName name="_R4_4" localSheetId="153">#REF!</definedName>
    <definedName name="_R4_4">#REF!</definedName>
    <definedName name="_R4_5" localSheetId="2">#REF!</definedName>
    <definedName name="_R4_5" localSheetId="4">#REF!</definedName>
    <definedName name="_R4_5" localSheetId="6">#REF!</definedName>
    <definedName name="_R4_5" localSheetId="7">#REF!</definedName>
    <definedName name="_R4_5" localSheetId="14">#REF!</definedName>
    <definedName name="_R4_5" localSheetId="15">#REF!</definedName>
    <definedName name="_R4_5" localSheetId="18">#REF!</definedName>
    <definedName name="_R4_5" localSheetId="20">#REF!</definedName>
    <definedName name="_R4_5" localSheetId="22">#REF!</definedName>
    <definedName name="_R4_5" localSheetId="24">#REF!</definedName>
    <definedName name="_R4_5" localSheetId="35">#REF!</definedName>
    <definedName name="_R4_5" localSheetId="37">#REF!</definedName>
    <definedName name="_R4_5" localSheetId="51">#REF!</definedName>
    <definedName name="_R4_5" localSheetId="107">#REF!</definedName>
    <definedName name="_R4_5" localSheetId="114">#REF!</definedName>
    <definedName name="_R4_5" localSheetId="134">#REF!</definedName>
    <definedName name="_R4_5" localSheetId="144">#REF!</definedName>
    <definedName name="_R4_5" localSheetId="146">#REF!</definedName>
    <definedName name="_R4_5" localSheetId="152">#REF!</definedName>
    <definedName name="_R4_5" localSheetId="153">#REF!</definedName>
    <definedName name="_R4_5">#REF!</definedName>
    <definedName name="_R4_6" localSheetId="2">#REF!</definedName>
    <definedName name="_R4_6" localSheetId="4">#REF!</definedName>
    <definedName name="_R4_6" localSheetId="6">#REF!</definedName>
    <definedName name="_R4_6" localSheetId="7">#REF!</definedName>
    <definedName name="_R4_6" localSheetId="14">#REF!</definedName>
    <definedName name="_R4_6" localSheetId="15">#REF!</definedName>
    <definedName name="_R4_6" localSheetId="18">#REF!</definedName>
    <definedName name="_R4_6" localSheetId="20">#REF!</definedName>
    <definedName name="_R4_6" localSheetId="22">#REF!</definedName>
    <definedName name="_R4_6" localSheetId="24">#REF!</definedName>
    <definedName name="_R4_6" localSheetId="35">#REF!</definedName>
    <definedName name="_R4_6" localSheetId="37">#REF!</definedName>
    <definedName name="_R4_6" localSheetId="51">#REF!</definedName>
    <definedName name="_R4_6" localSheetId="107">#REF!</definedName>
    <definedName name="_R4_6" localSheetId="114">#REF!</definedName>
    <definedName name="_R4_6" localSheetId="152">#REF!</definedName>
    <definedName name="_R4_6" localSheetId="153">#REF!</definedName>
    <definedName name="_R4_6">#REF!</definedName>
    <definedName name="_R4_7" localSheetId="2">#REF!</definedName>
    <definedName name="_R4_7" localSheetId="4">#REF!</definedName>
    <definedName name="_R4_7" localSheetId="6">#REF!</definedName>
    <definedName name="_R4_7" localSheetId="7">#REF!</definedName>
    <definedName name="_R4_7" localSheetId="14">#REF!</definedName>
    <definedName name="_R4_7" localSheetId="15">#REF!</definedName>
    <definedName name="_R4_7" localSheetId="18">#REF!</definedName>
    <definedName name="_R4_7" localSheetId="20">#REF!</definedName>
    <definedName name="_R4_7" localSheetId="22">#REF!</definedName>
    <definedName name="_R4_7" localSheetId="24">#REF!</definedName>
    <definedName name="_R4_7" localSheetId="35">#REF!</definedName>
    <definedName name="_R4_7" localSheetId="37">#REF!</definedName>
    <definedName name="_R4_7" localSheetId="51">#REF!</definedName>
    <definedName name="_R4_7" localSheetId="107">#REF!</definedName>
    <definedName name="_R4_7" localSheetId="114">#REF!</definedName>
    <definedName name="_R4_7" localSheetId="152">#REF!</definedName>
    <definedName name="_R4_7" localSheetId="153">#REF!</definedName>
    <definedName name="_R4_7">#REF!</definedName>
    <definedName name="_R5_1">'4.1'!$B$1:$H$13</definedName>
    <definedName name="_R5_10">'4.16'!$A$1:$E$6</definedName>
    <definedName name="_R5_11">#REF!</definedName>
    <definedName name="_R5_12" localSheetId="84">'4.18'!$A$1:$C$11</definedName>
    <definedName name="_R5_12">'4.19'!$A$1:$H$6</definedName>
    <definedName name="_R5_13">'4.13'!$A$1:$C$4</definedName>
    <definedName name="_R5_14" localSheetId="103">'4.30'!$A$1:$L$2</definedName>
    <definedName name="_R5_14">'4.17'!$A$1:$D$2</definedName>
    <definedName name="_R5_15">'4.21'!$A$1:$M$5</definedName>
    <definedName name="_R5_16">'4.22'!$A$1:$L$12</definedName>
    <definedName name="_R5_17" localSheetId="14">#REF!</definedName>
    <definedName name="_R5_17" localSheetId="15">#REF!</definedName>
    <definedName name="_R5_17" localSheetId="152">#REF!</definedName>
    <definedName name="_R5_17" localSheetId="153">#REF!</definedName>
    <definedName name="_R5_17">#REF!</definedName>
    <definedName name="_R5_18" localSheetId="14">#REF!</definedName>
    <definedName name="_R5_18" localSheetId="15">#REF!</definedName>
    <definedName name="_R5_18" localSheetId="152">#REF!</definedName>
    <definedName name="_R5_18" localSheetId="153">#REF!</definedName>
    <definedName name="_R5_18">#REF!</definedName>
    <definedName name="_R5_19">'4.36'!$A$1:$F$20</definedName>
    <definedName name="_R5_2">'4.3'!$A$1:$E$2</definedName>
    <definedName name="_R5_20" localSheetId="108">'4.33'!$A$1:$F$14</definedName>
    <definedName name="_R5_20" localSheetId="110">'4.34'!$A$1:$F$9</definedName>
    <definedName name="_R5_20" localSheetId="115">'4.37'!$A$1:$F$14</definedName>
    <definedName name="_R5_20" localSheetId="117">'4.38'!$A$1:$F$9</definedName>
    <definedName name="_R5_20" localSheetId="124">'4.42'!$A$1:$G$14</definedName>
    <definedName name="_R5_20">'4.32'!$A$1:$F$20</definedName>
    <definedName name="_R5_21" localSheetId="14">#REF!</definedName>
    <definedName name="_R5_21" localSheetId="15">#REF!</definedName>
    <definedName name="_R5_21" localSheetId="152">#REF!</definedName>
    <definedName name="_R5_21" localSheetId="153">#REF!</definedName>
    <definedName name="_R5_21">#REF!</definedName>
    <definedName name="_R5_22" localSheetId="14">#REF!</definedName>
    <definedName name="_R5_22" localSheetId="15">#REF!</definedName>
    <definedName name="_R5_22" localSheetId="152">#REF!</definedName>
    <definedName name="_R5_22" localSheetId="153">#REF!</definedName>
    <definedName name="_R5_22">#REF!</definedName>
    <definedName name="_R5_23">'4.39'!$A$1:$I$24</definedName>
    <definedName name="_R5_24">'4.35'!$A$1:$I$24</definedName>
    <definedName name="_R5_25">'4.31'!$A$1:$F$9</definedName>
    <definedName name="_R5_26" localSheetId="126">'4.43'!$A$1:$F$2</definedName>
    <definedName name="_R5_26">'4.40'!$A$1:$U$24</definedName>
    <definedName name="_R5_3">'4.4'!$A$1:$J$2</definedName>
    <definedName name="_R5_4">'4.2'!$A$1:$M$4</definedName>
    <definedName name="_R5_5">'4.5'!$A$1:$I$5</definedName>
    <definedName name="_R5_6" localSheetId="14">#REF!</definedName>
    <definedName name="_R5_6" localSheetId="15">#REF!</definedName>
    <definedName name="_R5_6" localSheetId="152">#REF!</definedName>
    <definedName name="_R5_6" localSheetId="153">#REF!</definedName>
    <definedName name="_R5_6">#REF!</definedName>
    <definedName name="_R5_7" localSheetId="14">#REF!</definedName>
    <definedName name="_R5_7" localSheetId="15">#REF!</definedName>
    <definedName name="_R5_7" localSheetId="152">#REF!</definedName>
    <definedName name="_R5_7" localSheetId="153">#REF!</definedName>
    <definedName name="_R5_7">#REF!</definedName>
    <definedName name="_R5_8" localSheetId="44">#REF!</definedName>
    <definedName name="_R5_8" localSheetId="45">#REF!</definedName>
    <definedName name="_R5_8" localSheetId="46">#REF!</definedName>
    <definedName name="_R5_8" localSheetId="47">#REF!</definedName>
    <definedName name="_R5_8">'4.6'!$A$1:$K$2</definedName>
    <definedName name="_R5_9">'4.15'!$A$1:$M$5</definedName>
    <definedName name="_R6_1" localSheetId="14">#REF!</definedName>
    <definedName name="_R6_1" localSheetId="15">#REF!</definedName>
    <definedName name="_R6_1" localSheetId="44">#REF!</definedName>
    <definedName name="_R6_1" localSheetId="45">#REF!</definedName>
    <definedName name="_R6_1" localSheetId="46">#REF!</definedName>
    <definedName name="_R6_1" localSheetId="47">#REF!</definedName>
    <definedName name="_R6_1" localSheetId="134">#REF!</definedName>
    <definedName name="_R6_1" localSheetId="144">#REF!</definedName>
    <definedName name="_R6_1" localSheetId="146">#REF!</definedName>
    <definedName name="_R6_1" localSheetId="152">#REF!</definedName>
    <definedName name="_R6_1" localSheetId="153">#REF!</definedName>
    <definedName name="_R6_1">#REF!</definedName>
    <definedName name="_R6_2" localSheetId="14">#REF!</definedName>
    <definedName name="_R6_2" localSheetId="15">#REF!</definedName>
    <definedName name="_R6_2" localSheetId="44">#REF!</definedName>
    <definedName name="_R6_2" localSheetId="45">#REF!</definedName>
    <definedName name="_R6_2" localSheetId="46">#REF!</definedName>
    <definedName name="_R6_2" localSheetId="47">#REF!</definedName>
    <definedName name="_R6_2" localSheetId="134">#REF!</definedName>
    <definedName name="_R6_2" localSheetId="144">#REF!</definedName>
    <definedName name="_R6_2" localSheetId="146">#REF!</definedName>
    <definedName name="_R6_2" localSheetId="152">#REF!</definedName>
    <definedName name="_R6_2" localSheetId="153">#REF!</definedName>
    <definedName name="_R6_2">#REF!</definedName>
    <definedName name="_R6_3" localSheetId="14">#REF!</definedName>
    <definedName name="_R6_3" localSheetId="15">#REF!</definedName>
    <definedName name="_R6_3" localSheetId="44">#REF!</definedName>
    <definedName name="_R6_3" localSheetId="45">#REF!</definedName>
    <definedName name="_R6_3" localSheetId="46">#REF!</definedName>
    <definedName name="_R6_3" localSheetId="47">#REF!</definedName>
    <definedName name="_R6_3" localSheetId="134">#REF!</definedName>
    <definedName name="_R6_3" localSheetId="144">#REF!</definedName>
    <definedName name="_R6_3" localSheetId="146">#REF!</definedName>
    <definedName name="_R6_3" localSheetId="152">#REF!</definedName>
    <definedName name="_R6_3" localSheetId="153">#REF!</definedName>
    <definedName name="_R6_3">#REF!</definedName>
    <definedName name="_R6_4" localSheetId="14">#REF!</definedName>
    <definedName name="_R6_4" localSheetId="15">#REF!</definedName>
    <definedName name="_R6_4" localSheetId="134">#REF!</definedName>
    <definedName name="_R6_4" localSheetId="144">#REF!</definedName>
    <definedName name="_R6_4" localSheetId="146">#REF!</definedName>
    <definedName name="_R6_4" localSheetId="152">#REF!</definedName>
    <definedName name="_R6_4" localSheetId="153">#REF!</definedName>
    <definedName name="_R6_4">#REF!</definedName>
    <definedName name="_R6_5" localSheetId="14">#REF!</definedName>
    <definedName name="_R6_5" localSheetId="15">#REF!</definedName>
    <definedName name="_R6_5" localSheetId="134">#REF!</definedName>
    <definedName name="_R6_5" localSheetId="144">#REF!</definedName>
    <definedName name="_R6_5" localSheetId="146">#REF!</definedName>
    <definedName name="_R6_5" localSheetId="152">#REF!</definedName>
    <definedName name="_R6_5" localSheetId="153">#REF!</definedName>
    <definedName name="_R6_5">#REF!</definedName>
    <definedName name="_R6_6" localSheetId="14">#REF!</definedName>
    <definedName name="_R6_6" localSheetId="15">#REF!</definedName>
    <definedName name="_R6_6" localSheetId="134">#REF!</definedName>
    <definedName name="_R6_6" localSheetId="144">#REF!</definedName>
    <definedName name="_R6_6" localSheetId="146">#REF!</definedName>
    <definedName name="_R6_6" localSheetId="152">#REF!</definedName>
    <definedName name="_R6_6" localSheetId="153">#REF!</definedName>
    <definedName name="_R6_6">#REF!</definedName>
    <definedName name="_R6_7" localSheetId="14">#REF!</definedName>
    <definedName name="_R6_7" localSheetId="15">#REF!</definedName>
    <definedName name="_R6_7" localSheetId="152">#REF!</definedName>
    <definedName name="_R6_7" localSheetId="153">#REF!</definedName>
    <definedName name="_R6_7">#REF!</definedName>
    <definedName name="_R6_8" localSheetId="14">#REF!</definedName>
    <definedName name="_R6_8" localSheetId="15">#REF!</definedName>
    <definedName name="_R6_8" localSheetId="152">#REF!</definedName>
    <definedName name="_R6_8" localSheetId="153">#REF!</definedName>
    <definedName name="_R6_8">#REF!</definedName>
    <definedName name="_R6_9" localSheetId="14">#REF!</definedName>
    <definedName name="_R6_9" localSheetId="15">#REF!</definedName>
    <definedName name="_R6_9" localSheetId="152">#REF!</definedName>
    <definedName name="_R6_9" localSheetId="153">#REF!</definedName>
    <definedName name="_R6_9">#REF!</definedName>
    <definedName name="_R8_1" localSheetId="14">#REF!</definedName>
    <definedName name="_R8_1" localSheetId="15">#REF!</definedName>
    <definedName name="_R8_1" localSheetId="152">#REF!</definedName>
    <definedName name="_R8_1" localSheetId="153">#REF!</definedName>
    <definedName name="_R8_1">#REF!</definedName>
    <definedName name="_R8_2" localSheetId="14">#REF!</definedName>
    <definedName name="_R8_2" localSheetId="15">#REF!</definedName>
    <definedName name="_R8_2" localSheetId="152">#REF!</definedName>
    <definedName name="_R8_2" localSheetId="153">#REF!</definedName>
    <definedName name="_R8_2">#REF!</definedName>
    <definedName name="_R8_3" localSheetId="14">#REF!</definedName>
    <definedName name="_R8_3" localSheetId="15">#REF!</definedName>
    <definedName name="_R8_3" localSheetId="152">#REF!</definedName>
    <definedName name="_R8_3" localSheetId="153">#REF!</definedName>
    <definedName name="_R8_3">#REF!</definedName>
    <definedName name="_R8_4" localSheetId="14">#REF!</definedName>
    <definedName name="_R8_4" localSheetId="15">#REF!</definedName>
    <definedName name="_R8_4" localSheetId="152">#REF!</definedName>
    <definedName name="_R8_4" localSheetId="153">#REF!</definedName>
    <definedName name="_R8_4">#REF!</definedName>
    <definedName name="_R8_5" localSheetId="14">#REF!</definedName>
    <definedName name="_R8_5" localSheetId="15">#REF!</definedName>
    <definedName name="_R8_5" localSheetId="152">#REF!</definedName>
    <definedName name="_R8_5" localSheetId="153">#REF!</definedName>
    <definedName name="_R8_5">#REF!</definedName>
    <definedName name="_xlnm.Print_Area" localSheetId="1">'1.1'!$A$1:$C$25</definedName>
    <definedName name="_xlnm.Print_Area" localSheetId="2">'1.1 graf1'!$B$2:$B$24</definedName>
    <definedName name="_xlnm.Print_Area" localSheetId="4">'1.2 graf1'!$A$2:$B$25</definedName>
    <definedName name="_xlnm.Print_Area" localSheetId="6">'1.3 graf1'!$B$2:$C$24</definedName>
    <definedName name="_xlnm.Print_Area" localSheetId="7">'1.3 map1'!$B$2:$C$24</definedName>
    <definedName name="_xlnm.Print_Area" localSheetId="20">'2.2 graf1'!$A$2:$B$27</definedName>
    <definedName name="_xlnm.Print_Area" localSheetId="22">'2.3 graf1'!$A$2:$B$27</definedName>
    <definedName name="_xlnm.Print_Area" localSheetId="24">'2.4 graf1'!$B$2:$D$24</definedName>
    <definedName name="_xlnm.Print_Area" localSheetId="35">'2.5 graf1'!$B$2:$C$26</definedName>
    <definedName name="_xlnm.Print_Area" localSheetId="51">'3.2 graf1'!$B$2:$C$24</definedName>
    <definedName name="_xlnm.Print_Area" localSheetId="58">'4.1 graf1'!$B$2:$C$27</definedName>
    <definedName name="_xlnm.Print_Area" localSheetId="81">'4.15 graf1'!$A$2:$B$28</definedName>
    <definedName name="_xlnm.Print_Area" localSheetId="86">'4.19 graf1'!$B$2:$C$25</definedName>
    <definedName name="_xlnm.Print_Area" localSheetId="60">'4.2 graf1'!$A$2:$B$25</definedName>
    <definedName name="_xlnm.Print_Area" localSheetId="89">'4.21 graf1'!$B$2:$C$24</definedName>
    <definedName name="_xlnm.Print_Area" localSheetId="96">'4.27 graf1'!$B$2:$C$25</definedName>
    <definedName name="_xlnm.Print_Area" localSheetId="101">'4.28 graf1'!$A$2:$B$25</definedName>
    <definedName name="_xlnm.Print_Area" localSheetId="62">'4.3 graf1'!$A$2:$B$25</definedName>
    <definedName name="_xlnm.Print_Area" localSheetId="105">'4.31 graf1'!$B$2:$C$24</definedName>
    <definedName name="_xlnm.Print_Area" localSheetId="109">'4.33 graf1'!$B$2:$C$26</definedName>
    <definedName name="_xlnm.Print_Area" localSheetId="116">'4.37 graf1'!$B$2:$C$26</definedName>
    <definedName name="_xlnm.Print_Area" localSheetId="64">'4.4 graf1'!$A$2:$B$25</definedName>
    <definedName name="_xlnm.Print_Area" localSheetId="122">'4.40 graf1'!$B$2:$C$24</definedName>
    <definedName name="_xlnm.Print_Area" localSheetId="125">'4.42 graf1'!$A$2:$B$26</definedName>
    <definedName name="_xlnm.Print_Area" localSheetId="67">'4.6 graf1'!$A$2:$B$28</definedName>
    <definedName name="_xlnm.Print_Area" localSheetId="72">'4.9 graf1'!$A$2:$B$25</definedName>
    <definedName name="_xlnm.Print_Area" localSheetId="131">'5.1 graf1'!$B$2:$C$26</definedName>
    <definedName name="_xlnm.Print_Area" localSheetId="145">'5.4 graf1'!$B$2:$C$27</definedName>
    <definedName name="_xlnm.Print_Area" localSheetId="147">'5.5 graf1'!$B$2:$C$26</definedName>
    <definedName name="_xlnm.Print_Area" localSheetId="149">'5.6 graf1'!$B$2:$C$26</definedName>
    <definedName name="_xlnm.Print_Area" localSheetId="161">'7.1 graf1'!$B$2:$C$28</definedName>
    <definedName name="_xlnm.Print_Area" localSheetId="162">'7.1 graf2'!$B$2:$C$27</definedName>
    <definedName name="p">'[4]4.27'!$A$1:$G$22</definedName>
    <definedName name="u">'[4]4.17'!$A$1:$I$8</definedName>
  </definedNames>
  <calcPr calcId="152511"/>
</workbook>
</file>

<file path=xl/calcChain.xml><?xml version="1.0" encoding="utf-8"?>
<calcChain xmlns="http://schemas.openxmlformats.org/spreadsheetml/2006/main">
  <c r="F6" i="65" l="1"/>
  <c r="D6" i="65"/>
  <c r="B6" i="65"/>
  <c r="G13" i="65"/>
  <c r="E13" i="65"/>
  <c r="C13" i="65"/>
  <c r="G12" i="65"/>
  <c r="E12" i="65"/>
  <c r="C12" i="65"/>
  <c r="B6" i="60"/>
  <c r="G11" i="60"/>
  <c r="E11" i="60"/>
  <c r="C11" i="60"/>
  <c r="G10" i="60"/>
  <c r="E10" i="60"/>
  <c r="C10" i="60"/>
  <c r="G11" i="57"/>
  <c r="G10" i="57"/>
  <c r="E11" i="57"/>
  <c r="E10" i="57"/>
  <c r="F6" i="57"/>
  <c r="D6" i="57"/>
  <c r="C11" i="57"/>
  <c r="C10" i="57"/>
  <c r="C7" i="57"/>
  <c r="B6" i="57"/>
  <c r="G14" i="56"/>
  <c r="E5" i="56"/>
  <c r="H13" i="54" l="1"/>
  <c r="H12" i="54"/>
  <c r="H11" i="54"/>
  <c r="H10" i="54"/>
  <c r="H9" i="54"/>
  <c r="H8" i="54"/>
  <c r="H7" i="54"/>
  <c r="H6" i="54"/>
  <c r="H5" i="54"/>
  <c r="H14" i="54"/>
  <c r="G24" i="50" l="1"/>
  <c r="G23" i="50"/>
  <c r="G22" i="50"/>
  <c r="G21" i="50"/>
  <c r="G20" i="50"/>
  <c r="G19" i="50"/>
  <c r="G18" i="50"/>
  <c r="G17" i="50"/>
  <c r="G16" i="50"/>
  <c r="G15" i="50"/>
  <c r="G14" i="50"/>
  <c r="G13" i="50"/>
  <c r="G12" i="50"/>
  <c r="G11" i="50"/>
  <c r="G10" i="50"/>
  <c r="G9" i="50"/>
  <c r="G8" i="50"/>
  <c r="G7" i="50"/>
  <c r="G6" i="50"/>
  <c r="G5" i="50"/>
  <c r="F5" i="5" l="1"/>
  <c r="F4" i="18" l="1"/>
  <c r="F9" i="5" l="1"/>
  <c r="B6" i="178" l="1"/>
  <c r="B4" i="178"/>
  <c r="B5" i="178"/>
  <c r="K5" i="28" l="1"/>
  <c r="J5" i="28"/>
  <c r="I5" i="28"/>
  <c r="H5" i="28"/>
  <c r="G5" i="28"/>
  <c r="F5" i="28"/>
  <c r="E5" i="28"/>
  <c r="D5" i="28"/>
  <c r="C5" i="28"/>
  <c r="B5" i="28"/>
  <c r="I4" i="20" l="1"/>
  <c r="H4" i="20"/>
  <c r="G4" i="20"/>
  <c r="F4" i="20"/>
  <c r="E4" i="20"/>
  <c r="D4" i="20"/>
  <c r="C4" i="20"/>
  <c r="B4" i="20"/>
  <c r="F4" i="272" l="1"/>
  <c r="E4" i="272"/>
  <c r="D4" i="272"/>
  <c r="C4" i="272"/>
  <c r="B23" i="272"/>
  <c r="B22" i="272"/>
  <c r="B21" i="272"/>
  <c r="B20" i="272"/>
  <c r="B19" i="272"/>
  <c r="B18" i="272"/>
  <c r="B17" i="272"/>
  <c r="B16" i="272"/>
  <c r="B15" i="272"/>
  <c r="B14" i="272"/>
  <c r="B13" i="272"/>
  <c r="B12" i="272"/>
  <c r="B11" i="272"/>
  <c r="B10" i="272"/>
  <c r="B9" i="272"/>
  <c r="B8" i="272"/>
  <c r="B7" i="272"/>
  <c r="B6" i="272"/>
  <c r="B5" i="272"/>
  <c r="F4" i="271"/>
  <c r="D4" i="271"/>
  <c r="E5" i="271" s="1"/>
  <c r="B4" i="271"/>
  <c r="B4" i="272" l="1"/>
  <c r="G20" i="56" l="1"/>
  <c r="C5" i="271" l="1"/>
  <c r="C6" i="271"/>
  <c r="E6" i="271"/>
  <c r="C7" i="271"/>
  <c r="E7" i="271"/>
  <c r="C8" i="271"/>
  <c r="E8" i="271"/>
  <c r="F4" i="5" l="1"/>
  <c r="C4" i="56" l="1"/>
  <c r="E4" i="56"/>
  <c r="G4" i="56"/>
  <c r="C5" i="56"/>
  <c r="G5" i="56"/>
  <c r="C6" i="56"/>
  <c r="E6" i="56"/>
  <c r="G6" i="56"/>
  <c r="C7" i="56"/>
  <c r="E7" i="56"/>
  <c r="G7" i="56"/>
  <c r="C8" i="56"/>
  <c r="E8" i="56"/>
  <c r="G8" i="56"/>
  <c r="C9" i="56"/>
  <c r="E9" i="56"/>
  <c r="G9" i="56"/>
  <c r="C10" i="56"/>
  <c r="E10" i="56"/>
  <c r="G10" i="56"/>
  <c r="C11" i="56"/>
  <c r="E11" i="56"/>
  <c r="G11" i="56"/>
  <c r="C12" i="56"/>
  <c r="E12" i="56"/>
  <c r="G12" i="56"/>
  <c r="C13" i="56"/>
  <c r="E13" i="56"/>
  <c r="G13" i="56"/>
  <c r="C14" i="56"/>
  <c r="E14" i="56"/>
  <c r="C15" i="56"/>
  <c r="E15" i="56"/>
  <c r="G15" i="56"/>
  <c r="C16" i="56"/>
  <c r="E16" i="56"/>
  <c r="G16" i="56"/>
  <c r="C17" i="56"/>
  <c r="E17" i="56"/>
  <c r="G17" i="56"/>
  <c r="C18" i="56"/>
  <c r="E18" i="56"/>
  <c r="G18" i="56"/>
  <c r="C19" i="56"/>
  <c r="E19" i="56"/>
  <c r="G19" i="56"/>
  <c r="G6" i="271" l="1"/>
  <c r="G7" i="271" l="1"/>
  <c r="G8" i="271"/>
  <c r="G5" i="271"/>
  <c r="C4" i="64" l="1"/>
  <c r="C5" i="64"/>
  <c r="C6" i="64"/>
  <c r="C7" i="64"/>
  <c r="C8" i="64"/>
  <c r="C9" i="64"/>
  <c r="C10" i="64"/>
  <c r="C11" i="64"/>
  <c r="C12" i="64"/>
  <c r="C13" i="64"/>
  <c r="C14" i="64"/>
  <c r="C15" i="64"/>
  <c r="C16" i="64"/>
  <c r="C17" i="64"/>
  <c r="C18" i="64"/>
  <c r="C19" i="64"/>
  <c r="G14" i="60"/>
  <c r="G13" i="60"/>
  <c r="G12" i="60"/>
  <c r="G9" i="60"/>
  <c r="G8" i="60"/>
  <c r="G7" i="60"/>
  <c r="G6" i="60"/>
  <c r="G5" i="60"/>
  <c r="G4" i="60"/>
  <c r="E14" i="60"/>
  <c r="E13" i="60"/>
  <c r="E12" i="60"/>
  <c r="E9" i="60"/>
  <c r="E8" i="60"/>
  <c r="E7" i="60"/>
  <c r="E6" i="60"/>
  <c r="E5" i="60"/>
  <c r="E4" i="60"/>
  <c r="C14" i="60"/>
  <c r="C13" i="60"/>
  <c r="C12" i="60"/>
  <c r="C9" i="60"/>
  <c r="C8" i="60"/>
  <c r="C7" i="60"/>
  <c r="C6" i="60"/>
  <c r="C5" i="60"/>
  <c r="C4" i="60"/>
  <c r="C14" i="57"/>
  <c r="C13" i="57"/>
  <c r="C12" i="57"/>
  <c r="C9" i="57"/>
  <c r="C8" i="57"/>
  <c r="C6" i="57"/>
  <c r="C5" i="57"/>
  <c r="C4" i="57"/>
  <c r="G14" i="57"/>
  <c r="G13" i="57"/>
  <c r="G12" i="57"/>
  <c r="G9" i="57"/>
  <c r="G8" i="57"/>
  <c r="G7" i="57"/>
  <c r="G6" i="57"/>
  <c r="G5" i="57"/>
  <c r="G4" i="57"/>
  <c r="E14" i="57"/>
  <c r="E13" i="57"/>
  <c r="E12" i="57"/>
  <c r="E9" i="57"/>
  <c r="E8" i="57"/>
  <c r="E7" i="57"/>
  <c r="E6" i="57"/>
  <c r="E5" i="57"/>
  <c r="E4" i="57"/>
  <c r="C6" i="65" l="1"/>
  <c r="G6" i="65"/>
  <c r="C4" i="65"/>
  <c r="E4" i="65"/>
  <c r="G4" i="65"/>
  <c r="C5" i="65"/>
  <c r="E5" i="65"/>
  <c r="G5" i="65"/>
  <c r="E6" i="65"/>
  <c r="C7" i="65"/>
  <c r="E7" i="65"/>
  <c r="G7" i="65"/>
  <c r="C8" i="65"/>
  <c r="E8" i="65"/>
  <c r="G8" i="65"/>
  <c r="C9" i="65"/>
  <c r="E9" i="65"/>
  <c r="G9" i="65"/>
  <c r="C10" i="65"/>
  <c r="E10" i="65"/>
  <c r="G10" i="65"/>
  <c r="C11" i="65"/>
  <c r="E11" i="65"/>
  <c r="G11" i="65"/>
  <c r="C14" i="65"/>
  <c r="E14" i="65"/>
  <c r="G14" i="65"/>
  <c r="E4" i="64"/>
  <c r="G4" i="64"/>
  <c r="E5" i="64"/>
  <c r="G5" i="64"/>
  <c r="E6" i="64"/>
  <c r="G6" i="64"/>
  <c r="E7" i="64"/>
  <c r="G7" i="64"/>
  <c r="E8" i="64"/>
  <c r="G8" i="64"/>
  <c r="E9" i="64"/>
  <c r="G9" i="64"/>
  <c r="E10" i="64"/>
  <c r="G10" i="64"/>
  <c r="E11" i="64"/>
  <c r="G11" i="64"/>
  <c r="E12" i="64"/>
  <c r="G12" i="64"/>
  <c r="E13" i="64"/>
  <c r="G13" i="64"/>
  <c r="E14" i="64"/>
  <c r="G14" i="64"/>
  <c r="E15" i="64"/>
  <c r="G15" i="64"/>
  <c r="E16" i="64"/>
  <c r="G16" i="64"/>
  <c r="E17" i="64"/>
  <c r="G17" i="64"/>
  <c r="E18" i="64"/>
  <c r="G18" i="64"/>
  <c r="E19" i="64"/>
  <c r="G19" i="64"/>
  <c r="C20" i="64"/>
  <c r="E20" i="64"/>
  <c r="G20" i="64"/>
  <c r="C4" i="59"/>
  <c r="E4" i="59"/>
  <c r="G4" i="59"/>
  <c r="C5" i="59"/>
  <c r="E5" i="59"/>
  <c r="G5" i="59"/>
  <c r="C6" i="59"/>
  <c r="E6" i="59"/>
  <c r="G6" i="59"/>
  <c r="C7" i="59"/>
  <c r="E7" i="59"/>
  <c r="G7" i="59"/>
  <c r="C8" i="59"/>
  <c r="E8" i="59"/>
  <c r="G8" i="59"/>
  <c r="C9" i="59"/>
  <c r="E9" i="59"/>
  <c r="G9" i="59"/>
  <c r="C10" i="59"/>
  <c r="E10" i="59"/>
  <c r="G10" i="59"/>
  <c r="C11" i="59"/>
  <c r="E11" i="59"/>
  <c r="G11" i="59"/>
  <c r="C12" i="59"/>
  <c r="E12" i="59"/>
  <c r="G12" i="59"/>
  <c r="C13" i="59"/>
  <c r="E13" i="59"/>
  <c r="G13" i="59"/>
  <c r="C14" i="59"/>
  <c r="E14" i="59"/>
  <c r="G14" i="59"/>
  <c r="C15" i="59"/>
  <c r="E15" i="59"/>
  <c r="G15" i="59"/>
  <c r="C16" i="59"/>
  <c r="E16" i="59"/>
  <c r="G16" i="59"/>
  <c r="C17" i="59"/>
  <c r="E17" i="59"/>
  <c r="G17" i="59"/>
  <c r="C18" i="59"/>
  <c r="E18" i="59"/>
  <c r="G18" i="59"/>
  <c r="C19" i="59"/>
  <c r="E19" i="59"/>
  <c r="G19" i="59"/>
  <c r="C20" i="59"/>
  <c r="E20" i="59"/>
  <c r="G20" i="59"/>
  <c r="C20" i="56"/>
  <c r="E20" i="56"/>
  <c r="F6" i="5"/>
  <c r="F7" i="5"/>
  <c r="F8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</calcChain>
</file>

<file path=xl/sharedStrings.xml><?xml version="1.0" encoding="utf-8"?>
<sst xmlns="http://schemas.openxmlformats.org/spreadsheetml/2006/main" count="2446" uniqueCount="931">
  <si>
    <t>16. Benicalap</t>
  </si>
  <si>
    <t>17. Pobles del Nord</t>
  </si>
  <si>
    <t>18. Pobles de l'Oest</t>
  </si>
  <si>
    <t>19. Pobles del Sud</t>
  </si>
  <si>
    <t xml:space="preserve"> </t>
  </si>
  <si>
    <t>12. Camins al Grau</t>
  </si>
  <si>
    <t>Total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</si>
  <si>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</si>
  <si>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</si>
  <si>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</si>
  <si>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</si>
  <si>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</si>
  <si>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</si>
  <si>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</si>
  <si>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</si>
  <si>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</si>
  <si>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</si>
  <si>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</si>
  <si>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</si>
  <si>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5. CENSO DE POBLACIÓN Y VIVIENDA 2011</t>
  </si>
  <si>
    <t>Resto UE (28)</t>
  </si>
  <si>
    <t>20-29</t>
  </si>
  <si>
    <t>Casados/Casadas</t>
  </si>
  <si>
    <t>Viudos/Viudas</t>
  </si>
  <si>
    <t>Defunciones de varones por 100 defunciones</t>
  </si>
  <si>
    <t>Persones analfabetes</t>
  </si>
  <si>
    <t>Solteros/Solteras</t>
  </si>
  <si>
    <t>Población ocupada</t>
  </si>
  <si>
    <t>Personal técnico profes. de apoyo</t>
  </si>
  <si>
    <t>Personal administrativo</t>
  </si>
  <si>
    <t>Empresariado o profesional con personal</t>
  </si>
  <si>
    <t>*</t>
  </si>
  <si>
    <t>Fuente: Censo de Población y Vivienda 2011. www.ine.es</t>
  </si>
  <si>
    <t>Grado</t>
  </si>
  <si>
    <t xml:space="preserve"> ESO, EGB o Bachiller Elemental </t>
  </si>
  <si>
    <t>Primer Grado</t>
  </si>
  <si>
    <t>Máster oficial universitario</t>
  </si>
  <si>
    <t>5.2. Población en viviendas familiares de 16 y más años según nivel de estudios realizados y sexo. 2011. Distritos</t>
  </si>
  <si>
    <t>Pensión de jubilación, prejubilaciónpensionista o rentista</t>
  </si>
  <si>
    <t>Otra situación (menores sin escolarizar, rentistas, viudez</t>
  </si>
  <si>
    <t>Empresariado o profesional sin personal</t>
  </si>
  <si>
    <t>Personal empleado fijo o indefinido</t>
  </si>
  <si>
    <t>Personal empleado eventual</t>
  </si>
  <si>
    <t xml:space="preserve">Número medio de descendientes por mujer </t>
  </si>
  <si>
    <t>30-39</t>
  </si>
  <si>
    <t>40-49</t>
  </si>
  <si>
    <t>50-59</t>
  </si>
  <si>
    <t>60-69</t>
  </si>
  <si>
    <t>70-79</t>
  </si>
  <si>
    <t>València</t>
  </si>
  <si>
    <t>0 - 4</t>
  </si>
  <si>
    <t>15 - 19</t>
  </si>
  <si>
    <t>20 - 24</t>
  </si>
  <si>
    <t>25 - 29</t>
  </si>
  <si>
    <t>35 - 39</t>
  </si>
  <si>
    <t>40 - 44</t>
  </si>
  <si>
    <t>45 - 49</t>
  </si>
  <si>
    <t>50 - 54</t>
  </si>
  <si>
    <t>55 - 59</t>
  </si>
  <si>
    <t>60 - 64</t>
  </si>
  <si>
    <t>65 - 69</t>
  </si>
  <si>
    <t>70 - 74</t>
  </si>
  <si>
    <t>75 - 79</t>
  </si>
  <si>
    <t>80 - 84</t>
  </si>
  <si>
    <t>85 - 89</t>
  </si>
  <si>
    <t>30 -34</t>
  </si>
  <si>
    <t xml:space="preserve">0 - 15 </t>
  </si>
  <si>
    <t>16 - 64</t>
  </si>
  <si>
    <t xml:space="preserve">   2. En Corts</t>
  </si>
  <si>
    <t xml:space="preserve">   3. Malilla</t>
  </si>
  <si>
    <t xml:space="preserve">   4. Beteró</t>
  </si>
  <si>
    <t xml:space="preserve">   5. Natzaret</t>
  </si>
  <si>
    <t xml:space="preserve">   1. Aiora</t>
  </si>
  <si>
    <t xml:space="preserve">   2. Albors</t>
  </si>
  <si>
    <t xml:space="preserve">   4. Camí Fondo</t>
  </si>
  <si>
    <t xml:space="preserve">   5. Penya-roja</t>
  </si>
  <si>
    <t xml:space="preserve">   2. Ciutat Jardí</t>
  </si>
  <si>
    <t xml:space="preserve">   1. Benimaclet</t>
  </si>
  <si>
    <t xml:space="preserve">   2. Camí de Vera</t>
  </si>
  <si>
    <t xml:space="preserve">   1. Orriols</t>
  </si>
  <si>
    <t xml:space="preserve">   2. Torrefiel</t>
  </si>
  <si>
    <t xml:space="preserve">   1. Benicalap</t>
  </si>
  <si>
    <t xml:space="preserve">   2. Ciutat Fallera</t>
  </si>
  <si>
    <t xml:space="preserve">   1. Benifaraig</t>
  </si>
  <si>
    <t xml:space="preserve">   2. Poble Nou</t>
  </si>
  <si>
    <t xml:space="preserve">   3. Carpesa</t>
  </si>
  <si>
    <t xml:space="preserve">   4. Cases de Bàrcena</t>
  </si>
  <si>
    <t xml:space="preserve">   5. Mauella</t>
  </si>
  <si>
    <t xml:space="preserve">   6. Massarrojos</t>
  </si>
  <si>
    <t xml:space="preserve">   7. Borbotó</t>
  </si>
  <si>
    <t xml:space="preserve">   1. Benimàmet</t>
  </si>
  <si>
    <t xml:space="preserve">   2. Beniferri</t>
  </si>
  <si>
    <t xml:space="preserve">   3. Pinedo</t>
  </si>
  <si>
    <t xml:space="preserve">   8. Faitanar</t>
  </si>
  <si>
    <t>1 menor</t>
  </si>
  <si>
    <t>&lt; 15</t>
  </si>
  <si>
    <t xml:space="preserve"> Total</t>
  </si>
  <si>
    <t>Abril</t>
  </si>
  <si>
    <t>Octubre</t>
  </si>
  <si>
    <t>Casada</t>
  </si>
  <si>
    <t>No casada</t>
  </si>
  <si>
    <t>1 a 2</t>
  </si>
  <si>
    <t>3 a 4</t>
  </si>
  <si>
    <t>5 a 9</t>
  </si>
  <si>
    <t>10 a 14</t>
  </si>
  <si>
    <t>15 a 19</t>
  </si>
  <si>
    <t>Tipo de parto</t>
  </si>
  <si>
    <t>Con cesárea</t>
  </si>
  <si>
    <t>&lt; 1</t>
  </si>
  <si>
    <t>75-79</t>
  </si>
  <si>
    <t>80-84</t>
  </si>
  <si>
    <t>85-89</t>
  </si>
  <si>
    <t>90-94</t>
  </si>
  <si>
    <t>95-99</t>
  </si>
  <si>
    <t>&gt; 99</t>
  </si>
  <si>
    <t>10-14</t>
  </si>
  <si>
    <t>16-19</t>
  </si>
  <si>
    <t>80-89</t>
  </si>
  <si>
    <t>5 - 9</t>
  </si>
  <si>
    <t>1. EVOLUCIÓN DE LA POBLACIÓN</t>
  </si>
  <si>
    <t>5-9</t>
  </si>
  <si>
    <t xml:space="preserve">45 a 49 </t>
  </si>
  <si>
    <t>70 a 74</t>
  </si>
  <si>
    <t>Saldo 
Migratorio Interurbano</t>
  </si>
  <si>
    <t>Diplomatura</t>
  </si>
  <si>
    <t>Licenciatura</t>
  </si>
  <si>
    <t>Lo entiende pero no 
lo habla</t>
  </si>
  <si>
    <t>Porcentaje de partos múltiples</t>
  </si>
  <si>
    <t>Porcentaje de partos prematuros</t>
  </si>
  <si>
    <t>América 
del Sur</t>
  </si>
  <si>
    <t>Tasa bruta de emigración interurbana</t>
  </si>
  <si>
    <t>España</t>
  </si>
  <si>
    <t xml:space="preserve">≤ 4 </t>
  </si>
  <si>
    <t>≥ 75</t>
  </si>
  <si>
    <t>Media de las edades de las madres al nacimiento</t>
  </si>
  <si>
    <t xml:space="preserve">5 a 9 </t>
  </si>
  <si>
    <t>25 a 29</t>
  </si>
  <si>
    <t xml:space="preserve">50 a 54 </t>
  </si>
  <si>
    <t>60 a 64</t>
  </si>
  <si>
    <t>65 a 69</t>
  </si>
  <si>
    <t xml:space="preserve">70 a 74 </t>
  </si>
  <si>
    <t xml:space="preserve">10 a 14 </t>
  </si>
  <si>
    <t xml:space="preserve">60 a 64 </t>
  </si>
  <si>
    <t xml:space="preserve">Resto de la 
C.Valenciana </t>
  </si>
  <si>
    <t>≥75</t>
  </si>
  <si>
    <t>30 a 34</t>
  </si>
  <si>
    <t>Tasa de mortalidad infantil</t>
  </si>
  <si>
    <t>Ningún 
menor</t>
  </si>
  <si>
    <t>Nº medio de personas 
por hoja</t>
  </si>
  <si>
    <t>Casada más de 
una vez</t>
  </si>
  <si>
    <t>Nacionalidad de la madre</t>
  </si>
  <si>
    <t>Dobles</t>
  </si>
  <si>
    <t xml:space="preserve">   4. Fonteta de Sant Lluís</t>
  </si>
  <si>
    <t xml:space="preserve">   3. Sant Llorenç</t>
  </si>
  <si>
    <t>-</t>
  </si>
  <si>
    <t>4. Beteró</t>
  </si>
  <si>
    <t>5. Natzaret</t>
  </si>
  <si>
    <t>6. Sant Francesc</t>
  </si>
  <si>
    <t>1. Aiora</t>
  </si>
  <si>
    <t>1. Russafa</t>
  </si>
  <si>
    <t>2. Albors</t>
  </si>
  <si>
    <t>3. Gran Via</t>
  </si>
  <si>
    <t>4. Camí Fondo</t>
  </si>
  <si>
    <t>5. Penya-roja</t>
  </si>
  <si>
    <t>2. Ciutat Jardí</t>
  </si>
  <si>
    <t>4. Arrancapins</t>
  </si>
  <si>
    <t>1. Campanar</t>
  </si>
  <si>
    <t>1. Benimaclet</t>
  </si>
  <si>
    <t>4. Sant Pau</t>
  </si>
  <si>
    <t>2. Camí de Vera</t>
  </si>
  <si>
    <t>1. Marxalenes</t>
  </si>
  <si>
    <t>2. Morvedre</t>
  </si>
  <si>
    <t>2. Torrefiel</t>
  </si>
  <si>
    <t>3. Trinitat</t>
  </si>
  <si>
    <t>3. Sant Llorenç</t>
  </si>
  <si>
    <t>4. Tormos</t>
  </si>
  <si>
    <t>5. Sant Antoni</t>
  </si>
  <si>
    <t>1. Benicalap</t>
  </si>
  <si>
    <t>2. Ciutat Fallera</t>
  </si>
  <si>
    <t>1. Exposició</t>
  </si>
  <si>
    <t>2. Mestalla</t>
  </si>
  <si>
    <t>1. Benifaraig</t>
  </si>
  <si>
    <t>3. Jaume Roig</t>
  </si>
  <si>
    <t>2. Poble Nou</t>
  </si>
  <si>
    <t>4. Ciutat Universitària</t>
  </si>
  <si>
    <t>3. Carpesa</t>
  </si>
  <si>
    <t>4. Cases de Bàrcena</t>
  </si>
  <si>
    <t>1. Nou Moles</t>
  </si>
  <si>
    <t>5. Mauella</t>
  </si>
  <si>
    <t>2. Soternes</t>
  </si>
  <si>
    <t>3. Tres Forques</t>
  </si>
  <si>
    <t>Tasa general de fecundidad</t>
  </si>
  <si>
    <t>7. Borbotó</t>
  </si>
  <si>
    <t>1. Benimàmet</t>
  </si>
  <si>
    <t>2. Beniferri</t>
  </si>
  <si>
    <t>1. Patraix</t>
  </si>
  <si>
    <t>2. Sant Isidre</t>
  </si>
  <si>
    <t>3. Vara de Quart</t>
  </si>
  <si>
    <t>4. Safranar</t>
  </si>
  <si>
    <t>3. Pinedo</t>
  </si>
  <si>
    <t>5. Favara</t>
  </si>
  <si>
    <t>8. Faitanar</t>
  </si>
  <si>
    <t>4. Sant Marcel·lí</t>
  </si>
  <si>
    <t>5. Camí Real</t>
  </si>
  <si>
    <t>1. Montolivet</t>
  </si>
  <si>
    <t>2. En Corts</t>
  </si>
  <si>
    <t>3. Malilla</t>
  </si>
  <si>
    <t>7. Ciutat de les Arts i les Ciències</t>
  </si>
  <si>
    <t>6. Massarrojos</t>
  </si>
  <si>
    <t>Normal</t>
  </si>
  <si>
    <t>MFT</t>
  </si>
  <si>
    <t>Dos MFT</t>
  </si>
  <si>
    <t>&lt;16</t>
  </si>
  <si>
    <t>19. Pobles del Sud (1)</t>
  </si>
  <si>
    <t>10. Quatre Carreres (2)</t>
  </si>
  <si>
    <t>15. Rascanya (2)</t>
  </si>
  <si>
    <t>16. Benicalap (2)</t>
  </si>
  <si>
    <t>17. Pobles del Nord (2)</t>
  </si>
  <si>
    <t>Dos nacimientos</t>
  </si>
  <si>
    <t>1 a 6 días</t>
  </si>
  <si>
    <t>7 a 27 días</t>
  </si>
  <si>
    <t>28 días a 2 meses</t>
  </si>
  <si>
    <t>Resto de 
l'Horta</t>
  </si>
  <si>
    <t>Resto 
Comunidad</t>
  </si>
  <si>
    <t>Resto 
España</t>
  </si>
  <si>
    <t>Hojas de 
una persona</t>
  </si>
  <si>
    <t>Nacionalidad del padre</t>
  </si>
  <si>
    <t>Separados/Separadas-Divorciados/Divorciadas</t>
  </si>
  <si>
    <t>Media de las edades de los contrayentes</t>
  </si>
  <si>
    <t>Emigraciones</t>
  </si>
  <si>
    <t>Inmigraciones</t>
  </si>
  <si>
    <t>Personas solteras</t>
  </si>
  <si>
    <t>Personas casadas</t>
  </si>
  <si>
    <t>Personas viudas</t>
  </si>
  <si>
    <t>Personas separadas</t>
  </si>
  <si>
    <t>Personas divorciadas</t>
  </si>
  <si>
    <r>
      <t>Población parada buscando 1.</t>
    </r>
    <r>
      <rPr>
        <b/>
        <vertAlign val="superscript"/>
        <sz val="10"/>
        <color indexed="9"/>
        <rFont val="Times New Roman"/>
        <family val="1"/>
      </rPr>
      <t>er</t>
    </r>
    <r>
      <rPr>
        <b/>
        <sz val="10"/>
        <color indexed="9"/>
        <rFont val="Times New Roman"/>
        <family val="1"/>
      </rPr>
      <t xml:space="preserve"> trabajo</t>
    </r>
  </si>
  <si>
    <t>Agricultura y pesca</t>
  </si>
  <si>
    <t>Personal técnico profes.</t>
  </si>
  <si>
    <t>Edad media Varones</t>
  </si>
  <si>
    <t>Edad media Mujeres</t>
  </si>
  <si>
    <t>Fuente: MNP. INE.</t>
  </si>
  <si>
    <t>Activos</t>
  </si>
  <si>
    <t>Inactivos</t>
  </si>
  <si>
    <t>Pensión invalidez</t>
  </si>
  <si>
    <t>Hostelería y servicios</t>
  </si>
  <si>
    <t>Relación de masculinidad de los nacimientos</t>
  </si>
  <si>
    <t>Tasa bruta de inmigración interurbana</t>
  </si>
  <si>
    <t>Fb.</t>
  </si>
  <si>
    <t>Mr.</t>
  </si>
  <si>
    <t>Ab.</t>
  </si>
  <si>
    <t>Jn.</t>
  </si>
  <si>
    <t>Jl.</t>
  </si>
  <si>
    <t>Ag.</t>
  </si>
  <si>
    <t>St.</t>
  </si>
  <si>
    <t>Oc.</t>
  </si>
  <si>
    <t>Nv.</t>
  </si>
  <si>
    <t>Ds.</t>
  </si>
  <si>
    <t>0-4</t>
  </si>
  <si>
    <t xml:space="preserve">   1. Mont-Olivet</t>
  </si>
  <si>
    <t>(1) Los datos de superficie no incluyen el lago de la Albufera ni el Puerto.</t>
  </si>
  <si>
    <t>4. MOVIMIENTO NATURAL DE LA POBLACIÓN Y MOVIMIENTO MIGRATORIO</t>
  </si>
  <si>
    <t>l'Horta</t>
  </si>
  <si>
    <t>Edad del contrayente (años)</t>
  </si>
  <si>
    <t>Edad de la contrayente (años)</t>
  </si>
  <si>
    <t xml:space="preserve">    4. Sant Marcel·lí</t>
  </si>
  <si>
    <t xml:space="preserve">   7. Ciutat de les Arts i de les Ciències</t>
  </si>
  <si>
    <t>1. la Seu</t>
  </si>
  <si>
    <t>1. el Grau</t>
  </si>
  <si>
    <t>2. el Cabanyal-el Canyamelar</t>
  </si>
  <si>
    <t>3. el Carme</t>
  </si>
  <si>
    <t>&lt;10</t>
  </si>
  <si>
    <t>Censo 2011(*)</t>
  </si>
  <si>
    <t>10-19</t>
  </si>
  <si>
    <t>4. el Pilar</t>
  </si>
  <si>
    <t>5. el Mercat</t>
  </si>
  <si>
    <t>2. el Pla del Remei</t>
  </si>
  <si>
    <t>1. el Botànic</t>
  </si>
  <si>
    <t>3. el Calvari</t>
  </si>
  <si>
    <t>1. el Forn d'Alcedo</t>
  </si>
  <si>
    <t>2. el Castellar-l'Oliverar</t>
  </si>
  <si>
    <t>4. el Saler</t>
  </si>
  <si>
    <t>5. el Palmar</t>
  </si>
  <si>
    <t>6. el Perellonet</t>
  </si>
  <si>
    <t>2. la Xerea</t>
  </si>
  <si>
    <t>3. la Malva-rosa</t>
  </si>
  <si>
    <t>3. la Creu del Grau</t>
  </si>
  <si>
    <t>2. la Roqueta</t>
  </si>
  <si>
    <t>3. la Petxina</t>
  </si>
  <si>
    <t>4. la Bega Baixa</t>
  </si>
  <si>
    <t>5. la Carrasca</t>
  </si>
  <si>
    <t>4. la Fontsanta</t>
  </si>
  <si>
    <t>5. la Llum</t>
  </si>
  <si>
    <t>1. la Raiosa</t>
  </si>
  <si>
    <t>7. la Torre</t>
  </si>
  <si>
    <t>3. la Creu Coberta</t>
  </si>
  <si>
    <t>4. la Fonteta Sant Lluís</t>
  </si>
  <si>
    <t>6. la Punta</t>
  </si>
  <si>
    <t>2. les Tendetes</t>
  </si>
  <si>
    <t>Fuente: Censos y Padrones. Instituto Nacional de Estadística.</t>
  </si>
  <si>
    <t>Número de hojas familiares</t>
  </si>
  <si>
    <t>Número medio de personas por hoja</t>
  </si>
  <si>
    <t>Hojas de 
2 personas</t>
  </si>
  <si>
    <t>Hojas de 
3 personas</t>
  </si>
  <si>
    <t>Hojas de 
4 personas</t>
  </si>
  <si>
    <t>Hojas de 
5 personas</t>
  </si>
  <si>
    <t>Hojas de 
6 personas</t>
  </si>
  <si>
    <t>Hojas de 
7 y más</t>
  </si>
  <si>
    <t>Hojas de 
6 y más</t>
  </si>
  <si>
    <t>≥ 50</t>
  </si>
  <si>
    <t>Edad media a la maternidad</t>
  </si>
  <si>
    <t>Edad de la madre</t>
  </si>
  <si>
    <t>≥ 20</t>
  </si>
  <si>
    <t>Oceanía</t>
  </si>
  <si>
    <t>Otras</t>
  </si>
  <si>
    <t>Población parada que ha trabajado antes</t>
  </si>
  <si>
    <t>Estado civil anterior. Varones</t>
  </si>
  <si>
    <t>≥ 60</t>
  </si>
  <si>
    <t xml:space="preserve">15 a 19 </t>
  </si>
  <si>
    <t>20 a 24</t>
  </si>
  <si>
    <t xml:space="preserve">25 a 29 </t>
  </si>
  <si>
    <t xml:space="preserve">30 a 34 </t>
  </si>
  <si>
    <t xml:space="preserve">35 a 39 </t>
  </si>
  <si>
    <t xml:space="preserve">40 a 44 </t>
  </si>
  <si>
    <t>45 a 49</t>
  </si>
  <si>
    <t>50 a 54</t>
  </si>
  <si>
    <t xml:space="preserve">55 a 59 </t>
  </si>
  <si>
    <t xml:space="preserve">&lt; 15 </t>
  </si>
  <si>
    <t xml:space="preserve">20 a 24 </t>
  </si>
  <si>
    <t>35 a 39</t>
  </si>
  <si>
    <t>40 a 44</t>
  </si>
  <si>
    <t>55 a 59</t>
  </si>
  <si>
    <t>2. l'Hort de Senabre</t>
  </si>
  <si>
    <t>1. l'Illa Perduda</t>
  </si>
  <si>
    <t>3. l'Amistat</t>
  </si>
  <si>
    <t>1. Orriols</t>
  </si>
  <si>
    <t xml:space="preserve">    1. la Seu</t>
  </si>
  <si>
    <t xml:space="preserve">    2. la Xerea</t>
  </si>
  <si>
    <t xml:space="preserve">    2. la Roqueta</t>
  </si>
  <si>
    <t xml:space="preserve">    3. la Petxina</t>
  </si>
  <si>
    <t xml:space="preserve"> 5. la Saïdia</t>
  </si>
  <si>
    <t xml:space="preserve">    4. la Fontsanta</t>
  </si>
  <si>
    <t xml:space="preserve">    5. la Llum</t>
  </si>
  <si>
    <t xml:space="preserve">    1. la Raiosa</t>
  </si>
  <si>
    <t xml:space="preserve">    3. la Creu Coberta</t>
  </si>
  <si>
    <t xml:space="preserve">   6. la Punta</t>
  </si>
  <si>
    <t xml:space="preserve">   3. la Malva-rosa</t>
  </si>
  <si>
    <t xml:space="preserve">   3. la Creu del Grau</t>
  </si>
  <si>
    <t xml:space="preserve">   4. la Bega Baixa</t>
  </si>
  <si>
    <t xml:space="preserve">   5. la Carrasca</t>
  </si>
  <si>
    <t xml:space="preserve">   7. la Torre</t>
  </si>
  <si>
    <t xml:space="preserve">    3. el Carme</t>
  </si>
  <si>
    <t xml:space="preserve">    4. el Pilar</t>
  </si>
  <si>
    <t xml:space="preserve">    5. el Mercat</t>
  </si>
  <si>
    <t xml:space="preserve">    2. el Pla del Remei</t>
  </si>
  <si>
    <t xml:space="preserve">    1. el Botànic</t>
  </si>
  <si>
    <t xml:space="preserve">    3. el Calvari</t>
  </si>
  <si>
    <t xml:space="preserve"> 6. el Pla del Real</t>
  </si>
  <si>
    <t xml:space="preserve">   1. el Grau</t>
  </si>
  <si>
    <t xml:space="preserve">   2. el Cabanyal-el Canyamelar</t>
  </si>
  <si>
    <t xml:space="preserve">   1. el Forn d'Alcedo</t>
  </si>
  <si>
    <t xml:space="preserve">   2. el Castellar-l'Oliverar</t>
  </si>
  <si>
    <t xml:space="preserve">   4. el Saler</t>
  </si>
  <si>
    <t xml:space="preserve">   5. el Palmar</t>
  </si>
  <si>
    <t xml:space="preserve">   6. el Perellonet</t>
  </si>
  <si>
    <t xml:space="preserve"> 2. l'Eixample</t>
  </si>
  <si>
    <t xml:space="preserve">    2. les Tendetes</t>
  </si>
  <si>
    <t xml:space="preserve"> 7. l'Olivereta</t>
  </si>
  <si>
    <t xml:space="preserve">    2. l'Hort de Senabre</t>
  </si>
  <si>
    <t xml:space="preserve">   1. l'Illa Perduda</t>
  </si>
  <si>
    <t xml:space="preserve">   3. l'Amistat</t>
  </si>
  <si>
    <t>%</t>
  </si>
  <si>
    <t>11. Poblats Marítims (1)(2)</t>
  </si>
  <si>
    <t>5. na Rovella</t>
  </si>
  <si>
    <t xml:space="preserve">   5. na Rovella</t>
  </si>
  <si>
    <t>Extranjera</t>
  </si>
  <si>
    <t>Edad media a la maternidad al primer nacimiento</t>
  </si>
  <si>
    <t>Renovación</t>
  </si>
  <si>
    <t>Año</t>
  </si>
  <si>
    <t>Población de derecho</t>
  </si>
  <si>
    <t>Población de hecho</t>
  </si>
  <si>
    <t>Superficie (ha)</t>
  </si>
  <si>
    <t>Censo 2001</t>
  </si>
  <si>
    <t>Mujeres</t>
  </si>
  <si>
    <t>Extranjero</t>
  </si>
  <si>
    <t>Resto de l'Horta</t>
  </si>
  <si>
    <t>Resto de la Comunidad</t>
  </si>
  <si>
    <t>Resta del Estado</t>
  </si>
  <si>
    <t>Otros</t>
  </si>
  <si>
    <t>Resto de l´Horta</t>
  </si>
  <si>
    <t>Resto del Estado</t>
  </si>
  <si>
    <t>Lugar de nacimiento</t>
  </si>
  <si>
    <t>Lugar de procedencia</t>
  </si>
  <si>
    <t>Resto de España</t>
  </si>
  <si>
    <t>Lugar de destino</t>
  </si>
  <si>
    <t>Resto de Europa</t>
  </si>
  <si>
    <t>Asia</t>
  </si>
  <si>
    <t>65 y más</t>
  </si>
  <si>
    <t>Total Hojas</t>
  </si>
  <si>
    <t>Total Personas</t>
  </si>
  <si>
    <t>Asia y Oceanía</t>
  </si>
  <si>
    <t>Av. Cid</t>
  </si>
  <si>
    <t>Av. Pérez Galdós</t>
  </si>
  <si>
    <t>Av. Puerto</t>
  </si>
  <si>
    <t>C. San Vicente Martir</t>
  </si>
  <si>
    <t>Av. Peris y Valero</t>
  </si>
  <si>
    <t>Av. Primado Reig</t>
  </si>
  <si>
    <t>Av. Blasco Ibáñez</t>
  </si>
  <si>
    <t>Av. Burjassot</t>
  </si>
  <si>
    <t>C. Santos Justo y Pastor</t>
  </si>
  <si>
    <t>Av. Constitución</t>
  </si>
  <si>
    <t>C. Juan Ramón Jiménez</t>
  </si>
  <si>
    <t>Av. Dr. Peset Aleixandre</t>
  </si>
  <si>
    <t>Av. Francia</t>
  </si>
  <si>
    <t>Av. Maestro Rodrigo</t>
  </si>
  <si>
    <t>C. Archiduque Carlos</t>
  </si>
  <si>
    <t>C. Pintor Maella</t>
  </si>
  <si>
    <t>Hojas Familiares</t>
  </si>
  <si>
    <t>Personas en Hojas Familiares</t>
  </si>
  <si>
    <t>Media de Personas en Hojas Familiares</t>
  </si>
  <si>
    <t>Hojas Colectivas</t>
  </si>
  <si>
    <t>2 menores</t>
  </si>
  <si>
    <t>3 menores</t>
  </si>
  <si>
    <t>4 o más menores</t>
  </si>
  <si>
    <t>5.1. Población en viviendas familiares según estado civil y sexo. 2011. Distritos</t>
  </si>
  <si>
    <t>5.8. Población en viviendas familiares de 3 y más años según conocimiento del valenciano y nacionalidad. 2011</t>
  </si>
  <si>
    <t>Nacimientos</t>
  </si>
  <si>
    <t>Crecimiento Vegetativo</t>
  </si>
  <si>
    <t>Defunciones</t>
  </si>
  <si>
    <t>Enero</t>
  </si>
  <si>
    <t>Febrero</t>
  </si>
  <si>
    <t>Marzo</t>
  </si>
  <si>
    <t>Mayo</t>
  </si>
  <si>
    <t>Junio</t>
  </si>
  <si>
    <t>Julio</t>
  </si>
  <si>
    <t>Agosto</t>
  </si>
  <si>
    <t>Septiembre</t>
  </si>
  <si>
    <t>Noviembre</t>
  </si>
  <si>
    <t>Diciembre</t>
  </si>
  <si>
    <t>Edad</t>
  </si>
  <si>
    <t>Tasa bruta de natalidad</t>
  </si>
  <si>
    <t>5.3. Población en viviendas familiares de 16 y más años según relación con la actividad económica y sexo. 2011. Distritos</t>
  </si>
  <si>
    <t xml:space="preserve">Construcción y Industria </t>
  </si>
  <si>
    <t xml:space="preserve">Ocupaciones elementales </t>
  </si>
  <si>
    <t>5.4. Población en viviendas familiares de 16 y más años ocupada según profesión. 2011. Distritos</t>
  </si>
  <si>
    <t>Miembro de cooperativas</t>
  </si>
  <si>
    <t>5.5. Población en viviendas familiares de 16 y más años ocupada según situación profesional. Distritos. 2011</t>
  </si>
  <si>
    <t>Porcentaje de nacimientos de madre no casada</t>
  </si>
  <si>
    <t>&lt; 20 años</t>
  </si>
  <si>
    <t>Edad del padre</t>
  </si>
  <si>
    <t>Madre Casada</t>
  </si>
  <si>
    <t>&lt; 15 años</t>
  </si>
  <si>
    <t>Madre No Casada</t>
  </si>
  <si>
    <t>No consta</t>
  </si>
  <si>
    <t>Primero</t>
  </si>
  <si>
    <t>Segundo</t>
  </si>
  <si>
    <t>Tercero</t>
  </si>
  <si>
    <t>Cuarto</t>
  </si>
  <si>
    <t>Quinto</t>
  </si>
  <si>
    <t>Sexto y más</t>
  </si>
  <si>
    <t>Primer Matrimonio</t>
  </si>
  <si>
    <t>&lt;1 año</t>
  </si>
  <si>
    <t>Prematuros</t>
  </si>
  <si>
    <t>Maturidad</t>
  </si>
  <si>
    <t>Normalidad</t>
  </si>
  <si>
    <t>Distócico</t>
  </si>
  <si>
    <t>Española</t>
  </si>
  <si>
    <t>Resto Europa</t>
  </si>
  <si>
    <t>América del Norte</t>
  </si>
  <si>
    <t>América Central</t>
  </si>
  <si>
    <t>América del Sur</t>
  </si>
  <si>
    <t>África</t>
  </si>
  <si>
    <t>Triples o más</t>
  </si>
  <si>
    <t>A término</t>
  </si>
  <si>
    <t>Sencillos</t>
  </si>
  <si>
    <t>Viudos</t>
  </si>
  <si>
    <t>Solteros</t>
  </si>
  <si>
    <t>Estudiantes</t>
  </si>
  <si>
    <t>&lt; 24 horas</t>
  </si>
  <si>
    <t>3 a 5 meses</t>
  </si>
  <si>
    <t>6 a 8 meses</t>
  </si>
  <si>
    <t>9 a 11 meses</t>
  </si>
  <si>
    <t>Estado civil anterior. Mujeres</t>
  </si>
  <si>
    <t>Divorciados</t>
  </si>
  <si>
    <t>Solteras</t>
  </si>
  <si>
    <t>Viudas</t>
  </si>
  <si>
    <t>Divorciadas</t>
  </si>
  <si>
    <t>Lo habla 
y  lee</t>
  </si>
  <si>
    <t>Lo entiende 
y  lee pero
 no lo habla</t>
  </si>
  <si>
    <t>Sin 
estudios</t>
  </si>
  <si>
    <t>Solo de 
80 y más</t>
  </si>
  <si>
    <t>Solo de 
65 y más</t>
  </si>
  <si>
    <t>Solo de 
0 a 24 años</t>
  </si>
  <si>
    <t>Tasa bruta de nupcialidad</t>
  </si>
  <si>
    <t>Del contrayente</t>
  </si>
  <si>
    <t>De la contrayente</t>
  </si>
  <si>
    <t>Todos los matrimonios</t>
  </si>
  <si>
    <t>Matrimonios del mismo sexo</t>
  </si>
  <si>
    <t>Matrimonios de distinto sexo</t>
  </si>
  <si>
    <t>En.</t>
  </si>
  <si>
    <t>Ma.</t>
  </si>
  <si>
    <t>≤ 16</t>
  </si>
  <si>
    <t>16 a 64</t>
  </si>
  <si>
    <t>5.6. Población en viviendas familiares de 3 y más años según conocimiento del valenciano, sexo y edad. 2011</t>
  </si>
  <si>
    <t>5.7. Población en viviendas familiares de 3 y más años según conocimiento del valenciano y lugar de nacimiento. 2011</t>
  </si>
  <si>
    <t>Comunidad Valenciana</t>
  </si>
  <si>
    <t>Resto América</t>
  </si>
  <si>
    <t>Saldo Movimentos Intraurbanos</t>
  </si>
  <si>
    <t>Saldo Otros Movimientos</t>
  </si>
  <si>
    <t>Saldo Neto</t>
  </si>
  <si>
    <t>Población en viviendas familiares</t>
  </si>
  <si>
    <t>Bachillerato Superior</t>
  </si>
  <si>
    <t>FP Grado     Medio</t>
  </si>
  <si>
    <t>FP Grado Superior</t>
  </si>
  <si>
    <t>Doctorado</t>
  </si>
  <si>
    <t>No lo entiende</t>
  </si>
  <si>
    <t>Lo habla</t>
  </si>
  <si>
    <t>Años de casada de la madre</t>
  </si>
  <si>
    <t>Lo habla, lee y escribe</t>
  </si>
  <si>
    <t>Ecuador</t>
  </si>
  <si>
    <t>Bolivia</t>
  </si>
  <si>
    <t>Rumanía</t>
  </si>
  <si>
    <t>Colombia</t>
  </si>
  <si>
    <t>Italia</t>
  </si>
  <si>
    <t>China</t>
  </si>
  <si>
    <t>Pakistán</t>
  </si>
  <si>
    <t>Nota: MFT (muertes fetales tardías).</t>
  </si>
  <si>
    <t>Un nacimiento y una MFT</t>
  </si>
  <si>
    <t>Nacimiento</t>
  </si>
  <si>
    <t>Fuerzas Armadas</t>
  </si>
  <si>
    <t>Ayuda familiar</t>
  </si>
  <si>
    <t>Tasa bruta de mortalidad</t>
  </si>
  <si>
    <t>Tasa bruta de inmigración intraurbana</t>
  </si>
  <si>
    <t>Tasa bruta de emigración intraurbana</t>
  </si>
  <si>
    <t>Edad media Total</t>
  </si>
  <si>
    <t>Índice de estructura de la población activa</t>
  </si>
  <si>
    <t>Índice de sobre-envejecimiento</t>
  </si>
  <si>
    <t>Razón de progresividad demográfica</t>
  </si>
  <si>
    <t>Relación de masculinidad</t>
  </si>
  <si>
    <t>Porcentaje de población extranjera</t>
  </si>
  <si>
    <t>Índice de envejecimiento</t>
  </si>
  <si>
    <t>Índice demográfico de dependencia</t>
  </si>
  <si>
    <t>Instalaciones y maquinaria</t>
  </si>
  <si>
    <t>Tasa bruta de nupcialidad de distinto sexo</t>
  </si>
  <si>
    <t>Edad media a la nupcialidad</t>
  </si>
  <si>
    <t>Varones</t>
  </si>
  <si>
    <t>Saldo Migratorio</t>
  </si>
  <si>
    <t>10 - 14</t>
  </si>
  <si>
    <t xml:space="preserve"> 1. Ciutat Vella</t>
  </si>
  <si>
    <t xml:space="preserve">    6. Sant Francesc</t>
  </si>
  <si>
    <t xml:space="preserve">    1. Russafa</t>
  </si>
  <si>
    <t xml:space="preserve">    3. Gran Via</t>
  </si>
  <si>
    <t xml:space="preserve"> 3. Extramurs</t>
  </si>
  <si>
    <t xml:space="preserve">    4. Arrancapins</t>
  </si>
  <si>
    <t xml:space="preserve"> 4. Campanar</t>
  </si>
  <si>
    <t xml:space="preserve">    1. Campanar</t>
  </si>
  <si>
    <t xml:space="preserve">    4. Sant Pau</t>
  </si>
  <si>
    <t xml:space="preserve">    1. Marxalenes</t>
  </si>
  <si>
    <t xml:space="preserve">    2. Morvedre</t>
  </si>
  <si>
    <t>(2) Los distritos 10, 11, 15, 16 y 17 cambiaron su delimitación territorial en el Pleno del Ayuntamiento de 31/01/2003.</t>
  </si>
  <si>
    <t xml:space="preserve">    3. Trinitat</t>
  </si>
  <si>
    <t xml:space="preserve">    4. Tormos</t>
  </si>
  <si>
    <t xml:space="preserve">    5. Sant Antoni</t>
  </si>
  <si>
    <t xml:space="preserve">    1. Exposició</t>
  </si>
  <si>
    <t xml:space="preserve">    2. Mestalla</t>
  </si>
  <si>
    <t xml:space="preserve">    3. Jaume Roig</t>
  </si>
  <si>
    <t xml:space="preserve">    4. Ciutat Universitària</t>
  </si>
  <si>
    <t xml:space="preserve">    1. Nou Moles</t>
  </si>
  <si>
    <t xml:space="preserve">    2. Soternes</t>
  </si>
  <si>
    <t xml:space="preserve">    3. Tres Forques</t>
  </si>
  <si>
    <t xml:space="preserve"> 8. Patraix</t>
  </si>
  <si>
    <t xml:space="preserve">    1. Patraix</t>
  </si>
  <si>
    <t xml:space="preserve">    2. Sant Isidre</t>
  </si>
  <si>
    <t xml:space="preserve">    3. Vara de Quart</t>
  </si>
  <si>
    <t xml:space="preserve">    4. Safranar</t>
  </si>
  <si>
    <t xml:space="preserve">    5. Favara</t>
  </si>
  <si>
    <t xml:space="preserve"> 9. Jesús</t>
  </si>
  <si>
    <t xml:space="preserve">    5. Camí Real</t>
  </si>
  <si>
    <t>10. Quatre Carreres</t>
  </si>
  <si>
    <t>11. Poblats Marítims</t>
  </si>
  <si>
    <t>12. Camins Al Grau</t>
  </si>
  <si>
    <t>13. Algirós</t>
  </si>
  <si>
    <t>14. Benimaclet</t>
  </si>
  <si>
    <t>15. Rascanya</t>
  </si>
  <si>
    <t>1. Ciutat Vella</t>
  </si>
  <si>
    <t>3. Extramurs</t>
  </si>
  <si>
    <t>4. Campanar</t>
  </si>
  <si>
    <t>8. Patraix</t>
  </si>
  <si>
    <t>9. Jesús</t>
  </si>
  <si>
    <t>2. l'Eixample</t>
  </si>
  <si>
    <t>5. la Saïdia</t>
  </si>
  <si>
    <t>6. el Pla del Real</t>
  </si>
  <si>
    <t>7. l'Olivereta</t>
  </si>
  <si>
    <t>Niños</t>
  </si>
  <si>
    <t>Niñas</t>
  </si>
  <si>
    <t>Destino</t>
  </si>
  <si>
    <t>Origen</t>
  </si>
  <si>
    <t>Nota: Datos redondeados a 0 y 5. Las celdas marcadas con * pueden contener errores elevados de muestreo.</t>
  </si>
  <si>
    <t>Personal directivo empr. y Ad. Púb.</t>
  </si>
  <si>
    <t>València (1)</t>
  </si>
  <si>
    <t>1.1. Evolución de la población de la ciudad de València. 1857 - 2011</t>
  </si>
  <si>
    <t>Fuente: Padrones Municipales de Habitantes. Oficina de Estadística. Ayuntamiento de València.</t>
  </si>
  <si>
    <t>Fuente: Padrón Municipal de Habitantes. Oficina de Estadística. Ayuntamiento de València. Censos de Población. Instituto Nacional de Estadística.</t>
  </si>
  <si>
    <t>Personas en Hojas Colectivas</t>
  </si>
  <si>
    <t>Defunciones de menores de cuatro semanas por 1.000 defunciones</t>
  </si>
  <si>
    <t>Defunciones de menores de un año por 1.000 defunciones</t>
  </si>
  <si>
    <t>Solo uno de los contrayentes residía  en València</t>
  </si>
  <si>
    <t>Los dos contrayentes residían en València</t>
  </si>
  <si>
    <t>Ninguno de los contrayentes residían en València</t>
  </si>
  <si>
    <t>Residencia Matrimonio fuera de València</t>
  </si>
  <si>
    <t>Residencia Matrimonio València</t>
  </si>
  <si>
    <t>Fuente: Movimientos registrados en el Padrón Municipal de Habitantes. Oficina de Estadística. Ayuntamiento de València.</t>
  </si>
  <si>
    <t xml:space="preserve">València </t>
  </si>
  <si>
    <t>(*) Los datos publicados por INE se presentan en valores redondeados a 0 y 5. Incluye únicamente población en viviendas principales.</t>
  </si>
  <si>
    <t>No sabe leer ni escribir</t>
  </si>
  <si>
    <t>Titulación inferior a graduado escolar</t>
  </si>
  <si>
    <t>Graduado escolar o equivalente</t>
  </si>
  <si>
    <t>Bachiller, Formación Profesional de Segundo Grado o Títulos equivalentes o superiores</t>
  </si>
  <si>
    <t>Honduras</t>
  </si>
  <si>
    <t>Província de València</t>
  </si>
  <si>
    <t>Menores de 20 anys</t>
  </si>
  <si>
    <t>De 20 a 64 años</t>
  </si>
  <si>
    <t>De 65 y más años</t>
  </si>
  <si>
    <t>Venezuela</t>
  </si>
  <si>
    <t>Ucrania</t>
  </si>
  <si>
    <t>&gt;=95</t>
  </si>
  <si>
    <t>Según tipo de hogar</t>
  </si>
  <si>
    <t>Número de hogares</t>
  </si>
  <si>
    <t>Provincia de València</t>
  </si>
  <si>
    <t>Nota: Datos en miles de hogares.</t>
  </si>
  <si>
    <t>Hogar unipersonal</t>
  </si>
  <si>
    <t>Hogar monoparental</t>
  </si>
  <si>
    <t>Pareja sin hijos/as que convivan en el hogar</t>
  </si>
  <si>
    <t>1 hijo/a</t>
  </si>
  <si>
    <t>3 o más hijos/as</t>
  </si>
  <si>
    <t>2 hijos/as</t>
  </si>
  <si>
    <t>Núcleo familiar con otras personas que no forman núcleo familiar</t>
  </si>
  <si>
    <t>Personas que no forman ningún núcleo familiar entre sí</t>
  </si>
  <si>
    <t>Dos o más núcleos familiares</t>
  </si>
  <si>
    <t>Según nacionalidad de sus miembros</t>
  </si>
  <si>
    <t>Hogar mixto (con miembros de nacionalidad española y de nacionalidad extranjera)</t>
  </si>
  <si>
    <t>Hogar exclusivamente extranjero con todos sus miembros de la misma nacionalidad</t>
  </si>
  <si>
    <t>Hogar exclusivamente extranjero con miembros de distinta nacionalidad</t>
  </si>
  <si>
    <t>Según tamaño</t>
  </si>
  <si>
    <t>1 persona</t>
  </si>
  <si>
    <t>2 personas</t>
  </si>
  <si>
    <t>3 personas</t>
  </si>
  <si>
    <t>4 personas</t>
  </si>
  <si>
    <t xml:space="preserve">5 personas </t>
  </si>
  <si>
    <t>Pareja con hijos/as que convivan en el hogar</t>
  </si>
  <si>
    <t>Según número de habitaciones de la vivienda</t>
  </si>
  <si>
    <t>Menos de 3 habitaciones</t>
  </si>
  <si>
    <t>Entre 3 y 6 habitaciones</t>
  </si>
  <si>
    <t>7 o más habitaciones</t>
  </si>
  <si>
    <t>Según superficie de la vivienda</t>
  </si>
  <si>
    <r>
      <t>Menos de 46 m</t>
    </r>
    <r>
      <rPr>
        <vertAlign val="superscript"/>
        <sz val="10"/>
        <rFont val="Times New Roman"/>
        <family val="1"/>
      </rPr>
      <t>2</t>
    </r>
  </si>
  <si>
    <r>
      <t>Entre 46 y 75 m</t>
    </r>
    <r>
      <rPr>
        <vertAlign val="superscript"/>
        <sz val="10"/>
        <rFont val="Times New Roman"/>
        <family val="1"/>
      </rPr>
      <t>2</t>
    </r>
  </si>
  <si>
    <r>
      <t>Entre 76 y 105 m</t>
    </r>
    <r>
      <rPr>
        <vertAlign val="superscript"/>
        <sz val="10"/>
        <rFont val="Times New Roman"/>
        <family val="1"/>
      </rPr>
      <t>2</t>
    </r>
  </si>
  <si>
    <r>
      <t>Entre 106 y 150 m</t>
    </r>
    <r>
      <rPr>
        <vertAlign val="superscript"/>
        <sz val="10"/>
        <rFont val="Times New Roman"/>
        <family val="1"/>
      </rPr>
      <t>2</t>
    </r>
  </si>
  <si>
    <r>
      <t>Más de 150 m</t>
    </r>
    <r>
      <rPr>
        <vertAlign val="superscript"/>
        <sz val="10"/>
        <rFont val="Times New Roman"/>
        <family val="1"/>
      </rPr>
      <t>2</t>
    </r>
  </si>
  <si>
    <t>Según régimen de tenencia de la vivienda</t>
  </si>
  <si>
    <t>Propia con pagos pendientes</t>
  </si>
  <si>
    <t>Alquilada</t>
  </si>
  <si>
    <t>Cedidas gratis o bajo precio por otro hogar, la empresa…</t>
  </si>
  <si>
    <t>Según tipo de edificio donde se encuentra la vivienda</t>
  </si>
  <si>
    <t>Vivienda unifamiliar independiente</t>
  </si>
  <si>
    <t>Vivienda unifamiliar adosada o pareada</t>
  </si>
  <si>
    <t>Edificio con dos viviendas</t>
  </si>
  <si>
    <t>Edificio con 10 o más viviendas</t>
  </si>
  <si>
    <t>Propia por compra, totalmente pagada, heredada o donada</t>
  </si>
  <si>
    <t>Edificio de 3 a 9 viviendas</t>
  </si>
  <si>
    <t>Edificio destinado a otros usos</t>
  </si>
  <si>
    <t>Según tipo de unión</t>
  </si>
  <si>
    <t>Pareja casada</t>
  </si>
  <si>
    <t>Pareja de hecho</t>
  </si>
  <si>
    <t>Según sexo de la pareja</t>
  </si>
  <si>
    <t>Pareja de distinto sexo</t>
  </si>
  <si>
    <t>Pareja del mismo sexo masculino</t>
  </si>
  <si>
    <t>Pareja del mismo sexo femenino</t>
  </si>
  <si>
    <t>Según nacionalidad de la pareja</t>
  </si>
  <si>
    <t>Dos personas españolas</t>
  </si>
  <si>
    <t>Dos personas extranjeras</t>
  </si>
  <si>
    <t>Español con pareja extranjera</t>
  </si>
  <si>
    <t>Según convivencia con hijos/as</t>
  </si>
  <si>
    <t>Sin hijos/as</t>
  </si>
  <si>
    <t>Conviviendo con hijos/as todos/as comunes</t>
  </si>
  <si>
    <t>Conviviendo con hijos/as no comunes</t>
  </si>
  <si>
    <t>Española con pareja extranjera</t>
  </si>
  <si>
    <t>Según sexo del progenitor/a</t>
  </si>
  <si>
    <t>Mujer</t>
  </si>
  <si>
    <t>Según edad del progenitor/a</t>
  </si>
  <si>
    <t>De 25 a 34 años</t>
  </si>
  <si>
    <t>De 35 a 44 años</t>
  </si>
  <si>
    <t>De 45 a 54 años</t>
  </si>
  <si>
    <t>De 55 a 64 años</t>
  </si>
  <si>
    <t>Según estado civil del progenitor/a</t>
  </si>
  <si>
    <t>Soltero/a</t>
  </si>
  <si>
    <t>Casado/a</t>
  </si>
  <si>
    <t>Viudo/a</t>
  </si>
  <si>
    <t>Separado/a</t>
  </si>
  <si>
    <t>Divorciado/a</t>
  </si>
  <si>
    <t>Hombre</t>
  </si>
  <si>
    <t>Menores de 65 años</t>
  </si>
  <si>
    <t>65 y más años</t>
  </si>
  <si>
    <t>Según nacionalidad</t>
  </si>
  <si>
    <t>Según estado civil</t>
  </si>
  <si>
    <t>Según tipo de núcleo familiar</t>
  </si>
  <si>
    <t>Pareja casada con o sin hijos/as, sin otras personas</t>
  </si>
  <si>
    <t>Pareja de hecho con o sin hijos/as, sin otras personas</t>
  </si>
  <si>
    <t>Madre con hijos/as, sin otras personas</t>
  </si>
  <si>
    <t>Padre con hijos/as, sin otras personas</t>
  </si>
  <si>
    <t>Según número total de hijos/as con los que conviven</t>
  </si>
  <si>
    <t>3 o más</t>
  </si>
  <si>
    <t>Según número de hijos/as menores de 25 años con los que conviven</t>
  </si>
  <si>
    <t>6 o más personas</t>
  </si>
  <si>
    <t>Hogar exclusivamente con miembros de nacionalidad española</t>
  </si>
  <si>
    <t>Según sexo</t>
  </si>
  <si>
    <t>Según edad</t>
  </si>
  <si>
    <t>Menores de 25 años</t>
  </si>
  <si>
    <t>Año 2020</t>
  </si>
  <si>
    <t>1.2. Rectificaciones Padronales. 1945 - 2022</t>
  </si>
  <si>
    <t>1.3. Población por distritos y barrios. 2022</t>
  </si>
  <si>
    <t>Fuente: Padrón Municipal de Habitantes a 01/01/2022. Oficina de Estadística. Ayuntamiento de València.</t>
  </si>
  <si>
    <t>1.4. Densidad de población por distrito. 2001 - 2022</t>
  </si>
  <si>
    <t>Población 2022</t>
  </si>
  <si>
    <t>Densidad 2022 (hab/km²)</t>
  </si>
  <si>
    <t>Hombres</t>
  </si>
  <si>
    <t>Fuente: Proyecciones de Población 2020-2035. Instituto Valenciano de Estadística</t>
  </si>
  <si>
    <t>2. PADRÓN MUNICIPAL DE HABITANTES A 01/01/2022</t>
  </si>
  <si>
    <t>2.1. Estructura de la población según edad y sexo. 2022</t>
  </si>
  <si>
    <t>Fuente: Padrón Municipal de Habitantes a 01/01/2022.  Oficina de Estadística. Ayuntamiento de València.</t>
  </si>
  <si>
    <t>2.2. Población según lugar de nacimiento, edad y sexo. 2022</t>
  </si>
  <si>
    <t>2.3. Población extranjera según nacionalidades más frecuentes por edad y sexo. 2022</t>
  </si>
  <si>
    <t>2.4. Población según edad en grupos de cinco años y sexo. Distritos. 2022</t>
  </si>
  <si>
    <t>2.5. Población según lugar de nacimiento. Distritos. 2022</t>
  </si>
  <si>
    <t>2.6. Población extranjera según continente de nacionalidad. Distritos. 2022</t>
  </si>
  <si>
    <t>Unión Europea (27)</t>
  </si>
  <si>
    <t>2.7. Población según edad en tres grupos y sexo. Barrios. 2022</t>
  </si>
  <si>
    <t>2.8. Población de 18 y más años según titulación y sexo. 2022</t>
  </si>
  <si>
    <t>2.9. Población de 18 y más años según titulación. Distritos. 2022</t>
  </si>
  <si>
    <t>2.11. Nombres más frecuentes para el total de la población por sexo. 2022</t>
  </si>
  <si>
    <t>2.12. Primeros apellidos más frecuentes para el total de la población. 2022</t>
  </si>
  <si>
    <t>2.13. Vías urbanas con mayor número de residentes empadronados. 2022</t>
  </si>
  <si>
    <t>3. ESTRUCTURA DE LAS HOJAS FAMILIARES. PADRÓN A 01/01/2022</t>
  </si>
  <si>
    <t>3.1. Número de hojas padronales y personas empadronadas. 2022</t>
  </si>
  <si>
    <t>3.2. Hojas familiares según tamaño. Distritos. 2022</t>
  </si>
  <si>
    <t>3.3. Hojas familiares según composición. Distritos. 2022</t>
  </si>
  <si>
    <t>3.4. Hojas familiares según tamaño. Barrios. 2022</t>
  </si>
  <si>
    <t>LUCIA</t>
  </si>
  <si>
    <t>SOFIA</t>
  </si>
  <si>
    <t>JULIA</t>
  </si>
  <si>
    <t>EMMA</t>
  </si>
  <si>
    <t>MARTINA</t>
  </si>
  <si>
    <t>VEGA</t>
  </si>
  <si>
    <t>ALEJANDRA</t>
  </si>
  <si>
    <t>VALERIA</t>
  </si>
  <si>
    <t>OLIVIA</t>
  </si>
  <si>
    <t>BLANCA</t>
  </si>
  <si>
    <t>CARMEN</t>
  </si>
  <si>
    <t>CHLOE</t>
  </si>
  <si>
    <t>MARIA</t>
  </si>
  <si>
    <t>PAULA</t>
  </si>
  <si>
    <t>INES</t>
  </si>
  <si>
    <t>AITANA</t>
  </si>
  <si>
    <t>LOLA</t>
  </si>
  <si>
    <t>SARA</t>
  </si>
  <si>
    <t>ADRIANA</t>
  </si>
  <si>
    <t>ALBA</t>
  </si>
  <si>
    <t>VALENTINA</t>
  </si>
  <si>
    <t>LAIA</t>
  </si>
  <si>
    <t>VERA</t>
  </si>
  <si>
    <t>ALMA</t>
  </si>
  <si>
    <t>VICTORIA</t>
  </si>
  <si>
    <t>MATEO</t>
  </si>
  <si>
    <t>LUCAS</t>
  </si>
  <si>
    <t>MARTIN</t>
  </si>
  <si>
    <t>DANIEL</t>
  </si>
  <si>
    <t>HUGO</t>
  </si>
  <si>
    <t>MARC</t>
  </si>
  <si>
    <t>ALEJANDRO</t>
  </si>
  <si>
    <t>PABLO</t>
  </si>
  <si>
    <t>LEO</t>
  </si>
  <si>
    <t>PAU</t>
  </si>
  <si>
    <t>GONZALO</t>
  </si>
  <si>
    <t>ALVARO</t>
  </si>
  <si>
    <t>DIEGO</t>
  </si>
  <si>
    <t>NICOLAS</t>
  </si>
  <si>
    <t>ENZO</t>
  </si>
  <si>
    <t>MARCOS</t>
  </si>
  <si>
    <t>ADRIAN</t>
  </si>
  <si>
    <t>BRUNO</t>
  </si>
  <si>
    <t>LUCA</t>
  </si>
  <si>
    <t>OLIVER</t>
  </si>
  <si>
    <t>JAVIER</t>
  </si>
  <si>
    <t>ANGEL</t>
  </si>
  <si>
    <t>MARIO</t>
  </si>
  <si>
    <t>GAEL</t>
  </si>
  <si>
    <t>GUILLERMO</t>
  </si>
  <si>
    <t>LUIS</t>
  </si>
  <si>
    <t>MANUEL</t>
  </si>
  <si>
    <t>M CARMEN</t>
  </si>
  <si>
    <t>AMPARO</t>
  </si>
  <si>
    <t>JOSEFA</t>
  </si>
  <si>
    <t>M JOSE</t>
  </si>
  <si>
    <t>M DOLORES</t>
  </si>
  <si>
    <t>ANA</t>
  </si>
  <si>
    <t>M PILAR</t>
  </si>
  <si>
    <t>ANA MARIA</t>
  </si>
  <si>
    <t>ISABEL</t>
  </si>
  <si>
    <t>M TERESA</t>
  </si>
  <si>
    <t>LAURA</t>
  </si>
  <si>
    <t>MARTA</t>
  </si>
  <si>
    <t>CRISTINA</t>
  </si>
  <si>
    <t>PILAR</t>
  </si>
  <si>
    <t>M AMPARO</t>
  </si>
  <si>
    <t>M ANGELES</t>
  </si>
  <si>
    <t>M ISABEL</t>
  </si>
  <si>
    <t>CONCEPCION</t>
  </si>
  <si>
    <t>FRANCISCA</t>
  </si>
  <si>
    <t>ELENA</t>
  </si>
  <si>
    <t>JOSE</t>
  </si>
  <si>
    <t>ANTONIO</t>
  </si>
  <si>
    <t>FRANCISCO</t>
  </si>
  <si>
    <t>VICENTE</t>
  </si>
  <si>
    <t>CARLOS</t>
  </si>
  <si>
    <t>DAVID</t>
  </si>
  <si>
    <t>RAFAEL</t>
  </si>
  <si>
    <t>JOSE LUIS</t>
  </si>
  <si>
    <t>MIGUEL</t>
  </si>
  <si>
    <t>JUAN</t>
  </si>
  <si>
    <t>JORGE</t>
  </si>
  <si>
    <t>SERGIO</t>
  </si>
  <si>
    <t>ENRIQUE</t>
  </si>
  <si>
    <t>FERNANDO</t>
  </si>
  <si>
    <t>FRANCISCO JAVIER</t>
  </si>
  <si>
    <t>JESUS</t>
  </si>
  <si>
    <t>MIGUEL ANGEL</t>
  </si>
  <si>
    <t>JOSE ANTONIO</t>
  </si>
  <si>
    <t>GARCIA</t>
  </si>
  <si>
    <t>MARTINEZ</t>
  </si>
  <si>
    <t>LOPEZ</t>
  </si>
  <si>
    <t>PEREZ</t>
  </si>
  <si>
    <t>SANCHEZ</t>
  </si>
  <si>
    <t>GONZALEZ</t>
  </si>
  <si>
    <t>GOMEZ</t>
  </si>
  <si>
    <t>FERNANDEZ</t>
  </si>
  <si>
    <t>RODRIGUEZ</t>
  </si>
  <si>
    <t>NAVARRO</t>
  </si>
  <si>
    <t>RUIZ</t>
  </si>
  <si>
    <t>HERNANDEZ</t>
  </si>
  <si>
    <t>MUÑOZ</t>
  </si>
  <si>
    <t>MORENO</t>
  </si>
  <si>
    <t>JIMENEZ</t>
  </si>
  <si>
    <t>ROMERO</t>
  </si>
  <si>
    <t>DIAZ</t>
  </si>
  <si>
    <t>GIL</t>
  </si>
  <si>
    <t>TORRES</t>
  </si>
  <si>
    <t>GIMENEZ</t>
  </si>
  <si>
    <t>FERRER</t>
  </si>
  <si>
    <t>RUBIO</t>
  </si>
  <si>
    <t>MARTI</t>
  </si>
  <si>
    <t>SERRANO</t>
  </si>
  <si>
    <t>Av. Ausiàs March</t>
  </si>
  <si>
    <t>1.6. Proyecciones de población según edad y sexo. 2025 - 2035</t>
  </si>
  <si>
    <t>Fuente: Estadística del Padrón de Españoles Residentes en el Extranjero (PERE).  Conselleria de Economía Sostenible, Sectores Productivos, Comercio y Trabajo</t>
  </si>
  <si>
    <t>1.5. Población residente en el extranjero a 1 de enero inscritos en València según sexo. 2013 - 2022</t>
  </si>
  <si>
    <t>4.2. Nacimientos por meses. 2020</t>
  </si>
  <si>
    <t>4.3. Nacimientos según edad de la madre. 2020</t>
  </si>
  <si>
    <t>4.4. Nacimientos según edad de la madre, estado civil de la madre y edad del padre. 2020</t>
  </si>
  <si>
    <t>4.5. Nacimientos según estado civil de la madre y sexo de la persona nacida. 2020</t>
  </si>
  <si>
    <t>4.6. Nacimientos según estado civil y años de casada de la madre, y el orden al nacimiento. 2020</t>
  </si>
  <si>
    <t>4.7. Nacimientos según maturidad, normalidad y tipo de parto. 2020</t>
  </si>
  <si>
    <t>4.8. Nacimientos según continente de nacionalidad de los padres. 2020</t>
  </si>
  <si>
    <t>4.9. Principales indicadores de nacimientos con residencia de la madre en València. 2020</t>
  </si>
  <si>
    <t>4.10. Partos por meses. 2020</t>
  </si>
  <si>
    <t>4.11. Partos por multiplicidad, maturidad y normalidad. 2020</t>
  </si>
  <si>
    <t>4.12. Partos por multiplicidad y vitalidad. 2020</t>
  </si>
  <si>
    <t>4.13. Muertes fetales tardías según sexo. 2020</t>
  </si>
  <si>
    <t>4.14. Principales indicadores de partos de mujeres con residencia València. 2020</t>
  </si>
  <si>
    <t>4.15. Defunciones por meses. 2020</t>
  </si>
  <si>
    <t>4.16. Defunciones según sexo y estado civil. 2020</t>
  </si>
  <si>
    <t>4.17. Defunciones según edad y sexo. 2020</t>
  </si>
  <si>
    <t>4.1. Nacimientos y defunciones según sexo. Crecimiento vegetativo. 2005-2020</t>
  </si>
  <si>
    <t>4.18. Defunciones según continente de nacionalidad y sexo. 2020</t>
  </si>
  <si>
    <t>4.19. Defunciones de menores de un año según sexo. 2020</t>
  </si>
  <si>
    <t>4.20. Principales indicadores de defunciones de residentes en València. 2020</t>
  </si>
  <si>
    <t>4.21. Matrimonios que han fijado su residencia en València por meses. 2020</t>
  </si>
  <si>
    <t>4.22. Matrimonios de diferente sexo que han fijado su residencia en València según edad de los contrayentes. 2020</t>
  </si>
  <si>
    <t>4.23. Matrimonios de diferente sexo que han fijado su residencia en València según continente de nacionalidad de los contrayentes. 2020</t>
  </si>
  <si>
    <t>4.24. Matrimonios que han fijado su residencia en València según lugar de residencia anterior. 2020</t>
  </si>
  <si>
    <t>4.26. Principales indicadores de matrimonios que han fijado su residencia en València. 2020</t>
  </si>
  <si>
    <t>4.43. Resumen de movimientos registrados en el Padrón Municipal de Habitantes por distrito. 2020</t>
  </si>
  <si>
    <t>6. ENCUESTA CONTINUA DE HOGARES</t>
  </si>
  <si>
    <t>6.1. Hogares según características de sus miembros. 2020</t>
  </si>
  <si>
    <t>Fuente: Encuesta Continua de Hogares. Instituto Nacional de Estadística</t>
  </si>
  <si>
    <t>6.2. Hogares según características de la vivienda. 2020</t>
  </si>
  <si>
    <t>6.3. Características de los hogares en los que vive una pareja. 2020</t>
  </si>
  <si>
    <t>6.4. Características de los hogares monoparentales. 2020</t>
  </si>
  <si>
    <t>6.5. Características de los hogares unipersonales. 2020</t>
  </si>
  <si>
    <t>6.6. Características de los hogares con un núcleo familiar (sin otras personas). 2020</t>
  </si>
  <si>
    <t>2.10. Nombres más frecuentes de los nacidos en el año 2021 por sexo</t>
  </si>
  <si>
    <t>7. PRINCIPALES INDICADORES DEMOGRÁFICOS</t>
  </si>
  <si>
    <t>4.25. Personas residentes en València que se han casado, según sexo y lugar donde establecen su residencia. 2020</t>
  </si>
  <si>
    <t>7.1. Principales indicadores demográficos por distrito. 2021-2022</t>
  </si>
  <si>
    <t>Nota: Para el cálculo de las tasas, la población utilizada corresponde a la media entre la población a 01/01/2021 y la población a 01/01/2022. Para el resto de indicadores se ha utilizado la población a 01/01/2022.</t>
  </si>
  <si>
    <t>Fuente: Padrón Municipal de Habitantes a 01/01/2021 y 01/01/2022. Altas y bajas en el Padrón Municipal de 2021. Oficina de Estadística. Ajuntament de València.</t>
  </si>
  <si>
    <t>Esperanza de vida al nacimiento 
2018-2021</t>
  </si>
  <si>
    <t>Año 2021</t>
  </si>
  <si>
    <t>4.27. Nacimientos y defunciones registrados en el Padrón Municipal de Habitantes por distrito. 2020-2021</t>
  </si>
  <si>
    <t>4.28. Nacimientos y defunciones registrados en el Padrón Municipal de Habitantes por meses. 2012-2021</t>
  </si>
  <si>
    <t>4.29. Nacimientos y defunciones registrados en el Padrón Municipal según continente de nacionalidad y sexo. 2021</t>
  </si>
  <si>
    <t>Resto 
UE (27)</t>
  </si>
  <si>
    <t>4.30. Defunciones registradas en el Padrón Municipal según edad y sexo. 2021</t>
  </si>
  <si>
    <t>4.31. Inmigraciones y emigraciones registradas en el Padrón Municipal según sexo. Saldo Migratorio. 2012-2021</t>
  </si>
  <si>
    <t>4.32. Inmigrantes según edad y sexo. 2021</t>
  </si>
  <si>
    <t>4.33. Inmigrantes según continente de nacionalidad y sexo. 2021</t>
  </si>
  <si>
    <t>Resto UE (27)</t>
  </si>
  <si>
    <t>4.34. Inmigrantes según lugar de nacimiento y lugar de procedencia. 2021</t>
  </si>
  <si>
    <t>4.35. Inmigrantes según procedencia, sexo y distrito de llegada. 2021</t>
  </si>
  <si>
    <t>4.36. Emigrantes según edad y sexo. 2021</t>
  </si>
  <si>
    <t>4.37. Emigrantes según continente de nacionalidad y sexo. 2021</t>
  </si>
  <si>
    <t>4.38. Emigrantes según lugar de nacimiento y lugar de destino. 2021</t>
  </si>
  <si>
    <t>4.39. Emigrantes según destino, sexo y distrito de salida. 2021</t>
  </si>
  <si>
    <t>4.40. Movimientos intraurbanos entre distritos. 2021</t>
  </si>
  <si>
    <t>4.41. Movimientos intraurbanos según edad y sexo. 2021</t>
  </si>
  <si>
    <t>4.42. Movimientos intraurbanos según continente de nacionalidad y sexo. 2021</t>
  </si>
  <si>
    <t>Muertes fetales tardías por 1.000 nacimientos</t>
  </si>
  <si>
    <t>Continente de nacionalidad de la persona</t>
  </si>
  <si>
    <t>≥ 100</t>
  </si>
  <si>
    <t>≥ 90</t>
  </si>
  <si>
    <t>≥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</si>
</sst>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0.0"/>
    <numFmt numFmtId="165" formatCode="#,##0.0"/>
    <numFmt numFmtId="166" formatCode="0.0%"/>
    <numFmt numFmtId="167" formatCode="_-* #,##0.00\ [$€]_-;\-* #,##0.00\ [$€]_-;_-* &quot;-&quot;??\ [$€]_-;_-@_-"/>
    <numFmt numFmtId="168" formatCode="#0"/>
    <numFmt numFmtId="169" formatCode="0.0000000000"/>
    <numFmt numFmtId="170" formatCode="0.0000000"/>
    <numFmt numFmtId="171" formatCode="0.0000"/>
    <numFmt numFmtId="172" formatCode="###0"/>
    <numFmt numFmtId="173" formatCode="#,##0.0000"/>
    <numFmt numFmtId="174" formatCode="#,##0_ ;\-#,##0\ "/>
    <numFmt numFmtId="175" formatCode="0.0000%"/>
    <numFmt numFmtId="176" formatCode="#,##0.000"/>
  </numFmts>
  <fonts count="4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10"/>
      <color indexed="9"/>
      <name val="Arial"/>
      <family val="2"/>
    </font>
    <font>
      <b/>
      <sz val="10"/>
      <name val="Times New Roman"/>
      <family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8"/>
      <name val="Times New Roman"/>
      <family val="1"/>
    </font>
    <font>
      <i/>
      <sz val="8"/>
      <color indexed="8"/>
      <name val="Times New Roman"/>
      <family val="1"/>
    </font>
    <font>
      <i/>
      <sz val="10"/>
      <name val="Times New Roman"/>
      <family val="1"/>
    </font>
    <font>
      <b/>
      <sz val="10"/>
      <color indexed="9"/>
      <name val="Times New Roman"/>
      <family val="1"/>
    </font>
    <font>
      <sz val="10"/>
      <name val="Arial"/>
      <family val="2"/>
    </font>
    <font>
      <sz val="10"/>
      <color indexed="9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vertAlign val="superscript"/>
      <sz val="10"/>
      <color indexed="9"/>
      <name val="Times New Roman"/>
      <family val="1"/>
    </font>
    <font>
      <sz val="10"/>
      <color indexed="63"/>
      <name val="Arial"/>
      <family val="2"/>
    </font>
    <font>
      <sz val="10"/>
      <color indexed="10"/>
      <name val="Times New Roman"/>
      <family val="1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Times New Roman"/>
      <family val="1"/>
    </font>
    <font>
      <vertAlign val="superscript"/>
      <sz val="10"/>
      <name val="Times New Roman"/>
      <family val="1"/>
    </font>
    <font>
      <u/>
      <sz val="10"/>
      <color indexed="12"/>
      <name val="Times New Roman"/>
      <family val="1"/>
    </font>
    <font>
      <sz val="10"/>
      <color theme="0"/>
      <name val="Times New Roman"/>
      <family val="1"/>
    </font>
    <font>
      <sz val="10"/>
      <color indexed="63"/>
      <name val="Times New Roman"/>
      <family val="1"/>
    </font>
    <font>
      <sz val="10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medium">
        <color indexed="9"/>
      </left>
      <right/>
      <top/>
      <bottom/>
      <diagonal/>
    </border>
    <border>
      <left/>
      <right style="medium">
        <color indexed="9"/>
      </right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medium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11">
    <xf numFmtId="0" fontId="0" fillId="0" borderId="0"/>
    <xf numFmtId="167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9" fontId="2" fillId="0" borderId="0" applyFont="0" applyFill="0" applyBorder="0" applyAlignment="0" applyProtection="0"/>
    <xf numFmtId="0" fontId="1" fillId="0" borderId="0"/>
    <xf numFmtId="0" fontId="35" fillId="0" borderId="0"/>
    <xf numFmtId="9" fontId="2" fillId="0" borderId="0" applyFont="0" applyFill="0" applyBorder="0" applyAlignment="0" applyProtection="0"/>
    <xf numFmtId="0" fontId="2" fillId="0" borderId="0"/>
    <xf numFmtId="0" fontId="6" fillId="0" borderId="0"/>
  </cellStyleXfs>
  <cellXfs count="417">
    <xf numFmtId="0" fontId="0" fillId="0" borderId="0" xfId="0"/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Fill="1" applyBorder="1"/>
    <xf numFmtId="0" fontId="3" fillId="0" borderId="0" xfId="0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Border="1"/>
    <xf numFmtId="3" fontId="3" fillId="0" borderId="0" xfId="0" applyNumberFormat="1" applyFont="1" applyFill="1" applyBorder="1" applyAlignment="1"/>
    <xf numFmtId="0" fontId="3" fillId="0" borderId="0" xfId="0" applyFont="1" applyFill="1" applyBorder="1" applyAlignment="1"/>
    <xf numFmtId="3" fontId="3" fillId="0" borderId="0" xfId="0" applyNumberFormat="1" applyFont="1" applyFill="1" applyBorder="1" applyAlignment="1">
      <alignment horizontal="left" vertical="top"/>
    </xf>
    <xf numFmtId="3" fontId="3" fillId="0" borderId="0" xfId="0" applyNumberFormat="1" applyFont="1" applyFill="1" applyBorder="1" applyAlignment="1">
      <alignment horizontal="right" vertical="top"/>
    </xf>
    <xf numFmtId="3" fontId="3" fillId="0" borderId="0" xfId="0" applyNumberFormat="1" applyFont="1" applyFill="1" applyBorder="1" applyAlignment="1">
      <alignment horizontal="left"/>
    </xf>
    <xf numFmtId="3" fontId="3" fillId="0" borderId="0" xfId="0" applyNumberFormat="1" applyFont="1" applyFill="1" applyBorder="1" applyAlignment="1">
      <alignment horizontal="left" vertical="center" wrapText="1"/>
    </xf>
    <xf numFmtId="3" fontId="6" fillId="0" borderId="0" xfId="3" applyNumberFormat="1" applyFont="1" applyFill="1" applyBorder="1" applyAlignment="1">
      <alignment horizontal="left" indent="1"/>
    </xf>
    <xf numFmtId="3" fontId="6" fillId="0" borderId="0" xfId="3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Fill="1"/>
    <xf numFmtId="0" fontId="11" fillId="0" borderId="0" xfId="0" applyFont="1"/>
    <xf numFmtId="0" fontId="14" fillId="0" borderId="0" xfId="0" applyFont="1"/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left"/>
    </xf>
    <xf numFmtId="3" fontId="14" fillId="0" borderId="0" xfId="0" applyNumberFormat="1" applyFont="1"/>
    <xf numFmtId="0" fontId="2" fillId="0" borderId="0" xfId="0" applyFont="1"/>
    <xf numFmtId="0" fontId="17" fillId="0" borderId="0" xfId="0" applyFont="1"/>
    <xf numFmtId="0" fontId="9" fillId="0" borderId="0" xfId="0" applyFont="1"/>
    <xf numFmtId="0" fontId="8" fillId="0" borderId="0" xfId="0" applyFont="1"/>
    <xf numFmtId="0" fontId="18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3" fontId="9" fillId="0" borderId="0" xfId="0" applyNumberFormat="1" applyFont="1"/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right"/>
    </xf>
    <xf numFmtId="3" fontId="9" fillId="0" borderId="0" xfId="0" applyNumberFormat="1" applyFont="1" applyFill="1"/>
    <xf numFmtId="0" fontId="20" fillId="0" borderId="0" xfId="0" applyFont="1"/>
    <xf numFmtId="1" fontId="9" fillId="0" borderId="0" xfId="0" applyNumberFormat="1" applyFont="1"/>
    <xf numFmtId="3" fontId="9" fillId="0" borderId="0" xfId="0" applyNumberFormat="1" applyFont="1" applyAlignment="1">
      <alignment horizontal="right"/>
    </xf>
    <xf numFmtId="3" fontId="9" fillId="0" borderId="0" xfId="0" applyNumberFormat="1" applyFont="1" applyFill="1" applyAlignment="1">
      <alignment horizontal="right"/>
    </xf>
    <xf numFmtId="0" fontId="9" fillId="0" borderId="0" xfId="0" applyFont="1" applyFill="1"/>
    <xf numFmtId="1" fontId="9" fillId="0" borderId="0" xfId="0" applyNumberFormat="1" applyFont="1" applyFill="1"/>
    <xf numFmtId="0" fontId="20" fillId="0" borderId="0" xfId="0" applyFont="1" applyAlignment="1">
      <alignment horizontal="left"/>
    </xf>
    <xf numFmtId="3" fontId="20" fillId="0" borderId="0" xfId="0" applyNumberFormat="1" applyFont="1" applyAlignment="1">
      <alignment horizontal="right"/>
    </xf>
    <xf numFmtId="0" fontId="20" fillId="0" borderId="0" xfId="0" applyFont="1" applyAlignment="1">
      <alignment horizontal="right"/>
    </xf>
    <xf numFmtId="0" fontId="9" fillId="0" borderId="0" xfId="0" applyFont="1" applyFill="1" applyBorder="1"/>
    <xf numFmtId="0" fontId="18" fillId="0" borderId="0" xfId="0" applyFont="1" applyFill="1" applyBorder="1"/>
    <xf numFmtId="0" fontId="19" fillId="0" borderId="0" xfId="0" applyFont="1" applyFill="1" applyBorder="1"/>
    <xf numFmtId="0" fontId="9" fillId="0" borderId="0" xfId="0" applyFont="1" applyFill="1" applyBorder="1" applyAlignment="1">
      <alignment horizontal="right"/>
    </xf>
    <xf numFmtId="3" fontId="9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 indent="2"/>
    </xf>
    <xf numFmtId="3" fontId="20" fillId="0" borderId="0" xfId="0" applyNumberFormat="1" applyFont="1"/>
    <xf numFmtId="0" fontId="20" fillId="0" borderId="0" xfId="0" applyFont="1" applyFill="1" applyBorder="1"/>
    <xf numFmtId="0" fontId="9" fillId="0" borderId="0" xfId="0" applyFont="1" applyFill="1" applyBorder="1" applyAlignment="1">
      <alignment horizontal="left" indent="1"/>
    </xf>
    <xf numFmtId="164" fontId="9" fillId="0" borderId="0" xfId="0" applyNumberFormat="1" applyFont="1" applyFill="1" applyBorder="1"/>
    <xf numFmtId="3" fontId="9" fillId="0" borderId="0" xfId="0" applyNumberFormat="1" applyFont="1" applyFill="1" applyBorder="1"/>
    <xf numFmtId="165" fontId="9" fillId="0" borderId="0" xfId="0" applyNumberFormat="1" applyFont="1" applyFill="1" applyBorder="1"/>
    <xf numFmtId="3" fontId="18" fillId="0" borderId="0" xfId="0" applyNumberFormat="1" applyFont="1" applyFill="1" applyBorder="1"/>
    <xf numFmtId="3" fontId="9" fillId="0" borderId="0" xfId="0" applyNumberFormat="1" applyFont="1" applyFill="1" applyBorder="1" applyAlignment="1">
      <alignment horizontal="left" indent="1"/>
    </xf>
    <xf numFmtId="0" fontId="9" fillId="0" borderId="0" xfId="0" applyFont="1" applyFill="1" applyAlignment="1">
      <alignment horizontal="left" indent="1"/>
    </xf>
    <xf numFmtId="3" fontId="9" fillId="0" borderId="0" xfId="0" applyNumberFormat="1" applyFont="1" applyAlignment="1">
      <alignment horizontal="right" wrapText="1"/>
    </xf>
    <xf numFmtId="3" fontId="9" fillId="0" borderId="0" xfId="0" applyNumberFormat="1" applyFont="1" applyFill="1" applyBorder="1" applyAlignment="1"/>
    <xf numFmtId="2" fontId="9" fillId="0" borderId="0" xfId="0" applyNumberFormat="1" applyFont="1" applyFill="1"/>
    <xf numFmtId="3" fontId="9" fillId="0" borderId="0" xfId="0" applyNumberFormat="1" applyFont="1" applyFill="1" applyAlignment="1">
      <alignment wrapText="1"/>
    </xf>
    <xf numFmtId="0" fontId="21" fillId="0" borderId="0" xfId="0" applyFont="1" applyFill="1" applyAlignment="1">
      <alignment horizontal="right"/>
    </xf>
    <xf numFmtId="0" fontId="18" fillId="0" borderId="0" xfId="0" applyFont="1" applyAlignment="1">
      <alignment horizontal="left"/>
    </xf>
    <xf numFmtId="3" fontId="9" fillId="0" borderId="0" xfId="0" applyNumberFormat="1" applyFont="1" applyFill="1" applyAlignment="1">
      <alignment horizontal="left" indent="1"/>
    </xf>
    <xf numFmtId="3" fontId="9" fillId="0" borderId="0" xfId="0" applyNumberFormat="1" applyFont="1" applyFill="1" applyAlignment="1">
      <alignment horizontal="right" wrapText="1"/>
    </xf>
    <xf numFmtId="0" fontId="9" fillId="0" borderId="0" xfId="0" applyFont="1" applyFill="1" applyAlignment="1">
      <alignment horizontal="left" wrapText="1" indent="1"/>
    </xf>
    <xf numFmtId="166" fontId="9" fillId="0" borderId="0" xfId="0" applyNumberFormat="1" applyFont="1" applyAlignment="1">
      <alignment horizontal="right"/>
    </xf>
    <xf numFmtId="49" fontId="9" fillId="0" borderId="0" xfId="0" applyNumberFormat="1" applyFont="1" applyFill="1" applyAlignment="1">
      <alignment horizontal="left" indent="1"/>
    </xf>
    <xf numFmtId="166" fontId="9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left" indent="2"/>
    </xf>
    <xf numFmtId="3" fontId="9" fillId="0" borderId="0" xfId="0" applyNumberFormat="1" applyFont="1" applyFill="1" applyAlignment="1">
      <alignment horizontal="left" indent="2"/>
    </xf>
    <xf numFmtId="0" fontId="9" fillId="0" borderId="0" xfId="0" applyFont="1" applyFill="1" applyBorder="1" applyAlignment="1"/>
    <xf numFmtId="0" fontId="18" fillId="0" borderId="0" xfId="0" applyFont="1" applyFill="1" applyBorder="1" applyAlignment="1"/>
    <xf numFmtId="3" fontId="9" fillId="0" borderId="0" xfId="3" applyNumberFormat="1" applyFont="1" applyFill="1" applyBorder="1" applyAlignment="1">
      <alignment horizontal="right"/>
    </xf>
    <xf numFmtId="3" fontId="9" fillId="0" borderId="0" xfId="3" applyNumberFormat="1" applyFont="1" applyFill="1" applyBorder="1" applyAlignment="1"/>
    <xf numFmtId="3" fontId="15" fillId="0" borderId="0" xfId="0" applyNumberFormat="1" applyFont="1" applyFill="1" applyBorder="1" applyAlignment="1"/>
    <xf numFmtId="3" fontId="18" fillId="0" borderId="0" xfId="0" applyNumberFormat="1" applyFont="1" applyFill="1" applyBorder="1" applyAlignment="1"/>
    <xf numFmtId="3" fontId="22" fillId="0" borderId="0" xfId="0" applyNumberFormat="1" applyFont="1" applyFill="1" applyBorder="1" applyAlignment="1"/>
    <xf numFmtId="3" fontId="9" fillId="0" borderId="0" xfId="0" applyNumberFormat="1" applyFont="1" applyFill="1" applyBorder="1" applyAlignment="1">
      <alignment horizontal="right" vertical="top"/>
    </xf>
    <xf numFmtId="3" fontId="9" fillId="0" borderId="0" xfId="4" applyNumberFormat="1" applyFont="1" applyFill="1" applyBorder="1" applyAlignment="1">
      <alignment horizontal="right" wrapText="1"/>
    </xf>
    <xf numFmtId="3" fontId="9" fillId="0" borderId="0" xfId="4" applyNumberFormat="1" applyFont="1" applyFill="1" applyBorder="1" applyAlignment="1">
      <alignment horizontal="right"/>
    </xf>
    <xf numFmtId="0" fontId="15" fillId="0" borderId="0" xfId="0" applyFont="1" applyFill="1" applyBorder="1" applyAlignment="1"/>
    <xf numFmtId="0" fontId="22" fillId="0" borderId="0" xfId="0" applyFont="1" applyFill="1" applyBorder="1" applyAlignment="1"/>
    <xf numFmtId="0" fontId="22" fillId="0" borderId="0" xfId="0" applyFont="1" applyFill="1" applyBorder="1" applyAlignment="1">
      <alignment horizontal="right"/>
    </xf>
    <xf numFmtId="3" fontId="9" fillId="0" borderId="0" xfId="0" applyNumberFormat="1" applyFont="1" applyFill="1" applyBorder="1" applyAlignment="1">
      <alignment horizontal="left" vertical="top"/>
    </xf>
    <xf numFmtId="3" fontId="9" fillId="0" borderId="0" xfId="0" applyNumberFormat="1" applyFont="1" applyFill="1" applyBorder="1" applyAlignment="1">
      <alignment horizontal="right" vertical="center"/>
    </xf>
    <xf numFmtId="0" fontId="23" fillId="2" borderId="0" xfId="0" applyFont="1" applyFill="1"/>
    <xf numFmtId="3" fontId="9" fillId="0" borderId="0" xfId="3" applyNumberFormat="1" applyFont="1" applyFill="1" applyBorder="1" applyAlignment="1">
      <alignment horizontal="left" indent="1"/>
    </xf>
    <xf numFmtId="0" fontId="23" fillId="2" borderId="0" xfId="0" applyFont="1" applyFill="1" applyAlignment="1">
      <alignment horizontal="right"/>
    </xf>
    <xf numFmtId="0" fontId="23" fillId="2" borderId="0" xfId="0" applyFont="1" applyFill="1" applyBorder="1"/>
    <xf numFmtId="0" fontId="23" fillId="2" borderId="0" xfId="0" applyFont="1" applyFill="1" applyBorder="1" applyAlignment="1">
      <alignment horizontal="right"/>
    </xf>
    <xf numFmtId="0" fontId="23" fillId="2" borderId="0" xfId="0" applyFont="1" applyFill="1" applyBorder="1" applyAlignment="1">
      <alignment horizontal="right" wrapText="1"/>
    </xf>
    <xf numFmtId="3" fontId="23" fillId="2" borderId="0" xfId="0" applyNumberFormat="1" applyFont="1" applyFill="1" applyBorder="1"/>
    <xf numFmtId="3" fontId="23" fillId="2" borderId="0" xfId="0" applyNumberFormat="1" applyFont="1" applyFill="1" applyBorder="1" applyAlignment="1">
      <alignment horizontal="right"/>
    </xf>
    <xf numFmtId="3" fontId="23" fillId="2" borderId="0" xfId="0" applyNumberFormat="1" applyFont="1" applyFill="1" applyAlignment="1">
      <alignment horizontal="right" wrapText="1"/>
    </xf>
    <xf numFmtId="3" fontId="23" fillId="2" borderId="0" xfId="0" applyNumberFormat="1" applyFont="1" applyFill="1" applyAlignment="1">
      <alignment horizontal="right"/>
    </xf>
    <xf numFmtId="0" fontId="23" fillId="2" borderId="0" xfId="0" applyFont="1" applyFill="1" applyAlignment="1">
      <alignment horizontal="left"/>
    </xf>
    <xf numFmtId="0" fontId="23" fillId="2" borderId="0" xfId="0" applyFont="1" applyFill="1" applyAlignment="1">
      <alignment horizontal="left" indent="1"/>
    </xf>
    <xf numFmtId="1" fontId="23" fillId="2" borderId="0" xfId="0" applyNumberFormat="1" applyFont="1" applyFill="1" applyBorder="1"/>
    <xf numFmtId="0" fontId="23" fillId="0" borderId="0" xfId="0" applyFont="1" applyFill="1" applyAlignment="1">
      <alignment horizontal="right"/>
    </xf>
    <xf numFmtId="3" fontId="23" fillId="2" borderId="0" xfId="3" applyNumberFormat="1" applyFont="1" applyFill="1" applyBorder="1" applyAlignment="1">
      <alignment horizontal="right"/>
    </xf>
    <xf numFmtId="3" fontId="23" fillId="2" borderId="0" xfId="0" applyNumberFormat="1" applyFont="1" applyFill="1" applyBorder="1" applyAlignment="1">
      <alignment horizontal="right" vertical="top"/>
    </xf>
    <xf numFmtId="3" fontId="23" fillId="2" borderId="0" xfId="3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20" fillId="0" borderId="0" xfId="0" applyFont="1" applyFill="1"/>
    <xf numFmtId="0" fontId="23" fillId="0" borderId="0" xfId="0" applyFont="1" applyFill="1" applyBorder="1"/>
    <xf numFmtId="3" fontId="23" fillId="2" borderId="0" xfId="3" applyNumberFormat="1" applyFont="1" applyFill="1" applyBorder="1" applyAlignment="1">
      <alignment horizontal="right" wrapText="1"/>
    </xf>
    <xf numFmtId="2" fontId="9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2" fontId="9" fillId="0" borderId="0" xfId="0" applyNumberFormat="1" applyFont="1" applyFill="1" applyAlignment="1">
      <alignment horizontal="left"/>
    </xf>
    <xf numFmtId="166" fontId="9" fillId="0" borderId="0" xfId="0" applyNumberFormat="1" applyFont="1" applyFill="1" applyBorder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1" fontId="7" fillId="0" borderId="0" xfId="0" applyNumberFormat="1" applyFont="1"/>
    <xf numFmtId="3" fontId="7" fillId="0" borderId="0" xfId="0" applyNumberFormat="1" applyFont="1" applyAlignment="1">
      <alignment horizontal="right"/>
    </xf>
    <xf numFmtId="3" fontId="7" fillId="0" borderId="0" xfId="0" applyNumberFormat="1" applyFont="1" applyFill="1" applyAlignment="1">
      <alignment horizontal="right"/>
    </xf>
    <xf numFmtId="3" fontId="7" fillId="0" borderId="0" xfId="0" applyNumberFormat="1" applyFont="1" applyFill="1" applyBorder="1" applyAlignment="1">
      <alignment horizontal="right" wrapText="1"/>
    </xf>
    <xf numFmtId="0" fontId="23" fillId="0" borderId="0" xfId="0" applyFont="1" applyFill="1"/>
    <xf numFmtId="3" fontId="14" fillId="0" borderId="0" xfId="0" applyNumberFormat="1" applyFont="1" applyFill="1" applyBorder="1" applyAlignment="1">
      <alignment horizontal="right" vertical="top"/>
    </xf>
    <xf numFmtId="3" fontId="14" fillId="0" borderId="0" xfId="0" applyNumberFormat="1" applyFont="1" applyAlignment="1">
      <alignment horizontal="right" vertical="center" wrapText="1"/>
    </xf>
    <xf numFmtId="3" fontId="16" fillId="0" borderId="0" xfId="3" applyNumberFormat="1" applyFont="1" applyFill="1" applyBorder="1" applyAlignment="1">
      <alignment horizontal="right"/>
    </xf>
    <xf numFmtId="9" fontId="14" fillId="0" borderId="0" xfId="3" applyNumberFormat="1" applyFont="1" applyFill="1" applyBorder="1" applyAlignment="1">
      <alignment horizontal="right"/>
    </xf>
    <xf numFmtId="3" fontId="14" fillId="0" borderId="0" xfId="3" applyNumberFormat="1" applyFont="1" applyFill="1" applyBorder="1" applyAlignment="1">
      <alignment horizontal="right"/>
    </xf>
    <xf numFmtId="3" fontId="3" fillId="0" borderId="0" xfId="0" applyNumberFormat="1" applyFont="1"/>
    <xf numFmtId="3" fontId="23" fillId="2" borderId="0" xfId="0" applyNumberFormat="1" applyFont="1" applyFill="1" applyAlignment="1">
      <alignment horizontal="right" indent="1"/>
    </xf>
    <xf numFmtId="3" fontId="2" fillId="0" borderId="0" xfId="0" applyNumberFormat="1" applyFont="1"/>
    <xf numFmtId="0" fontId="23" fillId="2" borderId="0" xfId="0" applyNumberFormat="1" applyFont="1" applyFill="1" applyAlignment="1"/>
    <xf numFmtId="0" fontId="25" fillId="0" borderId="0" xfId="0" applyFont="1" applyFill="1" applyAlignment="1">
      <alignment horizontal="left" indent="1"/>
    </xf>
    <xf numFmtId="0" fontId="17" fillId="0" borderId="0" xfId="0" applyFont="1" applyFill="1"/>
    <xf numFmtId="3" fontId="26" fillId="0" borderId="0" xfId="0" applyNumberFormat="1" applyFont="1"/>
    <xf numFmtId="0" fontId="27" fillId="0" borderId="0" xfId="0" applyFont="1"/>
    <xf numFmtId="0" fontId="27" fillId="0" borderId="0" xfId="0" applyFont="1" applyFill="1" applyBorder="1"/>
    <xf numFmtId="2" fontId="27" fillId="0" borderId="0" xfId="0" applyNumberFormat="1" applyFont="1"/>
    <xf numFmtId="3" fontId="23" fillId="2" borderId="1" xfId="0" applyNumberFormat="1" applyFont="1" applyFill="1" applyBorder="1" applyAlignment="1">
      <alignment horizontal="right" wrapText="1"/>
    </xf>
    <xf numFmtId="3" fontId="12" fillId="0" borderId="0" xfId="0" applyNumberFormat="1" applyFont="1" applyFill="1" applyBorder="1" applyAlignment="1">
      <alignment horizontal="right" vertical="top"/>
    </xf>
    <xf numFmtId="3" fontId="12" fillId="0" borderId="0" xfId="0" applyNumberFormat="1" applyFont="1" applyFill="1" applyBorder="1" applyAlignment="1">
      <alignment horizontal="right" vertical="center"/>
    </xf>
    <xf numFmtId="0" fontId="12" fillId="0" borderId="0" xfId="0" applyFont="1"/>
    <xf numFmtId="3" fontId="12" fillId="0" borderId="0" xfId="0" applyNumberFormat="1" applyFont="1" applyAlignment="1">
      <alignment horizontal="right" vertical="center" wrapText="1"/>
    </xf>
    <xf numFmtId="3" fontId="26" fillId="0" borderId="0" xfId="3" applyNumberFormat="1" applyFont="1" applyFill="1" applyBorder="1" applyAlignment="1">
      <alignment horizontal="right"/>
    </xf>
    <xf numFmtId="9" fontId="27" fillId="0" borderId="0" xfId="3" applyNumberFormat="1" applyFont="1" applyFill="1" applyBorder="1" applyAlignment="1">
      <alignment horizontal="right"/>
    </xf>
    <xf numFmtId="3" fontId="12" fillId="0" borderId="0" xfId="3" applyNumberFormat="1" applyFont="1" applyFill="1" applyBorder="1" applyAlignment="1">
      <alignment horizontal="right"/>
    </xf>
    <xf numFmtId="3" fontId="12" fillId="0" borderId="0" xfId="3" applyNumberFormat="1" applyFont="1" applyFill="1" applyBorder="1" applyAlignment="1">
      <alignment horizontal="left" indent="1"/>
    </xf>
    <xf numFmtId="3" fontId="3" fillId="0" borderId="0" xfId="3" applyNumberFormat="1" applyFont="1" applyFill="1" applyBorder="1" applyAlignment="1">
      <alignment horizontal="right"/>
    </xf>
    <xf numFmtId="0" fontId="13" fillId="0" borderId="0" xfId="0" applyFont="1" applyFill="1"/>
    <xf numFmtId="3" fontId="25" fillId="0" borderId="0" xfId="0" applyNumberFormat="1" applyFont="1" applyFill="1" applyBorder="1" applyAlignment="1">
      <alignment horizontal="left" indent="1"/>
    </xf>
    <xf numFmtId="3" fontId="25" fillId="0" borderId="0" xfId="0" applyNumberFormat="1" applyFont="1" applyFill="1"/>
    <xf numFmtId="3" fontId="25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/>
    <xf numFmtId="0" fontId="2" fillId="0" borderId="0" xfId="0" applyFont="1" applyAlignment="1">
      <alignment horizontal="right"/>
    </xf>
    <xf numFmtId="0" fontId="26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Alignment="1"/>
    <xf numFmtId="0" fontId="2" fillId="0" borderId="0" xfId="0" applyFont="1" applyAlignment="1"/>
    <xf numFmtId="2" fontId="2" fillId="0" borderId="0" xfId="0" applyNumberFormat="1" applyFont="1" applyAlignment="1"/>
    <xf numFmtId="0" fontId="2" fillId="0" borderId="0" xfId="0" applyFont="1" applyFill="1" applyBorder="1" applyAlignment="1"/>
    <xf numFmtId="2" fontId="2" fillId="0" borderId="0" xfId="0" applyNumberFormat="1" applyFont="1" applyFill="1" applyAlignment="1"/>
    <xf numFmtId="2" fontId="2" fillId="0" borderId="0" xfId="0" applyNumberFormat="1" applyFont="1" applyFill="1"/>
    <xf numFmtId="168" fontId="3" fillId="0" borderId="0" xfId="0" applyNumberFormat="1" applyFont="1" applyAlignment="1">
      <alignment horizontal="right"/>
    </xf>
    <xf numFmtId="0" fontId="26" fillId="0" borderId="0" xfId="0" applyFont="1" applyFill="1" applyAlignment="1">
      <alignment horizontal="center"/>
    </xf>
    <xf numFmtId="0" fontId="27" fillId="0" borderId="0" xfId="0" applyFont="1" applyFill="1"/>
    <xf numFmtId="0" fontId="26" fillId="0" borderId="0" xfId="0" applyFont="1" applyFill="1"/>
    <xf numFmtId="170" fontId="27" fillId="0" borderId="0" xfId="0" applyNumberFormat="1" applyFont="1"/>
    <xf numFmtId="169" fontId="27" fillId="0" borderId="0" xfId="0" applyNumberFormat="1" applyFont="1"/>
    <xf numFmtId="0" fontId="24" fillId="0" borderId="0" xfId="0" applyFont="1"/>
    <xf numFmtId="0" fontId="4" fillId="0" borderId="0" xfId="0" applyFont="1" applyAlignment="1">
      <alignment horizontal="right"/>
    </xf>
    <xf numFmtId="0" fontId="3" fillId="0" borderId="0" xfId="0" quotePrefix="1" applyFont="1" applyAlignment="1">
      <alignment horizontal="right"/>
    </xf>
    <xf numFmtId="164" fontId="2" fillId="0" borderId="0" xfId="0" applyNumberFormat="1" applyFont="1"/>
    <xf numFmtId="0" fontId="3" fillId="0" borderId="0" xfId="0" applyFont="1" applyAlignment="1">
      <alignment wrapText="1"/>
    </xf>
    <xf numFmtId="0" fontId="26" fillId="0" borderId="0" xfId="0" applyFont="1"/>
    <xf numFmtId="3" fontId="3" fillId="0" borderId="0" xfId="3" applyNumberFormat="1" applyFont="1" applyFill="1" applyBorder="1" applyAlignment="1">
      <alignment horizontal="left" indent="1"/>
    </xf>
    <xf numFmtId="3" fontId="2" fillId="0" borderId="0" xfId="0" applyNumberFormat="1" applyFont="1" applyFill="1" applyBorder="1" applyAlignment="1">
      <alignment horizontal="right" vertical="top"/>
    </xf>
    <xf numFmtId="3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Alignment="1">
      <alignment horizontal="right" vertical="center" wrapText="1"/>
    </xf>
    <xf numFmtId="0" fontId="12" fillId="0" borderId="0" xfId="0" applyFont="1" applyFill="1"/>
    <xf numFmtId="3" fontId="12" fillId="0" borderId="0" xfId="3" applyNumberFormat="1" applyFont="1" applyFill="1" applyBorder="1" applyAlignment="1">
      <alignment horizontal="left" vertical="center" wrapText="1"/>
    </xf>
    <xf numFmtId="3" fontId="26" fillId="0" borderId="0" xfId="3" applyNumberFormat="1" applyFont="1" applyFill="1" applyBorder="1" applyAlignment="1">
      <alignment horizontal="left"/>
    </xf>
    <xf numFmtId="3" fontId="2" fillId="0" borderId="0" xfId="3" applyNumberFormat="1" applyFont="1" applyFill="1" applyBorder="1" applyAlignment="1">
      <alignment horizontal="left" vertical="center" wrapText="1"/>
    </xf>
    <xf numFmtId="3" fontId="27" fillId="0" borderId="0" xfId="3" applyNumberFormat="1" applyFont="1" applyFill="1" applyBorder="1" applyAlignment="1">
      <alignment horizontal="left" indent="1"/>
    </xf>
    <xf numFmtId="3" fontId="27" fillId="0" borderId="0" xfId="3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left" vertical="top"/>
    </xf>
    <xf numFmtId="0" fontId="28" fillId="0" borderId="0" xfId="0" applyFont="1" applyFill="1" applyAlignment="1"/>
    <xf numFmtId="0" fontId="29" fillId="0" borderId="0" xfId="0" applyFont="1" applyFill="1" applyAlignment="1"/>
    <xf numFmtId="0" fontId="29" fillId="0" borderId="0" xfId="0" applyFont="1" applyAlignment="1"/>
    <xf numFmtId="170" fontId="29" fillId="0" borderId="0" xfId="0" applyNumberFormat="1" applyFont="1" applyAlignment="1"/>
    <xf numFmtId="0" fontId="28" fillId="0" borderId="0" xfId="0" applyFont="1" applyFill="1" applyBorder="1" applyAlignment="1"/>
    <xf numFmtId="2" fontId="26" fillId="0" borderId="0" xfId="0" applyNumberFormat="1" applyFont="1" applyFill="1"/>
    <xf numFmtId="2" fontId="27" fillId="0" borderId="0" xfId="0" applyNumberFormat="1" applyFont="1" applyFill="1"/>
    <xf numFmtId="0" fontId="23" fillId="2" borderId="2" xfId="0" applyFont="1" applyFill="1" applyBorder="1" applyAlignment="1">
      <alignment horizontal="right"/>
    </xf>
    <xf numFmtId="3" fontId="23" fillId="2" borderId="2" xfId="0" applyNumberFormat="1" applyFont="1" applyFill="1" applyBorder="1" applyAlignment="1">
      <alignment horizontal="right"/>
    </xf>
    <xf numFmtId="0" fontId="3" fillId="0" borderId="0" xfId="0" applyFont="1" applyBorder="1"/>
    <xf numFmtId="166" fontId="9" fillId="0" borderId="0" xfId="5" applyNumberFormat="1" applyFont="1" applyFill="1" applyAlignment="1">
      <alignment horizontal="right"/>
    </xf>
    <xf numFmtId="0" fontId="17" fillId="0" borderId="0" xfId="0" applyFont="1" applyFill="1" applyBorder="1"/>
    <xf numFmtId="0" fontId="14" fillId="0" borderId="0" xfId="0" applyFont="1" applyFill="1"/>
    <xf numFmtId="1" fontId="3" fillId="0" borderId="0" xfId="0" applyNumberFormat="1" applyFont="1"/>
    <xf numFmtId="2" fontId="0" fillId="0" borderId="0" xfId="0" applyNumberFormat="1"/>
    <xf numFmtId="0" fontId="0" fillId="0" borderId="0" xfId="0" applyAlignment="1"/>
    <xf numFmtId="3" fontId="15" fillId="0" borderId="0" xfId="0" applyNumberFormat="1" applyFont="1"/>
    <xf numFmtId="0" fontId="23" fillId="2" borderId="3" xfId="0" applyFont="1" applyFill="1" applyBorder="1" applyAlignment="1">
      <alignment horizontal="right"/>
    </xf>
    <xf numFmtId="0" fontId="32" fillId="0" borderId="0" xfId="0" applyFont="1" applyFill="1" applyBorder="1"/>
    <xf numFmtId="4" fontId="9" fillId="0" borderId="0" xfId="0" applyNumberFormat="1" applyFont="1" applyFill="1" applyBorder="1" applyAlignment="1">
      <alignment horizontal="right"/>
    </xf>
    <xf numFmtId="0" fontId="23" fillId="2" borderId="0" xfId="0" applyFont="1" applyFill="1" applyBorder="1" applyAlignment="1">
      <alignment horizontal="left"/>
    </xf>
    <xf numFmtId="3" fontId="23" fillId="2" borderId="0" xfId="0" quotePrefix="1" applyNumberFormat="1" applyFont="1" applyFill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Fill="1" applyBorder="1" applyAlignment="1">
      <alignment horizontal="left" wrapText="1" indent="1"/>
    </xf>
    <xf numFmtId="166" fontId="9" fillId="0" borderId="0" xfId="5" applyNumberFormat="1" applyFont="1" applyFill="1" applyBorder="1"/>
    <xf numFmtId="0" fontId="23" fillId="2" borderId="1" xfId="0" applyFont="1" applyFill="1" applyBorder="1" applyAlignment="1">
      <alignment horizontal="right"/>
    </xf>
    <xf numFmtId="3" fontId="23" fillId="2" borderId="4" xfId="0" applyNumberFormat="1" applyFont="1" applyFill="1" applyBorder="1" applyAlignment="1">
      <alignment horizontal="right" wrapText="1"/>
    </xf>
    <xf numFmtId="0" fontId="23" fillId="2" borderId="5" xfId="0" applyFont="1" applyFill="1" applyBorder="1" applyAlignment="1">
      <alignment horizontal="right" wrapText="1"/>
    </xf>
    <xf numFmtId="3" fontId="9" fillId="0" borderId="0" xfId="0" applyNumberFormat="1" applyFont="1" applyAlignment="1"/>
    <xf numFmtId="166" fontId="20" fillId="0" borderId="0" xfId="5" applyNumberFormat="1" applyFont="1"/>
    <xf numFmtId="166" fontId="30" fillId="0" borderId="0" xfId="5" applyNumberFormat="1" applyFont="1"/>
    <xf numFmtId="166" fontId="33" fillId="0" borderId="0" xfId="5" applyNumberFormat="1" applyFont="1" applyFill="1" applyAlignment="1">
      <alignment horizontal="left" indent="1"/>
    </xf>
    <xf numFmtId="166" fontId="30" fillId="0" borderId="0" xfId="5" applyNumberFormat="1" applyFont="1" applyFill="1"/>
    <xf numFmtId="4" fontId="9" fillId="0" borderId="0" xfId="5" applyNumberFormat="1" applyFont="1" applyFill="1" applyBorder="1" applyAlignment="1">
      <alignment horizontal="right"/>
    </xf>
    <xf numFmtId="0" fontId="9" fillId="0" borderId="0" xfId="0" applyFont="1" applyBorder="1"/>
    <xf numFmtId="3" fontId="15" fillId="0" borderId="0" xfId="0" applyNumberFormat="1" applyFont="1" applyFill="1"/>
    <xf numFmtId="0" fontId="15" fillId="0" borderId="0" xfId="0" applyFont="1" applyFill="1"/>
    <xf numFmtId="2" fontId="15" fillId="0" borderId="0" xfId="0" applyNumberFormat="1" applyFont="1" applyFill="1"/>
    <xf numFmtId="3" fontId="15" fillId="0" borderId="0" xfId="0" applyNumberFormat="1" applyFont="1" applyFill="1" applyBorder="1"/>
    <xf numFmtId="0" fontId="34" fillId="0" borderId="0" xfId="0" applyFont="1"/>
    <xf numFmtId="172" fontId="9" fillId="0" borderId="0" xfId="0" applyNumberFormat="1" applyFont="1" applyFill="1"/>
    <xf numFmtId="164" fontId="9" fillId="0" borderId="0" xfId="0" applyNumberFormat="1" applyFont="1" applyFill="1"/>
    <xf numFmtId="2" fontId="34" fillId="0" borderId="0" xfId="0" applyNumberFormat="1" applyFont="1"/>
    <xf numFmtId="0" fontId="23" fillId="3" borderId="0" xfId="0" applyFont="1" applyFill="1"/>
    <xf numFmtId="0" fontId="23" fillId="3" borderId="0" xfId="0" applyFont="1" applyFill="1" applyAlignment="1">
      <alignment horizontal="right" wrapText="1"/>
    </xf>
    <xf numFmtId="0" fontId="9" fillId="4" borderId="0" xfId="0" applyFont="1" applyFill="1" applyAlignment="1">
      <alignment horizontal="left"/>
    </xf>
    <xf numFmtId="3" fontId="9" fillId="4" borderId="0" xfId="0" applyNumberFormat="1" applyFont="1" applyFill="1"/>
    <xf numFmtId="3" fontId="9" fillId="4" borderId="0" xfId="0" applyNumberFormat="1" applyFont="1" applyFill="1" applyAlignment="1">
      <alignment horizontal="right"/>
    </xf>
    <xf numFmtId="0" fontId="9" fillId="4" borderId="0" xfId="0" applyFont="1" applyFill="1"/>
    <xf numFmtId="1" fontId="9" fillId="4" borderId="0" xfId="0" applyNumberFormat="1" applyFont="1" applyFill="1"/>
    <xf numFmtId="0" fontId="9" fillId="4" borderId="0" xfId="0" applyFont="1" applyFill="1" applyBorder="1" applyAlignment="1">
      <alignment horizontal="left" indent="2"/>
    </xf>
    <xf numFmtId="0" fontId="9" fillId="4" borderId="0" xfId="0" applyFont="1" applyFill="1" applyBorder="1" applyAlignment="1">
      <alignment horizontal="left" indent="1"/>
    </xf>
    <xf numFmtId="164" fontId="9" fillId="4" borderId="0" xfId="0" applyNumberFormat="1" applyFont="1" applyFill="1" applyBorder="1"/>
    <xf numFmtId="3" fontId="9" fillId="4" borderId="0" xfId="0" applyNumberFormat="1" applyFont="1" applyFill="1" applyBorder="1"/>
    <xf numFmtId="165" fontId="9" fillId="4" borderId="0" xfId="0" applyNumberFormat="1" applyFont="1" applyFill="1" applyBorder="1"/>
    <xf numFmtId="3" fontId="9" fillId="4" borderId="0" xfId="0" applyNumberFormat="1" applyFont="1" applyFill="1" applyBorder="1" applyAlignment="1">
      <alignment horizontal="right"/>
    </xf>
    <xf numFmtId="3" fontId="9" fillId="4" borderId="0" xfId="0" applyNumberFormat="1" applyFont="1" applyFill="1" applyBorder="1" applyAlignment="1">
      <alignment horizontal="left" indent="1"/>
    </xf>
    <xf numFmtId="0" fontId="9" fillId="4" borderId="0" xfId="0" applyFont="1" applyFill="1" applyAlignment="1">
      <alignment horizontal="left" indent="1"/>
    </xf>
    <xf numFmtId="0" fontId="15" fillId="0" borderId="0" xfId="0" applyFont="1" applyFill="1" applyBorder="1"/>
    <xf numFmtId="3" fontId="23" fillId="3" borderId="0" xfId="0" applyNumberFormat="1" applyFont="1" applyFill="1" applyBorder="1"/>
    <xf numFmtId="3" fontId="23" fillId="3" borderId="0" xfId="0" applyNumberFormat="1" applyFont="1" applyFill="1" applyBorder="1" applyAlignment="1">
      <alignment horizontal="right"/>
    </xf>
    <xf numFmtId="3" fontId="23" fillId="3" borderId="0" xfId="0" applyNumberFormat="1" applyFont="1" applyFill="1" applyBorder="1" applyAlignment="1">
      <alignment horizontal="right" wrapText="1"/>
    </xf>
    <xf numFmtId="3" fontId="15" fillId="0" borderId="0" xfId="0" applyNumberFormat="1" applyFont="1" applyFill="1" applyBorder="1" applyAlignment="1">
      <alignment horizontal="right"/>
    </xf>
    <xf numFmtId="2" fontId="9" fillId="4" borderId="0" xfId="0" applyNumberFormat="1" applyFont="1" applyFill="1"/>
    <xf numFmtId="0" fontId="9" fillId="4" borderId="0" xfId="0" applyFont="1" applyFill="1" applyAlignment="1">
      <alignment horizontal="right"/>
    </xf>
    <xf numFmtId="3" fontId="15" fillId="4" borderId="0" xfId="0" applyNumberFormat="1" applyFont="1" applyFill="1"/>
    <xf numFmtId="4" fontId="15" fillId="4" borderId="0" xfId="0" applyNumberFormat="1" applyFont="1" applyFill="1"/>
    <xf numFmtId="3" fontId="9" fillId="4" borderId="0" xfId="0" applyNumberFormat="1" applyFont="1" applyFill="1" applyAlignment="1">
      <alignment wrapText="1"/>
    </xf>
    <xf numFmtId="0" fontId="15" fillId="4" borderId="0" xfId="0" applyFont="1" applyFill="1" applyAlignment="1">
      <alignment horizontal="left" indent="1"/>
    </xf>
    <xf numFmtId="0" fontId="9" fillId="4" borderId="0" xfId="0" applyFont="1" applyFill="1" applyAlignment="1">
      <alignment horizontal="left" indent="2"/>
    </xf>
    <xf numFmtId="3" fontId="9" fillId="4" borderId="0" xfId="0" applyNumberFormat="1" applyFont="1" applyFill="1" applyAlignment="1"/>
    <xf numFmtId="0" fontId="9" fillId="4" borderId="0" xfId="0" applyFont="1" applyFill="1" applyBorder="1"/>
    <xf numFmtId="164" fontId="9" fillId="0" borderId="0" xfId="5" applyNumberFormat="1" applyFont="1" applyFill="1"/>
    <xf numFmtId="3" fontId="9" fillId="4" borderId="0" xfId="0" applyNumberFormat="1" applyFont="1" applyFill="1" applyAlignment="1">
      <alignment horizontal="left" indent="1"/>
    </xf>
    <xf numFmtId="166" fontId="9" fillId="4" borderId="0" xfId="5" applyNumberFormat="1" applyFont="1" applyFill="1" applyBorder="1"/>
    <xf numFmtId="0" fontId="15" fillId="0" borderId="0" xfId="0" applyFont="1" applyFill="1" applyAlignment="1">
      <alignment horizontal="left"/>
    </xf>
    <xf numFmtId="3" fontId="15" fillId="0" borderId="0" xfId="0" applyNumberFormat="1" applyFont="1" applyFill="1" applyAlignment="1">
      <alignment horizontal="right"/>
    </xf>
    <xf numFmtId="49" fontId="9" fillId="4" borderId="0" xfId="0" applyNumberFormat="1" applyFont="1" applyFill="1" applyAlignment="1">
      <alignment horizontal="left" indent="1"/>
    </xf>
    <xf numFmtId="165" fontId="9" fillId="0" borderId="0" xfId="0" applyNumberFormat="1" applyFont="1" applyFill="1"/>
    <xf numFmtId="165" fontId="9" fillId="4" borderId="0" xfId="0" applyNumberFormat="1" applyFont="1" applyFill="1" applyBorder="1" applyAlignment="1">
      <alignment horizontal="right"/>
    </xf>
    <xf numFmtId="0" fontId="9" fillId="4" borderId="0" xfId="0" applyFont="1" applyFill="1" applyAlignment="1">
      <alignment horizontal="left" wrapText="1" indent="1"/>
    </xf>
    <xf numFmtId="2" fontId="9" fillId="4" borderId="0" xfId="0" applyNumberFormat="1" applyFont="1" applyFill="1" applyAlignment="1">
      <alignment horizontal="left"/>
    </xf>
    <xf numFmtId="166" fontId="9" fillId="4" borderId="0" xfId="0" applyNumberFormat="1" applyFont="1" applyFill="1" applyBorder="1"/>
    <xf numFmtId="0" fontId="23" fillId="2" borderId="12" xfId="0" applyFont="1" applyFill="1" applyBorder="1" applyAlignment="1">
      <alignment horizontal="right" wrapText="1"/>
    </xf>
    <xf numFmtId="1" fontId="9" fillId="4" borderId="0" xfId="0" applyNumberFormat="1" applyFont="1" applyFill="1" applyAlignment="1">
      <alignment horizontal="left"/>
    </xf>
    <xf numFmtId="166" fontId="9" fillId="4" borderId="0" xfId="0" applyNumberFormat="1" applyFont="1" applyFill="1" applyAlignment="1">
      <alignment horizontal="right"/>
    </xf>
    <xf numFmtId="172" fontId="9" fillId="4" borderId="0" xfId="0" applyNumberFormat="1" applyFont="1" applyFill="1"/>
    <xf numFmtId="3" fontId="9" fillId="4" borderId="0" xfId="3" applyNumberFormat="1" applyFont="1" applyFill="1" applyBorder="1" applyAlignment="1">
      <alignment horizontal="right"/>
    </xf>
    <xf numFmtId="3" fontId="15" fillId="0" borderId="0" xfId="3" applyNumberFormat="1" applyFont="1" applyFill="1" applyBorder="1" applyAlignment="1">
      <alignment horizontal="right"/>
    </xf>
    <xf numFmtId="3" fontId="9" fillId="4" borderId="0" xfId="0" applyNumberFormat="1" applyFont="1" applyFill="1" applyBorder="1" applyAlignment="1"/>
    <xf numFmtId="3" fontId="9" fillId="4" borderId="0" xfId="4" applyNumberFormat="1" applyFont="1" applyFill="1" applyBorder="1" applyAlignment="1">
      <alignment horizontal="right" wrapText="1"/>
    </xf>
    <xf numFmtId="3" fontId="9" fillId="4" borderId="0" xfId="4" applyNumberFormat="1" applyFont="1" applyFill="1" applyBorder="1" applyAlignment="1">
      <alignment horizontal="right"/>
    </xf>
    <xf numFmtId="3" fontId="15" fillId="0" borderId="0" xfId="4" applyNumberFormat="1" applyFont="1" applyFill="1" applyBorder="1" applyAlignment="1">
      <alignment horizontal="right" wrapText="1"/>
    </xf>
    <xf numFmtId="3" fontId="15" fillId="0" borderId="0" xfId="4" applyNumberFormat="1" applyFont="1" applyFill="1" applyBorder="1" applyAlignment="1">
      <alignment horizontal="right"/>
    </xf>
    <xf numFmtId="3" fontId="9" fillId="4" borderId="0" xfId="3" applyNumberFormat="1" applyFont="1" applyFill="1" applyBorder="1" applyAlignment="1">
      <alignment horizontal="left" indent="1"/>
    </xf>
    <xf numFmtId="3" fontId="15" fillId="0" borderId="0" xfId="3" applyNumberFormat="1" applyFont="1" applyFill="1" applyBorder="1" applyAlignment="1">
      <alignment horizontal="left"/>
    </xf>
    <xf numFmtId="164" fontId="9" fillId="4" borderId="0" xfId="0" applyNumberFormat="1" applyFont="1" applyFill="1"/>
    <xf numFmtId="164" fontId="9" fillId="4" borderId="0" xfId="5" applyNumberFormat="1" applyFont="1" applyFill="1" applyBorder="1" applyAlignment="1">
      <alignment horizontal="right"/>
    </xf>
    <xf numFmtId="3" fontId="15" fillId="0" borderId="0" xfId="0" applyNumberFormat="1" applyFont="1" applyFill="1" applyBorder="1" applyAlignment="1">
      <alignment horizontal="right" wrapText="1"/>
    </xf>
    <xf numFmtId="3" fontId="15" fillId="0" borderId="0" xfId="0" applyNumberFormat="1" applyFont="1" applyFill="1" applyAlignment="1">
      <alignment horizontal="left"/>
    </xf>
    <xf numFmtId="0" fontId="15" fillId="0" borderId="0" xfId="0" applyFont="1" applyFill="1" applyAlignment="1">
      <alignment horizontal="left" wrapText="1"/>
    </xf>
    <xf numFmtId="0" fontId="9" fillId="0" borderId="0" xfId="0" applyFont="1" applyFill="1" applyAlignment="1">
      <alignment vertical="top" wrapText="1"/>
    </xf>
    <xf numFmtId="0" fontId="9" fillId="4" borderId="0" xfId="0" applyFont="1" applyFill="1" applyAlignment="1">
      <alignment vertical="top" wrapText="1"/>
    </xf>
    <xf numFmtId="3" fontId="9" fillId="0" borderId="0" xfId="0" applyNumberFormat="1" applyFont="1" applyFill="1" applyAlignment="1">
      <alignment horizontal="right" vertical="center"/>
    </xf>
    <xf numFmtId="3" fontId="9" fillId="4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66" fontId="9" fillId="4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66" fontId="9" fillId="4" borderId="0" xfId="0" applyNumberFormat="1" applyFont="1" applyFill="1" applyBorder="1" applyAlignment="1">
      <alignment horizontal="right" vertical="center"/>
    </xf>
    <xf numFmtId="3" fontId="15" fillId="0" borderId="0" xfId="0" applyNumberFormat="1" applyFont="1" applyFill="1" applyAlignment="1">
      <alignment horizontal="right" vertical="center"/>
    </xf>
    <xf numFmtId="166" fontId="15" fillId="0" borderId="0" xfId="0" applyNumberFormat="1" applyFont="1" applyFill="1" applyAlignment="1">
      <alignment horizontal="right" vertical="center"/>
    </xf>
    <xf numFmtId="166" fontId="15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right"/>
    </xf>
    <xf numFmtId="165" fontId="15" fillId="0" borderId="0" xfId="0" applyNumberFormat="1" applyFont="1" applyFill="1" applyBorder="1"/>
    <xf numFmtId="3" fontId="15" fillId="0" borderId="0" xfId="0" applyNumberFormat="1" applyFont="1" applyAlignment="1"/>
    <xf numFmtId="166" fontId="15" fillId="0" borderId="0" xfId="0" applyNumberFormat="1" applyFont="1" applyFill="1" applyAlignment="1">
      <alignment horizontal="right"/>
    </xf>
    <xf numFmtId="164" fontId="15" fillId="0" borderId="0" xfId="0" applyNumberFormat="1" applyFont="1" applyFill="1" applyBorder="1"/>
    <xf numFmtId="164" fontId="15" fillId="0" borderId="0" xfId="0" applyNumberFormat="1" applyFont="1" applyFill="1"/>
    <xf numFmtId="0" fontId="15" fillId="4" borderId="0" xfId="0" applyFont="1" applyFill="1" applyBorder="1" applyAlignment="1"/>
    <xf numFmtId="166" fontId="9" fillId="0" borderId="0" xfId="5" applyNumberFormat="1" applyFont="1" applyFill="1" applyBorder="1" applyAlignment="1">
      <alignment horizontal="right"/>
    </xf>
    <xf numFmtId="166" fontId="9" fillId="4" borderId="0" xfId="5" applyNumberFormat="1" applyFont="1" applyFill="1" applyBorder="1" applyAlignment="1">
      <alignment horizontal="right"/>
    </xf>
    <xf numFmtId="0" fontId="36" fillId="0" borderId="0" xfId="0" applyFont="1" applyFill="1" applyBorder="1"/>
    <xf numFmtId="2" fontId="9" fillId="0" borderId="0" xfId="5" applyNumberFormat="1" applyFont="1" applyFill="1" applyBorder="1" applyAlignment="1">
      <alignment horizontal="right"/>
    </xf>
    <xf numFmtId="0" fontId="15" fillId="0" borderId="0" xfId="0" applyFont="1" applyAlignment="1">
      <alignment horizontal="left"/>
    </xf>
    <xf numFmtId="0" fontId="9" fillId="4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left" indent="1"/>
    </xf>
    <xf numFmtId="0" fontId="15" fillId="4" borderId="0" xfId="0" applyFont="1" applyFill="1" applyBorder="1" applyAlignment="1">
      <alignment horizontal="left" indent="1"/>
    </xf>
    <xf numFmtId="3" fontId="2" fillId="0" borderId="0" xfId="0" applyNumberFormat="1" applyFont="1" applyFill="1" applyBorder="1" applyAlignment="1">
      <alignment horizontal="right"/>
    </xf>
    <xf numFmtId="0" fontId="2" fillId="0" borderId="0" xfId="9" applyFont="1" applyFill="1" applyBorder="1"/>
    <xf numFmtId="0" fontId="2" fillId="0" borderId="0" xfId="9" applyFont="1" applyFill="1" applyBorder="1" applyAlignment="1">
      <alignment horizontal="right"/>
    </xf>
    <xf numFmtId="0" fontId="18" fillId="0" borderId="0" xfId="9" applyFont="1" applyFill="1" applyBorder="1"/>
    <xf numFmtId="0" fontId="19" fillId="0" borderId="0" xfId="9" applyFont="1" applyFill="1" applyBorder="1"/>
    <xf numFmtId="0" fontId="9" fillId="0" borderId="0" xfId="9" applyFont="1" applyFill="1" applyBorder="1"/>
    <xf numFmtId="0" fontId="23" fillId="2" borderId="0" xfId="9" applyFont="1" applyFill="1" applyBorder="1"/>
    <xf numFmtId="0" fontId="23" fillId="2" borderId="0" xfId="9" applyFont="1" applyFill="1" applyBorder="1" applyAlignment="1">
      <alignment horizontal="right"/>
    </xf>
    <xf numFmtId="0" fontId="15" fillId="0" borderId="0" xfId="9" applyFont="1" applyFill="1" applyBorder="1"/>
    <xf numFmtId="3" fontId="15" fillId="0" borderId="0" xfId="9" applyNumberFormat="1" applyFont="1" applyFill="1" applyBorder="1"/>
    <xf numFmtId="0" fontId="9" fillId="4" borderId="0" xfId="9" applyFont="1" applyFill="1" applyBorder="1" applyAlignment="1">
      <alignment horizontal="left" indent="1"/>
    </xf>
    <xf numFmtId="3" fontId="9" fillId="4" borderId="0" xfId="9" applyNumberFormat="1" applyFont="1" applyFill="1" applyBorder="1" applyAlignment="1"/>
    <xf numFmtId="0" fontId="9" fillId="0" borderId="0" xfId="9" applyFont="1" applyFill="1" applyBorder="1" applyAlignment="1">
      <alignment horizontal="left" indent="1"/>
    </xf>
    <xf numFmtId="3" fontId="9" fillId="0" borderId="0" xfId="9" applyNumberFormat="1" applyFont="1" applyFill="1" applyBorder="1" applyAlignment="1"/>
    <xf numFmtId="0" fontId="20" fillId="0" borderId="0" xfId="9" applyFont="1" applyFill="1" applyBorder="1"/>
    <xf numFmtId="3" fontId="9" fillId="0" borderId="0" xfId="9" applyNumberFormat="1" applyFont="1" applyFill="1" applyBorder="1" applyAlignment="1">
      <alignment wrapText="1"/>
    </xf>
    <xf numFmtId="174" fontId="15" fillId="0" borderId="0" xfId="0" applyNumberFormat="1" applyFont="1" applyFill="1" applyBorder="1"/>
    <xf numFmtId="174" fontId="9" fillId="0" borderId="0" xfId="0" applyNumberFormat="1" applyFont="1" applyFill="1" applyBorder="1"/>
    <xf numFmtId="0" fontId="23" fillId="2" borderId="13" xfId="0" applyFont="1" applyFill="1" applyBorder="1" applyAlignment="1">
      <alignment horizontal="right" wrapText="1"/>
    </xf>
    <xf numFmtId="2" fontId="9" fillId="4" borderId="0" xfId="0" applyNumberFormat="1" applyFont="1" applyFill="1" applyBorder="1"/>
    <xf numFmtId="3" fontId="23" fillId="2" borderId="0" xfId="10" applyNumberFormat="1" applyFont="1" applyFill="1" applyBorder="1" applyAlignment="1">
      <alignment horizontal="right"/>
    </xf>
    <xf numFmtId="3" fontId="23" fillId="2" borderId="0" xfId="10" applyNumberFormat="1" applyFont="1" applyFill="1" applyBorder="1" applyAlignment="1">
      <alignment horizontal="right" wrapText="1"/>
    </xf>
    <xf numFmtId="165" fontId="9" fillId="4" borderId="0" xfId="10" applyNumberFormat="1" applyFont="1" applyFill="1" applyBorder="1" applyAlignment="1">
      <alignment horizontal="right"/>
    </xf>
    <xf numFmtId="3" fontId="15" fillId="0" borderId="0" xfId="10" applyNumberFormat="1" applyFont="1" applyFill="1" applyBorder="1" applyAlignment="1">
      <alignment horizontal="right"/>
    </xf>
    <xf numFmtId="165" fontId="9" fillId="0" borderId="0" xfId="10" applyNumberFormat="1" applyFont="1" applyFill="1" applyBorder="1" applyAlignment="1">
      <alignment horizontal="right"/>
    </xf>
    <xf numFmtId="3" fontId="9" fillId="4" borderId="0" xfId="10" applyNumberFormat="1" applyFont="1" applyFill="1" applyBorder="1" applyAlignment="1">
      <alignment horizontal="right"/>
    </xf>
    <xf numFmtId="3" fontId="9" fillId="0" borderId="0" xfId="10" applyNumberFormat="1" applyFont="1" applyFill="1" applyBorder="1" applyAlignment="1">
      <alignment horizontal="right"/>
    </xf>
    <xf numFmtId="165" fontId="15" fillId="0" borderId="0" xfId="10" applyNumberFormat="1" applyFont="1" applyFill="1" applyBorder="1" applyAlignment="1">
      <alignment horizontal="right"/>
    </xf>
    <xf numFmtId="2" fontId="9" fillId="4" borderId="0" xfId="0" applyNumberFormat="1" applyFont="1" applyFill="1" applyBorder="1" applyAlignment="1">
      <alignment horizontal="right"/>
    </xf>
    <xf numFmtId="2" fontId="9" fillId="0" borderId="0" xfId="0" applyNumberFormat="1" applyFont="1" applyFill="1" applyAlignment="1">
      <alignment horizontal="right"/>
    </xf>
    <xf numFmtId="2" fontId="15" fillId="0" borderId="0" xfId="0" applyNumberFormat="1" applyFont="1" applyFill="1" applyBorder="1"/>
    <xf numFmtId="2" fontId="9" fillId="0" borderId="0" xfId="0" applyNumberFormat="1" applyFont="1" applyFill="1" applyBorder="1"/>
    <xf numFmtId="0" fontId="23" fillId="2" borderId="0" xfId="0" applyFont="1" applyFill="1" applyBorder="1" applyAlignment="1">
      <alignment horizontal="center"/>
    </xf>
    <xf numFmtId="3" fontId="23" fillId="2" borderId="0" xfId="0" applyNumberFormat="1" applyFont="1" applyFill="1" applyBorder="1" applyAlignment="1">
      <alignment horizontal="center"/>
    </xf>
    <xf numFmtId="0" fontId="23" fillId="2" borderId="0" xfId="0" applyFont="1" applyFill="1" applyAlignment="1">
      <alignment horizontal="center"/>
    </xf>
    <xf numFmtId="0" fontId="23" fillId="2" borderId="0" xfId="0" applyFont="1" applyFill="1" applyAlignment="1">
      <alignment horizontal="right" wrapText="1"/>
    </xf>
    <xf numFmtId="0" fontId="23" fillId="2" borderId="0" xfId="0" applyFont="1" applyFill="1" applyAlignment="1">
      <alignment wrapText="1"/>
    </xf>
    <xf numFmtId="0" fontId="23" fillId="2" borderId="3" xfId="0" applyFont="1" applyFill="1" applyBorder="1" applyAlignment="1">
      <alignment horizontal="center"/>
    </xf>
    <xf numFmtId="0" fontId="23" fillId="2" borderId="3" xfId="0" applyFont="1" applyFill="1" applyBorder="1" applyAlignment="1">
      <alignment horizontal="right" wrapText="1"/>
    </xf>
    <xf numFmtId="0" fontId="23" fillId="2" borderId="4" xfId="0" applyFont="1" applyFill="1" applyBorder="1" applyAlignment="1">
      <alignment horizontal="right" wrapText="1"/>
    </xf>
    <xf numFmtId="0" fontId="23" fillId="2" borderId="2" xfId="0" applyFont="1" applyFill="1" applyBorder="1" applyAlignment="1">
      <alignment horizontal="right" wrapText="1"/>
    </xf>
    <xf numFmtId="0" fontId="23" fillId="2" borderId="0" xfId="0" applyFont="1" applyFill="1" applyAlignment="1">
      <alignment horizontal="center" wrapText="1"/>
    </xf>
    <xf numFmtId="3" fontId="23" fillId="2" borderId="0" xfId="0" applyNumberFormat="1" applyFont="1" applyFill="1" applyBorder="1" applyAlignment="1">
      <alignment horizontal="center" wrapText="1"/>
    </xf>
    <xf numFmtId="3" fontId="23" fillId="2" borderId="0" xfId="0" applyNumberFormat="1" applyFont="1" applyFill="1" applyBorder="1" applyAlignment="1">
      <alignment horizontal="right" wrapText="1"/>
    </xf>
    <xf numFmtId="0" fontId="18" fillId="0" borderId="0" xfId="0" applyFont="1" applyFill="1"/>
    <xf numFmtId="0" fontId="23" fillId="2" borderId="0" xfId="0" applyFont="1" applyFill="1" applyBorder="1" applyAlignment="1">
      <alignment horizontal="center"/>
    </xf>
    <xf numFmtId="3" fontId="23" fillId="2" borderId="0" xfId="0" applyNumberFormat="1" applyFont="1" applyFill="1" applyBorder="1" applyAlignment="1">
      <alignment horizontal="center"/>
    </xf>
    <xf numFmtId="3" fontId="23" fillId="2" borderId="2" xfId="0" applyNumberFormat="1" applyFont="1" applyFill="1" applyBorder="1" applyAlignment="1">
      <alignment horizontal="center"/>
    </xf>
    <xf numFmtId="0" fontId="23" fillId="2" borderId="0" xfId="0" applyFont="1" applyFill="1" applyAlignment="1">
      <alignment horizontal="center"/>
    </xf>
    <xf numFmtId="0" fontId="23" fillId="2" borderId="0" xfId="0" applyFont="1" applyFill="1" applyAlignment="1">
      <alignment horizontal="right" wrapText="1"/>
    </xf>
    <xf numFmtId="0" fontId="23" fillId="2" borderId="0" xfId="0" applyFont="1" applyFill="1" applyAlignment="1">
      <alignment wrapText="1"/>
    </xf>
    <xf numFmtId="0" fontId="23" fillId="2" borderId="0" xfId="0" applyNumberFormat="1" applyFont="1" applyFill="1" applyAlignment="1">
      <alignment horizontal="center"/>
    </xf>
    <xf numFmtId="0" fontId="23" fillId="2" borderId="3" xfId="0" applyFont="1" applyFill="1" applyBorder="1" applyAlignment="1">
      <alignment horizontal="center"/>
    </xf>
    <xf numFmtId="0" fontId="23" fillId="2" borderId="0" xfId="0" applyFont="1" applyFill="1" applyBorder="1" applyAlignment="1">
      <alignment horizontal="center" wrapText="1"/>
    </xf>
    <xf numFmtId="0" fontId="23" fillId="2" borderId="3" xfId="0" applyFont="1" applyFill="1" applyBorder="1" applyAlignment="1">
      <alignment horizontal="center" wrapText="1"/>
    </xf>
    <xf numFmtId="0" fontId="23" fillId="2" borderId="3" xfId="0" applyFont="1" applyFill="1" applyBorder="1" applyAlignment="1">
      <alignment horizontal="right" wrapText="1"/>
    </xf>
    <xf numFmtId="0" fontId="23" fillId="2" borderId="1" xfId="0" applyFont="1" applyFill="1" applyBorder="1" applyAlignment="1">
      <alignment horizontal="center"/>
    </xf>
    <xf numFmtId="0" fontId="23" fillId="2" borderId="2" xfId="0" applyFont="1" applyFill="1" applyBorder="1" applyAlignment="1">
      <alignment horizontal="center"/>
    </xf>
    <xf numFmtId="0" fontId="23" fillId="2" borderId="6" xfId="0" applyFont="1" applyFill="1" applyBorder="1" applyAlignment="1">
      <alignment horizontal="center"/>
    </xf>
    <xf numFmtId="0" fontId="23" fillId="2" borderId="7" xfId="0" applyFont="1" applyFill="1" applyBorder="1" applyAlignment="1">
      <alignment horizontal="center"/>
    </xf>
    <xf numFmtId="0" fontId="23" fillId="2" borderId="8" xfId="0" applyFont="1" applyFill="1" applyBorder="1" applyAlignment="1">
      <alignment horizontal="right" wrapText="1"/>
    </xf>
    <xf numFmtId="0" fontId="23" fillId="2" borderId="9" xfId="0" applyFont="1" applyFill="1" applyBorder="1" applyAlignment="1">
      <alignment horizontal="right" wrapText="1"/>
    </xf>
    <xf numFmtId="0" fontId="23" fillId="2" borderId="6" xfId="0" applyFont="1" applyFill="1" applyBorder="1" applyAlignment="1">
      <alignment horizontal="right" wrapText="1"/>
    </xf>
    <xf numFmtId="0" fontId="23" fillId="2" borderId="4" xfId="0" applyFont="1" applyFill="1" applyBorder="1" applyAlignment="1">
      <alignment horizontal="right" wrapText="1"/>
    </xf>
    <xf numFmtId="0" fontId="23" fillId="2" borderId="10" xfId="0" applyFont="1" applyFill="1" applyBorder="1" applyAlignment="1">
      <alignment horizontal="center"/>
    </xf>
    <xf numFmtId="0" fontId="23" fillId="2" borderId="11" xfId="0" applyFont="1" applyFill="1" applyBorder="1" applyAlignment="1">
      <alignment horizontal="center"/>
    </xf>
    <xf numFmtId="0" fontId="26" fillId="0" borderId="0" xfId="0" applyFont="1" applyFill="1" applyAlignment="1">
      <alignment horizontal="center"/>
    </xf>
    <xf numFmtId="0" fontId="23" fillId="2" borderId="2" xfId="0" applyFont="1" applyFill="1" applyBorder="1" applyAlignment="1">
      <alignment horizontal="right" vertical="center"/>
    </xf>
    <xf numFmtId="0" fontId="23" fillId="2" borderId="2" xfId="0" applyFont="1" applyFill="1" applyBorder="1" applyAlignment="1">
      <alignment horizontal="center" wrapText="1"/>
    </xf>
    <xf numFmtId="0" fontId="23" fillId="2" borderId="2" xfId="0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right" wrapText="1"/>
    </xf>
    <xf numFmtId="0" fontId="23" fillId="2" borderId="12" xfId="0" applyFont="1" applyFill="1" applyBorder="1" applyAlignment="1">
      <alignment horizontal="center"/>
    </xf>
    <xf numFmtId="0" fontId="9" fillId="0" borderId="0" xfId="0" applyFont="1" applyFill="1" applyAlignment="1">
      <alignment horizontal="right" wrapText="1"/>
    </xf>
    <xf numFmtId="0" fontId="23" fillId="2" borderId="0" xfId="0" applyFont="1" applyFill="1" applyAlignment="1">
      <alignment horizontal="center" wrapText="1"/>
    </xf>
    <xf numFmtId="0" fontId="23" fillId="2" borderId="1" xfId="0" applyFont="1" applyFill="1" applyBorder="1" applyAlignment="1">
      <alignment horizontal="center" wrapText="1"/>
    </xf>
    <xf numFmtId="3" fontId="23" fillId="2" borderId="2" xfId="0" applyNumberFormat="1" applyFont="1" applyFill="1" applyBorder="1" applyAlignment="1">
      <alignment horizontal="right" wrapText="1"/>
    </xf>
    <xf numFmtId="3" fontId="23" fillId="2" borderId="0" xfId="0" applyNumberFormat="1" applyFont="1" applyFill="1" applyBorder="1" applyAlignment="1">
      <alignment horizontal="center" wrapText="1"/>
    </xf>
    <xf numFmtId="3" fontId="23" fillId="2" borderId="1" xfId="0" applyNumberFormat="1" applyFont="1" applyFill="1" applyBorder="1" applyAlignment="1">
      <alignment horizontal="center" wrapText="1"/>
    </xf>
    <xf numFmtId="3" fontId="23" fillId="2" borderId="0" xfId="0" applyNumberFormat="1" applyFont="1" applyFill="1" applyBorder="1" applyAlignment="1">
      <alignment horizontal="right" wrapText="1"/>
    </xf>
    <xf numFmtId="0" fontId="23" fillId="2" borderId="0" xfId="0" applyFont="1" applyFill="1" applyBorder="1" applyAlignment="1">
      <alignment horizontal="left" wrapText="1"/>
    </xf>
    <xf numFmtId="2" fontId="9" fillId="0" borderId="0" xfId="0" applyNumberFormat="1" applyFont="1"/>
    <xf numFmtId="4" fontId="9" fillId="0" borderId="0" xfId="0" applyNumberFormat="1" applyFont="1" applyFill="1" applyBorder="1"/>
    <xf numFmtId="0" fontId="9" fillId="0" borderId="0" xfId="0" applyFont="1" applyAlignment="1">
      <alignment wrapText="1"/>
    </xf>
    <xf numFmtId="0" fontId="38" fillId="0" borderId="0" xfId="2" applyFont="1" applyAlignment="1" applyProtection="1"/>
    <xf numFmtId="0" fontId="9" fillId="2" borderId="0" xfId="0" applyFont="1" applyFill="1"/>
    <xf numFmtId="0" fontId="25" fillId="0" borderId="0" xfId="0" applyFont="1" applyAlignment="1">
      <alignment horizontal="right"/>
    </xf>
    <xf numFmtId="0" fontId="25" fillId="0" borderId="0" xfId="0" applyFont="1"/>
    <xf numFmtId="0" fontId="33" fillId="0" borderId="0" xfId="0" applyFont="1"/>
    <xf numFmtId="0" fontId="39" fillId="0" borderId="0" xfId="0" applyFont="1" applyAlignment="1">
      <alignment horizontal="right"/>
    </xf>
    <xf numFmtId="0" fontId="25" fillId="0" borderId="0" xfId="0" applyFont="1" applyFill="1" applyBorder="1"/>
    <xf numFmtId="166" fontId="9" fillId="0" borderId="0" xfId="5" applyNumberFormat="1" applyFont="1"/>
    <xf numFmtId="175" fontId="9" fillId="0" borderId="0" xfId="5" applyNumberFormat="1" applyFont="1" applyFill="1" applyBorder="1"/>
    <xf numFmtId="173" fontId="9" fillId="0" borderId="0" xfId="0" applyNumberFormat="1" applyFont="1" applyFill="1" applyBorder="1" applyAlignment="1">
      <alignment horizontal="right"/>
    </xf>
    <xf numFmtId="171" fontId="9" fillId="0" borderId="0" xfId="0" applyNumberFormat="1" applyFont="1" applyFill="1" applyBorder="1"/>
    <xf numFmtId="0" fontId="38" fillId="0" borderId="0" xfId="2" applyFont="1" applyAlignment="1" applyProtection="1">
      <alignment horizontal="right"/>
    </xf>
    <xf numFmtId="16" fontId="9" fillId="0" borderId="0" xfId="0" applyNumberFormat="1" applyFont="1" applyAlignment="1">
      <alignment horizontal="right"/>
    </xf>
    <xf numFmtId="17" fontId="9" fillId="0" borderId="0" xfId="0" applyNumberFormat="1" applyFont="1" applyAlignment="1">
      <alignment horizontal="right"/>
    </xf>
    <xf numFmtId="4" fontId="9" fillId="0" borderId="0" xfId="0" applyNumberFormat="1" applyFont="1" applyFill="1" applyBorder="1" applyAlignment="1"/>
    <xf numFmtId="176" fontId="9" fillId="0" borderId="0" xfId="0" applyNumberFormat="1" applyFont="1" applyFill="1" applyBorder="1" applyAlignment="1"/>
    <xf numFmtId="0" fontId="40" fillId="0" borderId="0" xfId="0" applyFont="1" applyFill="1" applyBorder="1"/>
    <xf numFmtId="0" fontId="41" fillId="0" borderId="0" xfId="0" applyFont="1" applyFill="1" applyBorder="1"/>
    <xf numFmtId="0" fontId="9" fillId="0" borderId="0" xfId="0" applyFont="1" applyBorder="1" applyAlignment="1"/>
    <xf numFmtId="0" fontId="40" fillId="0" borderId="0" xfId="0" applyFont="1" applyFill="1" applyBorder="1" applyAlignment="1"/>
    <xf numFmtId="0" fontId="25" fillId="0" borderId="0" xfId="0" applyFont="1" applyBorder="1"/>
  </cellXfs>
  <cellStyles count="11">
    <cellStyle name="Euro" xfId="1"/>
    <cellStyle name="Hipervínculo" xfId="2" builtinId="8"/>
    <cellStyle name="Normal" xfId="0" builtinId="0"/>
    <cellStyle name="Normal 2" xfId="7"/>
    <cellStyle name="Normal 3" xfId="6"/>
    <cellStyle name="Normal 4" xfId="9"/>
    <cellStyle name="Normal_3" xfId="3"/>
    <cellStyle name="Normal_3 2" xfId="10"/>
    <cellStyle name="Normal_Hoja1" xfId="4"/>
    <cellStyle name="Porcentaje" xfId="5" builtinId="5"/>
    <cellStyle name="Porcentaje 2" xf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FFD5D5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FBFBF"/>
      <color rgb="FF800000"/>
      <color rgb="FFFFCC99"/>
      <color rgb="FF993366"/>
      <color rgb="FF660066"/>
      <color rgb="FFCC99FF"/>
      <color rgb="FFFFD5D5"/>
      <color rgb="FFFFB3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0" Type="http://schemas.openxmlformats.org/officeDocument/2006/relationships/externalLink" Target="externalLinks/externalLink4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theme" Target="theme/theme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64" Type="http://schemas.openxmlformats.org/officeDocument/2006/relationships/worksheet" Target="worksheets/sheet164.xml"/><Relationship Id="rId16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72" Type="http://schemas.openxmlformats.org/officeDocument/2006/relationships/styles" Target="style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externalLink" Target="externalLinks/externalLink2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emf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emf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emf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emf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emf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emf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emf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emf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emf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emf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emf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emf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emf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emf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emf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3.emf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4.jpe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5.jpe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6.jpe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7.emf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8.emf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9.emf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0.emf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1.jpe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2.emf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3.emf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4.jpe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5.jpe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6.emf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7.emf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8.emf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9.jpe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0.emf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1.jpe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2.jpe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3.jpe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4.jpe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5.jpe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6.jpe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7.jpe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8.jpe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9.jpe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0.jpe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1.emf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2.emf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3.emf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4.emf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5.emf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6.jpe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7.jpe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</xdr:colOff>
      <xdr:row>1</xdr:row>
      <xdr:rowOff>68580</xdr:rowOff>
    </xdr:from>
    <xdr:to>
      <xdr:col>2</xdr:col>
      <xdr:colOff>1905</xdr:colOff>
      <xdr:row>22</xdr:row>
      <xdr:rowOff>59055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" y="259080"/>
          <a:ext cx="5048250" cy="3390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1</xdr:row>
      <xdr:rowOff>7620</xdr:rowOff>
    </xdr:from>
    <xdr:to>
      <xdr:col>1</xdr:col>
      <xdr:colOff>5046345</xdr:colOff>
      <xdr:row>21</xdr:row>
      <xdr:rowOff>160020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" y="169545"/>
          <a:ext cx="5038725" cy="3390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1</xdr:row>
      <xdr:rowOff>7620</xdr:rowOff>
    </xdr:from>
    <xdr:to>
      <xdr:col>2</xdr:col>
      <xdr:colOff>20955</xdr:colOff>
      <xdr:row>21</xdr:row>
      <xdr:rowOff>160020</xdr:rowOff>
    </xdr:to>
    <xdr:pic>
      <xdr:nvPicPr>
        <xdr:cNvPr id="5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" y="169545"/>
          <a:ext cx="5038725" cy="3390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9525</xdr:colOff>
      <xdr:row>39</xdr:row>
      <xdr:rowOff>38100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6191250" cy="61912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19050</xdr:colOff>
      <xdr:row>34</xdr:row>
      <xdr:rowOff>9525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53050" cy="53530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161924</xdr:rowOff>
    </xdr:from>
    <xdr:to>
      <xdr:col>7</xdr:col>
      <xdr:colOff>47624</xdr:colOff>
      <xdr:row>33</xdr:row>
      <xdr:rowOff>161924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4"/>
          <a:ext cx="5343524" cy="53435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19050</xdr:colOff>
      <xdr:row>34</xdr:row>
      <xdr:rowOff>9525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53050" cy="53530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161924</xdr:rowOff>
    </xdr:from>
    <xdr:to>
      <xdr:col>7</xdr:col>
      <xdr:colOff>9524</xdr:colOff>
      <xdr:row>33</xdr:row>
      <xdr:rowOff>161924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4"/>
          <a:ext cx="5343524" cy="53435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161924</xdr:rowOff>
    </xdr:from>
    <xdr:to>
      <xdr:col>7</xdr:col>
      <xdr:colOff>9524</xdr:colOff>
      <xdr:row>33</xdr:row>
      <xdr:rowOff>161924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4"/>
          <a:ext cx="5343524" cy="53435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30480</xdr:rowOff>
    </xdr:from>
    <xdr:to>
      <xdr:col>2</xdr:col>
      <xdr:colOff>0</xdr:colOff>
      <xdr:row>28</xdr:row>
      <xdr:rowOff>1905</xdr:rowOff>
    </xdr:to>
    <xdr:pic>
      <xdr:nvPicPr>
        <xdr:cNvPr id="194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192405"/>
          <a:ext cx="5010150" cy="434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217170</xdr:colOff>
      <xdr:row>3</xdr:row>
      <xdr:rowOff>0</xdr:rowOff>
    </xdr:from>
    <xdr:to>
      <xdr:col>1</xdr:col>
      <xdr:colOff>581477</xdr:colOff>
      <xdr:row>3</xdr:row>
      <xdr:rowOff>128063</xdr:rowOff>
    </xdr:to>
    <xdr:sp macro="" textlink="">
      <xdr:nvSpPr>
        <xdr:cNvPr id="186374" name="Text Box 6"/>
        <xdr:cNvSpPr txBox="1">
          <a:spLocks noChangeArrowheads="1"/>
        </xdr:cNvSpPr>
      </xdr:nvSpPr>
      <xdr:spPr bwMode="auto">
        <a:xfrm>
          <a:off x="581025" y="485775"/>
          <a:ext cx="352425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Años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1</xdr:row>
      <xdr:rowOff>38100</xdr:rowOff>
    </xdr:from>
    <xdr:to>
      <xdr:col>1</xdr:col>
      <xdr:colOff>5046345</xdr:colOff>
      <xdr:row>21</xdr:row>
      <xdr:rowOff>142875</xdr:rowOff>
    </xdr:to>
    <xdr:pic>
      <xdr:nvPicPr>
        <xdr:cNvPr id="215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" y="200025"/>
          <a:ext cx="5038725" cy="334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1</xdr:row>
      <xdr:rowOff>38100</xdr:rowOff>
    </xdr:from>
    <xdr:to>
      <xdr:col>1</xdr:col>
      <xdr:colOff>5046345</xdr:colOff>
      <xdr:row>21</xdr:row>
      <xdr:rowOff>142875</xdr:rowOff>
    </xdr:to>
    <xdr:pic>
      <xdr:nvPicPr>
        <xdr:cNvPr id="235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" y="200025"/>
          <a:ext cx="5038725" cy="334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182880</xdr:colOff>
      <xdr:row>1</xdr:row>
      <xdr:rowOff>70485</xdr:rowOff>
    </xdr:from>
    <xdr:to>
      <xdr:col>2</xdr:col>
      <xdr:colOff>4192905</xdr:colOff>
      <xdr:row>22</xdr:row>
      <xdr:rowOff>13335</xdr:rowOff>
    </xdr:to>
    <xdr:pic>
      <xdr:nvPicPr>
        <xdr:cNvPr id="256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" y="232410"/>
          <a:ext cx="5143500" cy="334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161924</xdr:rowOff>
    </xdr:from>
    <xdr:to>
      <xdr:col>7</xdr:col>
      <xdr:colOff>9524</xdr:colOff>
      <xdr:row>33</xdr:row>
      <xdr:rowOff>161924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4"/>
          <a:ext cx="5343524" cy="534352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19050</xdr:colOff>
      <xdr:row>34</xdr:row>
      <xdr:rowOff>9525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53050" cy="535305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19050</xdr:colOff>
      <xdr:row>34</xdr:row>
      <xdr:rowOff>9525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53050" cy="535305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19050</xdr:colOff>
      <xdr:row>34</xdr:row>
      <xdr:rowOff>9525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53050" cy="535305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19050</xdr:colOff>
      <xdr:row>34</xdr:row>
      <xdr:rowOff>9525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53050" cy="535305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0</xdr:colOff>
      <xdr:row>33</xdr:row>
      <xdr:rowOff>152400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34000" cy="533400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19050</xdr:colOff>
      <xdr:row>34</xdr:row>
      <xdr:rowOff>9525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53050" cy="535305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0</xdr:colOff>
      <xdr:row>33</xdr:row>
      <xdr:rowOff>152400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34000" cy="533400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19050</xdr:colOff>
      <xdr:row>34</xdr:row>
      <xdr:rowOff>9525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53050" cy="535305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30480</xdr:rowOff>
    </xdr:from>
    <xdr:to>
      <xdr:col>2</xdr:col>
      <xdr:colOff>0</xdr:colOff>
      <xdr:row>22</xdr:row>
      <xdr:rowOff>1905</xdr:rowOff>
    </xdr:to>
    <xdr:pic>
      <xdr:nvPicPr>
        <xdr:cNvPr id="460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192405"/>
          <a:ext cx="5048250" cy="3371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270510</xdr:colOff>
      <xdr:row>1</xdr:row>
      <xdr:rowOff>89535</xdr:rowOff>
    </xdr:from>
    <xdr:to>
      <xdr:col>2</xdr:col>
      <xdr:colOff>4271010</xdr:colOff>
      <xdr:row>22</xdr:row>
      <xdr:rowOff>70485</xdr:rowOff>
    </xdr:to>
    <xdr:pic>
      <xdr:nvPicPr>
        <xdr:cNvPr id="481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" y="251460"/>
          <a:ext cx="5133975" cy="338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19050</xdr:colOff>
      <xdr:row>34</xdr:row>
      <xdr:rowOff>9525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53050" cy="535305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19050</xdr:colOff>
      <xdr:row>34</xdr:row>
      <xdr:rowOff>9525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53050" cy="5353050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19050</xdr:colOff>
      <xdr:row>34</xdr:row>
      <xdr:rowOff>9525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53050" cy="535305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1</xdr:row>
      <xdr:rowOff>30480</xdr:rowOff>
    </xdr:from>
    <xdr:to>
      <xdr:col>1</xdr:col>
      <xdr:colOff>5040630</xdr:colOff>
      <xdr:row>22</xdr:row>
      <xdr:rowOff>11430</xdr:rowOff>
    </xdr:to>
    <xdr:pic>
      <xdr:nvPicPr>
        <xdr:cNvPr id="563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" y="192405"/>
          <a:ext cx="5010150" cy="338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19050</xdr:colOff>
      <xdr:row>34</xdr:row>
      <xdr:rowOff>9525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53050" cy="5353050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161924</xdr:rowOff>
    </xdr:from>
    <xdr:to>
      <xdr:col>7</xdr:col>
      <xdr:colOff>9524</xdr:colOff>
      <xdr:row>33</xdr:row>
      <xdr:rowOff>161924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4"/>
          <a:ext cx="5343524" cy="5343525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1</xdr:row>
      <xdr:rowOff>30480</xdr:rowOff>
    </xdr:from>
    <xdr:to>
      <xdr:col>2</xdr:col>
      <xdr:colOff>26670</xdr:colOff>
      <xdr:row>22</xdr:row>
      <xdr:rowOff>1905</xdr:rowOff>
    </xdr:to>
    <xdr:pic>
      <xdr:nvPicPr>
        <xdr:cNvPr id="624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" y="192405"/>
          <a:ext cx="5067300" cy="3371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1</xdr:row>
      <xdr:rowOff>30480</xdr:rowOff>
    </xdr:from>
    <xdr:to>
      <xdr:col>2</xdr:col>
      <xdr:colOff>1905</xdr:colOff>
      <xdr:row>22</xdr:row>
      <xdr:rowOff>1905</xdr:rowOff>
    </xdr:to>
    <xdr:pic>
      <xdr:nvPicPr>
        <xdr:cNvPr id="645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" y="192405"/>
          <a:ext cx="5019675" cy="3371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1</xdr:row>
      <xdr:rowOff>22860</xdr:rowOff>
    </xdr:from>
    <xdr:to>
      <xdr:col>2</xdr:col>
      <xdr:colOff>1905</xdr:colOff>
      <xdr:row>21</xdr:row>
      <xdr:rowOff>70485</xdr:rowOff>
    </xdr:to>
    <xdr:pic>
      <xdr:nvPicPr>
        <xdr:cNvPr id="665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" y="184785"/>
          <a:ext cx="5019675" cy="3286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198120</xdr:colOff>
      <xdr:row>1</xdr:row>
      <xdr:rowOff>68580</xdr:rowOff>
    </xdr:from>
    <xdr:to>
      <xdr:col>1</xdr:col>
      <xdr:colOff>4998720</xdr:colOff>
      <xdr:row>22</xdr:row>
      <xdr:rowOff>59055</xdr:rowOff>
    </xdr:to>
    <xdr:pic>
      <xdr:nvPicPr>
        <xdr:cNvPr id="686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230505"/>
          <a:ext cx="5172075" cy="3390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1</xdr:row>
      <xdr:rowOff>45720</xdr:rowOff>
    </xdr:from>
    <xdr:to>
      <xdr:col>2</xdr:col>
      <xdr:colOff>1905</xdr:colOff>
      <xdr:row>21</xdr:row>
      <xdr:rowOff>160020</xdr:rowOff>
    </xdr:to>
    <xdr:pic>
      <xdr:nvPicPr>
        <xdr:cNvPr id="706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" y="207645"/>
          <a:ext cx="5019675" cy="3352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1</xdr:row>
      <xdr:rowOff>30480</xdr:rowOff>
    </xdr:from>
    <xdr:to>
      <xdr:col>1</xdr:col>
      <xdr:colOff>5040630</xdr:colOff>
      <xdr:row>22</xdr:row>
      <xdr:rowOff>1905</xdr:rowOff>
    </xdr:to>
    <xdr:pic>
      <xdr:nvPicPr>
        <xdr:cNvPr id="727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" y="192405"/>
          <a:ext cx="5010150" cy="3371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1</xdr:row>
      <xdr:rowOff>7620</xdr:rowOff>
    </xdr:from>
    <xdr:to>
      <xdr:col>1</xdr:col>
      <xdr:colOff>5046345</xdr:colOff>
      <xdr:row>21</xdr:row>
      <xdr:rowOff>160020</xdr:rowOff>
    </xdr:to>
    <xdr:pic>
      <xdr:nvPicPr>
        <xdr:cNvPr id="747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" y="169545"/>
          <a:ext cx="5038725" cy="3390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1</xdr:row>
      <xdr:rowOff>30480</xdr:rowOff>
    </xdr:from>
    <xdr:to>
      <xdr:col>1</xdr:col>
      <xdr:colOff>5046345</xdr:colOff>
      <xdr:row>21</xdr:row>
      <xdr:rowOff>125730</xdr:rowOff>
    </xdr:to>
    <xdr:pic>
      <xdr:nvPicPr>
        <xdr:cNvPr id="768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" y="192405"/>
          <a:ext cx="5038725" cy="3352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38100</xdr:rowOff>
    </xdr:from>
    <xdr:to>
      <xdr:col>1</xdr:col>
      <xdr:colOff>5038725</xdr:colOff>
      <xdr:row>22</xdr:row>
      <xdr:rowOff>0</xdr:rowOff>
    </xdr:to>
    <xdr:pic>
      <xdr:nvPicPr>
        <xdr:cNvPr id="788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00025"/>
          <a:ext cx="5295900" cy="3362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38100</xdr:rowOff>
    </xdr:from>
    <xdr:to>
      <xdr:col>2</xdr:col>
      <xdr:colOff>28575</xdr:colOff>
      <xdr:row>21</xdr:row>
      <xdr:rowOff>123825</xdr:rowOff>
    </xdr:to>
    <xdr:pic>
      <xdr:nvPicPr>
        <xdr:cNvPr id="808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200025"/>
          <a:ext cx="5038725" cy="3324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1</xdr:row>
      <xdr:rowOff>7620</xdr:rowOff>
    </xdr:from>
    <xdr:to>
      <xdr:col>1</xdr:col>
      <xdr:colOff>5040630</xdr:colOff>
      <xdr:row>21</xdr:row>
      <xdr:rowOff>140970</xdr:rowOff>
    </xdr:to>
    <xdr:pic>
      <xdr:nvPicPr>
        <xdr:cNvPr id="829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" y="169545"/>
          <a:ext cx="5010150" cy="3371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1</xdr:row>
      <xdr:rowOff>60960</xdr:rowOff>
    </xdr:from>
    <xdr:to>
      <xdr:col>2</xdr:col>
      <xdr:colOff>7620</xdr:colOff>
      <xdr:row>21</xdr:row>
      <xdr:rowOff>70485</xdr:rowOff>
    </xdr:to>
    <xdr:pic>
      <xdr:nvPicPr>
        <xdr:cNvPr id="849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" y="222885"/>
          <a:ext cx="5048250" cy="3248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22860</xdr:rowOff>
    </xdr:from>
    <xdr:to>
      <xdr:col>2</xdr:col>
      <xdr:colOff>0</xdr:colOff>
      <xdr:row>21</xdr:row>
      <xdr:rowOff>137160</xdr:rowOff>
    </xdr:to>
    <xdr:pic>
      <xdr:nvPicPr>
        <xdr:cNvPr id="870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184785"/>
          <a:ext cx="5048250" cy="3352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0</xdr:colOff>
      <xdr:row>33</xdr:row>
      <xdr:rowOff>152400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34000" cy="5334000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19050</xdr:colOff>
      <xdr:row>34</xdr:row>
      <xdr:rowOff>9525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53050" cy="5353050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0</xdr:colOff>
      <xdr:row>33</xdr:row>
      <xdr:rowOff>152400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34000" cy="5334000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289560</xdr:colOff>
      <xdr:row>1</xdr:row>
      <xdr:rowOff>55245</xdr:rowOff>
    </xdr:from>
    <xdr:to>
      <xdr:col>1</xdr:col>
      <xdr:colOff>4899660</xdr:colOff>
      <xdr:row>20</xdr:row>
      <xdr:rowOff>150495</xdr:rowOff>
    </xdr:to>
    <xdr:pic>
      <xdr:nvPicPr>
        <xdr:cNvPr id="952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560" y="217170"/>
          <a:ext cx="4981575" cy="3171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1</xdr:row>
      <xdr:rowOff>22860</xdr:rowOff>
    </xdr:from>
    <xdr:to>
      <xdr:col>2</xdr:col>
      <xdr:colOff>1905</xdr:colOff>
      <xdr:row>21</xdr:row>
      <xdr:rowOff>137160</xdr:rowOff>
    </xdr:to>
    <xdr:pic>
      <xdr:nvPicPr>
        <xdr:cNvPr id="972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" y="184785"/>
          <a:ext cx="5019675" cy="3400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30480</xdr:rowOff>
    </xdr:from>
    <xdr:to>
      <xdr:col>2</xdr:col>
      <xdr:colOff>0</xdr:colOff>
      <xdr:row>28</xdr:row>
      <xdr:rowOff>1905</xdr:rowOff>
    </xdr:to>
    <xdr:pic>
      <xdr:nvPicPr>
        <xdr:cNvPr id="993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192405"/>
          <a:ext cx="5010150" cy="434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281940</xdr:colOff>
      <xdr:row>23</xdr:row>
      <xdr:rowOff>106680</xdr:rowOff>
    </xdr:from>
    <xdr:to>
      <xdr:col>2</xdr:col>
      <xdr:colOff>358140</xdr:colOff>
      <xdr:row>24</xdr:row>
      <xdr:rowOff>22860</xdr:rowOff>
    </xdr:to>
    <xdr:sp macro="" textlink="">
      <xdr:nvSpPr>
        <xdr:cNvPr id="390896" name="Text Box 2"/>
        <xdr:cNvSpPr txBox="1">
          <a:spLocks noChangeArrowheads="1"/>
        </xdr:cNvSpPr>
      </xdr:nvSpPr>
      <xdr:spPr bwMode="auto">
        <a:xfrm>
          <a:off x="5852160" y="3962400"/>
          <a:ext cx="76200" cy="838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800100</xdr:colOff>
      <xdr:row>23</xdr:row>
      <xdr:rowOff>106680</xdr:rowOff>
    </xdr:from>
    <xdr:to>
      <xdr:col>2</xdr:col>
      <xdr:colOff>876300</xdr:colOff>
      <xdr:row>24</xdr:row>
      <xdr:rowOff>22860</xdr:rowOff>
    </xdr:to>
    <xdr:sp macro="" textlink="">
      <xdr:nvSpPr>
        <xdr:cNvPr id="390897" name="Text Box 3"/>
        <xdr:cNvSpPr txBox="1">
          <a:spLocks noChangeArrowheads="1"/>
        </xdr:cNvSpPr>
      </xdr:nvSpPr>
      <xdr:spPr bwMode="auto">
        <a:xfrm>
          <a:off x="5951220" y="3962400"/>
          <a:ext cx="0" cy="838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1318260</xdr:colOff>
      <xdr:row>23</xdr:row>
      <xdr:rowOff>106680</xdr:rowOff>
    </xdr:from>
    <xdr:to>
      <xdr:col>2</xdr:col>
      <xdr:colOff>1394460</xdr:colOff>
      <xdr:row>24</xdr:row>
      <xdr:rowOff>22860</xdr:rowOff>
    </xdr:to>
    <xdr:sp macro="" textlink="">
      <xdr:nvSpPr>
        <xdr:cNvPr id="390898" name="Text Box 4"/>
        <xdr:cNvSpPr txBox="1">
          <a:spLocks noChangeArrowheads="1"/>
        </xdr:cNvSpPr>
      </xdr:nvSpPr>
      <xdr:spPr bwMode="auto">
        <a:xfrm>
          <a:off x="5951220" y="3962400"/>
          <a:ext cx="0" cy="838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1836420</xdr:colOff>
      <xdr:row>23</xdr:row>
      <xdr:rowOff>106680</xdr:rowOff>
    </xdr:from>
    <xdr:to>
      <xdr:col>2</xdr:col>
      <xdr:colOff>1912620</xdr:colOff>
      <xdr:row>24</xdr:row>
      <xdr:rowOff>22860</xdr:rowOff>
    </xdr:to>
    <xdr:sp macro="" textlink="">
      <xdr:nvSpPr>
        <xdr:cNvPr id="390899" name="Text Box 5"/>
        <xdr:cNvSpPr txBox="1">
          <a:spLocks noChangeArrowheads="1"/>
        </xdr:cNvSpPr>
      </xdr:nvSpPr>
      <xdr:spPr bwMode="auto">
        <a:xfrm>
          <a:off x="5951220" y="3962400"/>
          <a:ext cx="0" cy="838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335280</xdr:colOff>
      <xdr:row>1</xdr:row>
      <xdr:rowOff>22860</xdr:rowOff>
    </xdr:from>
    <xdr:to>
      <xdr:col>2</xdr:col>
      <xdr:colOff>1905</xdr:colOff>
      <xdr:row>21</xdr:row>
      <xdr:rowOff>127635</xdr:rowOff>
    </xdr:to>
    <xdr:pic>
      <xdr:nvPicPr>
        <xdr:cNvPr id="1013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280" y="184785"/>
          <a:ext cx="5086350" cy="334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19050</xdr:colOff>
      <xdr:row>34</xdr:row>
      <xdr:rowOff>9525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53050" cy="5353050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30480</xdr:rowOff>
    </xdr:from>
    <xdr:to>
      <xdr:col>2</xdr:col>
      <xdr:colOff>0</xdr:colOff>
      <xdr:row>28</xdr:row>
      <xdr:rowOff>1905</xdr:rowOff>
    </xdr:to>
    <xdr:pic>
      <xdr:nvPicPr>
        <xdr:cNvPr id="1054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192405"/>
          <a:ext cx="5010150" cy="434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281940</xdr:colOff>
      <xdr:row>23</xdr:row>
      <xdr:rowOff>106680</xdr:rowOff>
    </xdr:from>
    <xdr:to>
      <xdr:col>2</xdr:col>
      <xdr:colOff>358140</xdr:colOff>
      <xdr:row>24</xdr:row>
      <xdr:rowOff>22860</xdr:rowOff>
    </xdr:to>
    <xdr:sp macro="" textlink="">
      <xdr:nvSpPr>
        <xdr:cNvPr id="387824" name="Text Box 2"/>
        <xdr:cNvSpPr txBox="1">
          <a:spLocks noChangeArrowheads="1"/>
        </xdr:cNvSpPr>
      </xdr:nvSpPr>
      <xdr:spPr bwMode="auto">
        <a:xfrm>
          <a:off x="5852160" y="3962400"/>
          <a:ext cx="76200" cy="838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800100</xdr:colOff>
      <xdr:row>23</xdr:row>
      <xdr:rowOff>106680</xdr:rowOff>
    </xdr:from>
    <xdr:to>
      <xdr:col>2</xdr:col>
      <xdr:colOff>876300</xdr:colOff>
      <xdr:row>24</xdr:row>
      <xdr:rowOff>22860</xdr:rowOff>
    </xdr:to>
    <xdr:sp macro="" textlink="">
      <xdr:nvSpPr>
        <xdr:cNvPr id="387825" name="Text Box 3"/>
        <xdr:cNvSpPr txBox="1">
          <a:spLocks noChangeArrowheads="1"/>
        </xdr:cNvSpPr>
      </xdr:nvSpPr>
      <xdr:spPr bwMode="auto">
        <a:xfrm>
          <a:off x="5951220" y="3962400"/>
          <a:ext cx="0" cy="838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1318260</xdr:colOff>
      <xdr:row>23</xdr:row>
      <xdr:rowOff>106680</xdr:rowOff>
    </xdr:from>
    <xdr:to>
      <xdr:col>2</xdr:col>
      <xdr:colOff>1394460</xdr:colOff>
      <xdr:row>24</xdr:row>
      <xdr:rowOff>22860</xdr:rowOff>
    </xdr:to>
    <xdr:sp macro="" textlink="">
      <xdr:nvSpPr>
        <xdr:cNvPr id="387826" name="Text Box 4"/>
        <xdr:cNvSpPr txBox="1">
          <a:spLocks noChangeArrowheads="1"/>
        </xdr:cNvSpPr>
      </xdr:nvSpPr>
      <xdr:spPr bwMode="auto">
        <a:xfrm>
          <a:off x="5951220" y="3962400"/>
          <a:ext cx="0" cy="838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1836420</xdr:colOff>
      <xdr:row>23</xdr:row>
      <xdr:rowOff>106680</xdr:rowOff>
    </xdr:from>
    <xdr:to>
      <xdr:col>2</xdr:col>
      <xdr:colOff>1912620</xdr:colOff>
      <xdr:row>24</xdr:row>
      <xdr:rowOff>22860</xdr:rowOff>
    </xdr:to>
    <xdr:sp macro="" textlink="">
      <xdr:nvSpPr>
        <xdr:cNvPr id="387827" name="Text Box 5"/>
        <xdr:cNvSpPr txBox="1">
          <a:spLocks noChangeArrowheads="1"/>
        </xdr:cNvSpPr>
      </xdr:nvSpPr>
      <xdr:spPr bwMode="auto">
        <a:xfrm>
          <a:off x="5951220" y="3962400"/>
          <a:ext cx="0" cy="838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1</xdr:row>
      <xdr:rowOff>38100</xdr:rowOff>
    </xdr:from>
    <xdr:to>
      <xdr:col>2</xdr:col>
      <xdr:colOff>1905</xdr:colOff>
      <xdr:row>21</xdr:row>
      <xdr:rowOff>133350</xdr:rowOff>
    </xdr:to>
    <xdr:pic>
      <xdr:nvPicPr>
        <xdr:cNvPr id="1075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" y="200025"/>
          <a:ext cx="5019675" cy="3333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0</xdr:colOff>
      <xdr:row>33</xdr:row>
      <xdr:rowOff>152400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34000" cy="5334000"/>
        </a:xfrm>
        <a:prstGeom prst="rect">
          <a:avLst/>
        </a:prstGeom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161924</xdr:rowOff>
    </xdr:from>
    <xdr:to>
      <xdr:col>7</xdr:col>
      <xdr:colOff>28574</xdr:colOff>
      <xdr:row>34</xdr:row>
      <xdr:rowOff>19049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4"/>
          <a:ext cx="5362574" cy="5362575"/>
        </a:xfrm>
        <a:prstGeom prst="rect">
          <a:avLst/>
        </a:prstGeom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1</xdr:row>
      <xdr:rowOff>22860</xdr:rowOff>
    </xdr:from>
    <xdr:to>
      <xdr:col>3</xdr:col>
      <xdr:colOff>30480</xdr:colOff>
      <xdr:row>23</xdr:row>
      <xdr:rowOff>41910</xdr:rowOff>
    </xdr:to>
    <xdr:pic>
      <xdr:nvPicPr>
        <xdr:cNvPr id="1136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" y="184785"/>
          <a:ext cx="5419725" cy="3581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1</xdr:row>
      <xdr:rowOff>38100</xdr:rowOff>
    </xdr:from>
    <xdr:to>
      <xdr:col>1</xdr:col>
      <xdr:colOff>5040630</xdr:colOff>
      <xdr:row>22</xdr:row>
      <xdr:rowOff>9525</xdr:rowOff>
    </xdr:to>
    <xdr:pic>
      <xdr:nvPicPr>
        <xdr:cNvPr id="1157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" y="200025"/>
          <a:ext cx="5010150" cy="3371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38100</xdr:rowOff>
    </xdr:from>
    <xdr:to>
      <xdr:col>2</xdr:col>
      <xdr:colOff>0</xdr:colOff>
      <xdr:row>21</xdr:row>
      <xdr:rowOff>142875</xdr:rowOff>
    </xdr:to>
    <xdr:pic>
      <xdr:nvPicPr>
        <xdr:cNvPr id="1177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200025"/>
          <a:ext cx="5010150" cy="334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19050</xdr:colOff>
      <xdr:row>34</xdr:row>
      <xdr:rowOff>9525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53050" cy="5353050"/>
        </a:xfrm>
        <a:prstGeom prst="rect">
          <a:avLst/>
        </a:prstGeom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30480</xdr:rowOff>
    </xdr:from>
    <xdr:to>
      <xdr:col>2</xdr:col>
      <xdr:colOff>0</xdr:colOff>
      <xdr:row>21</xdr:row>
      <xdr:rowOff>116205</xdr:rowOff>
    </xdr:to>
    <xdr:pic>
      <xdr:nvPicPr>
        <xdr:cNvPr id="1218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192405"/>
          <a:ext cx="5048250" cy="3324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60960</xdr:rowOff>
    </xdr:from>
    <xdr:to>
      <xdr:col>2</xdr:col>
      <xdr:colOff>247650</xdr:colOff>
      <xdr:row>23</xdr:row>
      <xdr:rowOff>89535</xdr:rowOff>
    </xdr:to>
    <xdr:pic>
      <xdr:nvPicPr>
        <xdr:cNvPr id="1443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22885"/>
          <a:ext cx="5553075" cy="3590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1</xdr:row>
      <xdr:rowOff>22860</xdr:rowOff>
    </xdr:from>
    <xdr:to>
      <xdr:col>1</xdr:col>
      <xdr:colOff>5046345</xdr:colOff>
      <xdr:row>21</xdr:row>
      <xdr:rowOff>137160</xdr:rowOff>
    </xdr:to>
    <xdr:pic>
      <xdr:nvPicPr>
        <xdr:cNvPr id="1464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" y="184785"/>
          <a:ext cx="5038725" cy="3352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1</xdr:row>
      <xdr:rowOff>7620</xdr:rowOff>
    </xdr:from>
    <xdr:to>
      <xdr:col>1</xdr:col>
      <xdr:colOff>5040630</xdr:colOff>
      <xdr:row>22</xdr:row>
      <xdr:rowOff>7620</xdr:rowOff>
    </xdr:to>
    <xdr:pic>
      <xdr:nvPicPr>
        <xdr:cNvPr id="1484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" y="169545"/>
          <a:ext cx="5010150" cy="3400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365760</xdr:colOff>
      <xdr:row>1</xdr:row>
      <xdr:rowOff>0</xdr:rowOff>
    </xdr:from>
    <xdr:to>
      <xdr:col>2</xdr:col>
      <xdr:colOff>3810</xdr:colOff>
      <xdr:row>21</xdr:row>
      <xdr:rowOff>133350</xdr:rowOff>
    </xdr:to>
    <xdr:pic>
      <xdr:nvPicPr>
        <xdr:cNvPr id="1505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" y="161925"/>
          <a:ext cx="5057775" cy="3371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1</xdr:row>
      <xdr:rowOff>30480</xdr:rowOff>
    </xdr:from>
    <xdr:to>
      <xdr:col>3</xdr:col>
      <xdr:colOff>93345</xdr:colOff>
      <xdr:row>21</xdr:row>
      <xdr:rowOff>125730</xdr:rowOff>
    </xdr:to>
    <xdr:pic>
      <xdr:nvPicPr>
        <xdr:cNvPr id="1525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" y="192405"/>
          <a:ext cx="5505450" cy="3333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161924</xdr:rowOff>
    </xdr:from>
    <xdr:to>
      <xdr:col>7</xdr:col>
      <xdr:colOff>9524</xdr:colOff>
      <xdr:row>33</xdr:row>
      <xdr:rowOff>161924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4"/>
          <a:ext cx="5343524" cy="5343525"/>
        </a:xfrm>
        <a:prstGeom prst="rect">
          <a:avLst/>
        </a:prstGeom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19050</xdr:colOff>
      <xdr:row>34</xdr:row>
      <xdr:rowOff>9525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53050" cy="5353050"/>
        </a:xfrm>
        <a:prstGeom prst="rect">
          <a:avLst/>
        </a:prstGeom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19050</xdr:colOff>
      <xdr:row>34</xdr:row>
      <xdr:rowOff>9525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53050" cy="53530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aciones/Anuario/2016/xls/Cap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stBeca2/Mis%20documentos/Cap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aciones/Anuario/2016/xls/Cap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aciones/Bolet&#237;n%20Altas%20Bajas%20de%20Padr&#243;n/Publicaci&#243;n%202008/Publicaciones/Anuario/2005/Xls/Cap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1.1"/>
      <sheetName val="1.1 graf"/>
      <sheetName val="1.2"/>
      <sheetName val="1.3"/>
      <sheetName val="1.3 graf"/>
      <sheetName val="1.4"/>
      <sheetName val="1.5"/>
      <sheetName val="1.5 graf"/>
      <sheetName val="1.6"/>
      <sheetName val="1.7"/>
      <sheetName val="2"/>
      <sheetName val="2.1"/>
      <sheetName val="2.1 graf"/>
      <sheetName val="2.2"/>
      <sheetName val="2.3"/>
      <sheetName val="2.4"/>
      <sheetName val="2.5"/>
      <sheetName val="2.6"/>
      <sheetName val="3"/>
      <sheetName val="3.1"/>
      <sheetName val="3.1 graf"/>
      <sheetName val="3.2"/>
      <sheetName val="4"/>
      <sheetName val="4.1"/>
      <sheetName val="4.1 graf"/>
      <sheetName val="4.2"/>
      <sheetName val="4.3"/>
      <sheetName val="4.4"/>
      <sheetName val="4.5"/>
      <sheetName val="4.6"/>
      <sheetName val="3.3"/>
      <sheetName val="3.4"/>
      <sheetName val="2.3 graf"/>
      <sheetName val="2.5 graf"/>
      <sheetName val="5"/>
      <sheetName val="5.1"/>
      <sheetName val="5.1 graf"/>
      <sheetName val="3.5"/>
      <sheetName val="3.2 graf"/>
      <sheetName val="4.2 graf"/>
      <sheetName val="4.5 graf"/>
      <sheetName val="1.1 graf1"/>
      <sheetName val="1.1 graf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4.1. Servicis segons tipus. 2007</v>
          </cell>
        </row>
        <row r="2">
          <cell r="A2" t="str">
            <v>4.1. Servicios según tipo. 2007</v>
          </cell>
        </row>
        <row r="4">
          <cell r="A4" t="str">
            <v>Seguretat Ciutadana</v>
          </cell>
          <cell r="B4">
            <v>32290</v>
          </cell>
        </row>
        <row r="5">
          <cell r="A5" t="str">
            <v xml:space="preserve">   Delictes contra les persones</v>
          </cell>
          <cell r="B5">
            <v>5922</v>
          </cell>
        </row>
        <row r="6">
          <cell r="A6" t="str">
            <v xml:space="preserve">   Delictes contra la propietat</v>
          </cell>
          <cell r="B6">
            <v>9607</v>
          </cell>
        </row>
        <row r="7">
          <cell r="A7" t="str">
            <v>Servicis Humanitaris</v>
          </cell>
          <cell r="B7">
            <v>29548</v>
          </cell>
        </row>
        <row r="8">
          <cell r="A8" t="str">
            <v xml:space="preserve">   Humanitaris</v>
          </cell>
          <cell r="B8">
            <v>17534</v>
          </cell>
        </row>
        <row r="9">
          <cell r="A9" t="str">
            <v xml:space="preserve">   Col.laboració amb bombers</v>
          </cell>
          <cell r="B9">
            <v>2281</v>
          </cell>
        </row>
        <row r="10">
          <cell r="A10" t="str">
            <v>Servicis Vigilància</v>
          </cell>
          <cell r="B10">
            <v>45168</v>
          </cell>
        </row>
        <row r="11">
          <cell r="A11" t="str">
            <v xml:space="preserve">   Vigilància col·legis</v>
          </cell>
          <cell r="B11">
            <v>12004</v>
          </cell>
        </row>
        <row r="12">
          <cell r="A12" t="str">
            <v xml:space="preserve">   Vigilància estàtica</v>
          </cell>
          <cell r="B12">
            <v>23431</v>
          </cell>
        </row>
      </sheetData>
      <sheetData sheetId="25" refreshError="1"/>
      <sheetData sheetId="26" refreshError="1">
        <row r="1">
          <cell r="A1" t="str">
            <v>4.2. Servicis Trànsit. 2007</v>
          </cell>
        </row>
        <row r="2">
          <cell r="A2" t="str">
            <v>4.2. Servicios Tráfico. 2007</v>
          </cell>
        </row>
        <row r="4">
          <cell r="A4" t="str">
            <v>Total</v>
          </cell>
          <cell r="B4" t="str">
            <v>Regulació de trànsit</v>
          </cell>
          <cell r="C4" t="str">
            <v>Retirada de vehicles</v>
          </cell>
          <cell r="D4" t="str">
            <v>Accidents</v>
          </cell>
        </row>
        <row r="5">
          <cell r="A5">
            <v>156541</v>
          </cell>
          <cell r="B5">
            <v>72896</v>
          </cell>
          <cell r="C5">
            <v>75446</v>
          </cell>
          <cell r="D5">
            <v>8199</v>
          </cell>
        </row>
        <row r="6">
          <cell r="A6" t="str">
            <v>Font: Policia Local. Ajuntament de València</v>
          </cell>
        </row>
      </sheetData>
      <sheetData sheetId="27" refreshError="1"/>
      <sheetData sheetId="28" refreshError="1">
        <row r="1">
          <cell r="A1" t="str">
            <v>4.4. Plantilla del Cos. 2007</v>
          </cell>
        </row>
        <row r="2">
          <cell r="A2" t="str">
            <v>4.4. Plantilla del Cuerpo. 2007</v>
          </cell>
        </row>
        <row r="4">
          <cell r="A4" t="str">
            <v>Total</v>
          </cell>
          <cell r="B4" t="str">
            <v>Intendent General Cap</v>
          </cell>
          <cell r="C4" t="str">
            <v>Intendent General</v>
          </cell>
        </row>
        <row r="5">
          <cell r="A5">
            <v>1692</v>
          </cell>
          <cell r="B5">
            <v>1</v>
          </cell>
          <cell r="C5">
            <v>9</v>
          </cell>
        </row>
      </sheetData>
      <sheetData sheetId="29" refreshError="1">
        <row r="1">
          <cell r="A1" t="str">
            <v>4.5. Servicis realitzats per les grues municipals. 2008</v>
          </cell>
          <cell r="B1" t="str">
            <v>d</v>
          </cell>
          <cell r="C1" t="str">
            <v>d</v>
          </cell>
          <cell r="D1" t="str">
            <v>d</v>
          </cell>
          <cell r="E1" t="str">
            <v>d</v>
          </cell>
        </row>
        <row r="2">
          <cell r="A2" t="str">
            <v>4.5. Servicios realizados por las grúas municipales. 2008</v>
          </cell>
          <cell r="B2" t="str">
            <v>4.5. Servicis realitzats per les grues municipals. 2008</v>
          </cell>
        </row>
        <row r="3">
          <cell r="A3" t="str">
            <v>tc</v>
          </cell>
          <cell r="B3" t="str">
            <v>4.5. Servicios realizados por las grúas municipales. 2008</v>
          </cell>
        </row>
        <row r="4">
          <cell r="A4" t="str">
            <v>Total</v>
          </cell>
          <cell r="B4" t="str">
            <v>Sense arrossegament</v>
          </cell>
          <cell r="C4" t="str">
            <v>Amb arrossegament</v>
          </cell>
          <cell r="D4" t="str">
            <v>Vehicles abandonats</v>
          </cell>
        </row>
        <row r="5">
          <cell r="A5">
            <v>85841</v>
          </cell>
          <cell r="B5">
            <v>13620</v>
          </cell>
          <cell r="C5">
            <v>69976</v>
          </cell>
          <cell r="D5">
            <v>2245</v>
          </cell>
          <cell r="E5" t="str">
            <v>Vehicles abandonats</v>
          </cell>
        </row>
        <row r="6">
          <cell r="A6" t="str">
            <v>Font: Policia Local. Ajuntament de València.</v>
          </cell>
          <cell r="B6" t="str">
            <v>Total</v>
          </cell>
          <cell r="C6" t="str">
            <v>Sin arrastre</v>
          </cell>
          <cell r="D6" t="str">
            <v>Con arrastre</v>
          </cell>
          <cell r="E6" t="str">
            <v>Vehículos abandonados</v>
          </cell>
        </row>
      </sheetData>
      <sheetData sheetId="30" refreshError="1">
        <row r="1">
          <cell r="A1" t="str">
            <v>4.6. Recaptació grues municipals. 2007</v>
          </cell>
          <cell r="B1" t="str">
            <v>d</v>
          </cell>
          <cell r="C1" t="str">
            <v>d</v>
          </cell>
        </row>
        <row r="2">
          <cell r="A2" t="str">
            <v>4.6. Recaudación grúas municipales. 2007</v>
          </cell>
          <cell r="B2" t="str">
            <v>4.6. Recaptació grues municipals. 2008</v>
          </cell>
        </row>
        <row r="3">
          <cell r="A3" t="str">
            <v>tc</v>
          </cell>
          <cell r="B3" t="str">
            <v>4.6. Recaudación grúas municipales. 2008</v>
          </cell>
        </row>
        <row r="4">
          <cell r="A4" t="str">
            <v>Total</v>
          </cell>
          <cell r="B4" t="str">
            <v>Enganxaments</v>
          </cell>
          <cell r="C4" t="str">
            <v>Retirades</v>
          </cell>
        </row>
        <row r="5">
          <cell r="A5">
            <v>7359947.5499999998</v>
          </cell>
          <cell r="B5">
            <v>309760.2</v>
          </cell>
          <cell r="C5">
            <v>6541398</v>
          </cell>
        </row>
        <row r="6">
          <cell r="A6" t="str">
            <v>Font : SERVICLEOP, S.L.</v>
          </cell>
          <cell r="B6" t="str">
            <v>Total</v>
          </cell>
          <cell r="C6" t="str">
            <v>Enganches</v>
          </cell>
        </row>
      </sheetData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1.1"/>
      <sheetName val="1.1 graf"/>
      <sheetName val="1.2"/>
      <sheetName val="1.3"/>
      <sheetName val="1.3 graf"/>
      <sheetName val="1.4"/>
      <sheetName val="1.5"/>
      <sheetName val="1.5 graf"/>
      <sheetName val="1.6"/>
      <sheetName val="1.7"/>
      <sheetName val="2"/>
      <sheetName val="2.1"/>
      <sheetName val="2.1 graf"/>
      <sheetName val="2.2"/>
      <sheetName val="2.3"/>
      <sheetName val="2.4"/>
      <sheetName val="2.5"/>
      <sheetName val="2.6"/>
      <sheetName val="3"/>
      <sheetName val="3.1"/>
      <sheetName val="3.1 graf"/>
      <sheetName val="3.2"/>
      <sheetName val="4"/>
      <sheetName val="4.1"/>
      <sheetName val="4.1 graf"/>
      <sheetName val="4.2"/>
      <sheetName val="4.3"/>
      <sheetName val="4.4"/>
      <sheetName val="4.5"/>
      <sheetName val="4.6"/>
      <sheetName val="3.3"/>
      <sheetName val="3.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 refreshError="1"/>
      <sheetData sheetId="28"/>
      <sheetData sheetId="29"/>
      <sheetData sheetId="30">
        <row r="1">
          <cell r="A1" t="str">
            <v>4.6. Recaptació grues municipals. 2006</v>
          </cell>
        </row>
        <row r="2">
          <cell r="A2" t="str">
            <v>4.6. Recaudación grúas municipales. 2006</v>
          </cell>
        </row>
        <row r="4">
          <cell r="A4" t="str">
            <v>Total</v>
          </cell>
          <cell r="B4" t="str">
            <v>Enganxaments</v>
          </cell>
          <cell r="C4" t="str">
            <v>Retirades</v>
          </cell>
        </row>
        <row r="5">
          <cell r="A5">
            <v>7791635</v>
          </cell>
          <cell r="B5">
            <v>334074</v>
          </cell>
          <cell r="C5">
            <v>6939012.5999999996</v>
          </cell>
        </row>
        <row r="6">
          <cell r="A6" t="str">
            <v>Font : SERVICLEOP, S.L.</v>
          </cell>
        </row>
      </sheetData>
      <sheetData sheetId="31" refreshError="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1.1"/>
      <sheetName val="1.2"/>
      <sheetName val="1.2 graf"/>
      <sheetName val="1.3"/>
      <sheetName val="1.4"/>
      <sheetName val="2"/>
      <sheetName val="2.1"/>
      <sheetName val="2.2"/>
      <sheetName val="2.2 graf"/>
      <sheetName val="2.3"/>
      <sheetName val="2.3 graf"/>
      <sheetName val="2.4"/>
      <sheetName val="2.5"/>
      <sheetName val="2.5 graf"/>
      <sheetName val="2.6"/>
      <sheetName val="2.6 graf"/>
      <sheetName val="2.7"/>
      <sheetName val="3"/>
      <sheetName val="3.1"/>
      <sheetName val="3.2"/>
      <sheetName val="4"/>
      <sheetName val="4.1"/>
      <sheetName val="4.2"/>
      <sheetName val="4.3"/>
      <sheetName val="5"/>
      <sheetName val="5.1"/>
      <sheetName val="5.1 graf1"/>
      <sheetName val="5.1 graf2"/>
      <sheetName val="5.2"/>
      <sheetName val="6"/>
      <sheetName val="6.1"/>
      <sheetName val="6.1 graf"/>
      <sheetName val="6.2"/>
      <sheetName val="6.2 graf"/>
      <sheetName val="7"/>
      <sheetName val="7.1"/>
      <sheetName val="7.2"/>
      <sheetName val="7.3"/>
      <sheetName val="8"/>
      <sheetName val="8.1"/>
      <sheetName val="8.2"/>
      <sheetName val="9"/>
      <sheetName val="9.1"/>
      <sheetName val="9.2"/>
      <sheetName val="9.2 graf"/>
      <sheetName val="9.3"/>
      <sheetName val="9.4"/>
      <sheetName val="9.5"/>
      <sheetName val="1.2 map"/>
      <sheetName val="2.2 map"/>
      <sheetName val="5.1 graf"/>
      <sheetName val="5.1 graf.2"/>
      <sheetName val="8.3"/>
      <sheetName val="10"/>
      <sheetName val="10.1"/>
      <sheetName val="10.2"/>
      <sheetName val="10.2 graf"/>
      <sheetName val="10.3"/>
      <sheetName val="10.4"/>
      <sheetName val="10.5"/>
      <sheetName val="2.8"/>
      <sheetName val="7.4"/>
      <sheetName val="7.5"/>
      <sheetName val="8.4"/>
      <sheetName val="8.5"/>
      <sheetName val="8.6"/>
      <sheetName val="8.7"/>
      <sheetName val="8.8"/>
      <sheetName val="2.4 graf"/>
      <sheetName val="9.6"/>
      <sheetName val="9.7"/>
      <sheetName val="9.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1">
          <cell r="A1" t="str">
            <v>9.1. Correspondència ordinària nascuda. 2003</v>
          </cell>
        </row>
        <row r="2">
          <cell r="A2" t="str">
            <v>9.1. Correspondencia ordinaria nacida. 2003</v>
          </cell>
        </row>
        <row r="4">
          <cell r="A4" t="str">
            <v>Cartes i targetes</v>
          </cell>
          <cell r="B4" t="str">
            <v>Diaris i impresos</v>
          </cell>
          <cell r="C4" t="str">
            <v>Urgents</v>
          </cell>
        </row>
        <row r="5">
          <cell r="A5">
            <v>224354235</v>
          </cell>
          <cell r="B5">
            <v>34894816</v>
          </cell>
          <cell r="C5">
            <v>302689</v>
          </cell>
        </row>
        <row r="6">
          <cell r="A6" t="str">
            <v>Font:  Direcció General de Correus.  Ministeri de Transports i Comunicacions</v>
          </cell>
        </row>
      </sheetData>
      <sheetData sheetId="44" refreshError="1">
        <row r="1">
          <cell r="A1" t="str">
            <v>9.2. Correspondència ordinària distribuïda. 2003</v>
          </cell>
        </row>
        <row r="2">
          <cell r="A2" t="str">
            <v>9.2. Correspondencia ordinaria distribuida. 2003</v>
          </cell>
        </row>
        <row r="4">
          <cell r="B4" t="str">
            <v>Total</v>
          </cell>
          <cell r="C4" t="str">
            <v>Cartes i targetes</v>
          </cell>
          <cell r="D4" t="str">
            <v>Diaris i Impresos</v>
          </cell>
        </row>
        <row r="5">
          <cell r="A5" t="str">
            <v>Domicili</v>
          </cell>
          <cell r="B5">
            <v>129031030</v>
          </cell>
          <cell r="C5">
            <v>97071828</v>
          </cell>
          <cell r="D5">
            <v>31547545</v>
          </cell>
        </row>
        <row r="6">
          <cell r="A6" t="str">
            <v>Apartats</v>
          </cell>
          <cell r="B6">
            <v>4115706</v>
          </cell>
          <cell r="C6">
            <v>2517334</v>
          </cell>
          <cell r="D6">
            <v>1590607</v>
          </cell>
        </row>
        <row r="7">
          <cell r="A7" t="str">
            <v>Llista</v>
          </cell>
          <cell r="B7">
            <v>222650</v>
          </cell>
          <cell r="C7">
            <v>165100</v>
          </cell>
          <cell r="D7">
            <v>56200</v>
          </cell>
        </row>
        <row r="8">
          <cell r="A8" t="str">
            <v>Font:  Direcció General de Correus.  Ministeri de Transports i Comunicacions</v>
          </cell>
        </row>
      </sheetData>
      <sheetData sheetId="45" refreshError="1"/>
      <sheetData sheetId="46" refreshError="1">
        <row r="1">
          <cell r="A1" t="str">
            <v>9.3. Correspondència certificada nascuda. 2003</v>
          </cell>
        </row>
        <row r="2">
          <cell r="A2" t="str">
            <v>9.3. Correspondencia certificada nacida. 2003</v>
          </cell>
        </row>
        <row r="4">
          <cell r="A4" t="str">
            <v>Cartes i targetes</v>
          </cell>
          <cell r="B4" t="str">
            <v>Urgents</v>
          </cell>
          <cell r="C4" t="str">
            <v>Paquets postals</v>
          </cell>
          <cell r="D4" t="str">
            <v>Impresos</v>
          </cell>
          <cell r="E4" t="str">
            <v>Postal Exprés</v>
          </cell>
        </row>
        <row r="5">
          <cell r="A5">
            <v>4948552</v>
          </cell>
          <cell r="B5">
            <v>366540</v>
          </cell>
          <cell r="C5">
            <v>185613</v>
          </cell>
          <cell r="D5">
            <v>4000</v>
          </cell>
          <cell r="E5">
            <v>31994</v>
          </cell>
        </row>
        <row r="6">
          <cell r="A6" t="str">
            <v>Font:  Direcció General de Correus.  Ministeri de Transports i Comunicacions</v>
          </cell>
        </row>
      </sheetData>
      <sheetData sheetId="47" refreshError="1">
        <row r="1">
          <cell r="A1" t="str">
            <v>9.4. Correspondència certificada distribuïda. 2003</v>
          </cell>
        </row>
        <row r="2">
          <cell r="A2" t="str">
            <v>9.4. Correspondencia certificada distribuida. 2003</v>
          </cell>
        </row>
        <row r="4">
          <cell r="B4" t="str">
            <v>Cartes i targetes</v>
          </cell>
          <cell r="C4" t="str">
            <v>Impresos i altres objectes</v>
          </cell>
          <cell r="D4" t="str">
            <v>Paquets Postals</v>
          </cell>
        </row>
        <row r="5">
          <cell r="A5" t="str">
            <v>Domilici</v>
          </cell>
          <cell r="B5">
            <v>3912074</v>
          </cell>
          <cell r="C5">
            <v>0</v>
          </cell>
          <cell r="D5">
            <v>84391</v>
          </cell>
        </row>
        <row r="6">
          <cell r="A6" t="str">
            <v>Apartats</v>
          </cell>
          <cell r="B6">
            <v>1003554</v>
          </cell>
          <cell r="C6">
            <v>4700</v>
          </cell>
          <cell r="D6">
            <v>18939</v>
          </cell>
        </row>
        <row r="7">
          <cell r="A7" t="str">
            <v>Llista</v>
          </cell>
          <cell r="B7">
            <v>140100</v>
          </cell>
          <cell r="C7">
            <v>4100</v>
          </cell>
          <cell r="D7">
            <v>240500</v>
          </cell>
        </row>
        <row r="8">
          <cell r="A8" t="str">
            <v>Font:  Direcció General de Correus.  Ministeri de Transports i Comunicacions</v>
          </cell>
        </row>
      </sheetData>
      <sheetData sheetId="48" refreshError="1">
        <row r="1">
          <cell r="A1" t="str">
            <v>9.5. Servici Burofax. 2003</v>
          </cell>
        </row>
        <row r="2">
          <cell r="A2" t="str">
            <v>9.5. Servicio Burofax. 2003</v>
          </cell>
        </row>
        <row r="4">
          <cell r="A4" t="str">
            <v xml:space="preserve">Burofax Nacional </v>
          </cell>
          <cell r="E4" t="str">
            <v xml:space="preserve">Burofax Internacional </v>
          </cell>
        </row>
        <row r="5">
          <cell r="A5" t="str">
            <v xml:space="preserve">Cabina/ Expedits </v>
          </cell>
          <cell r="B5" t="str">
            <v>Cabina/ Rebuts</v>
          </cell>
          <cell r="C5" t="str">
            <v>Abonat/ Expedits</v>
          </cell>
          <cell r="D5" t="str">
            <v>Abonat/ Rebuts</v>
          </cell>
          <cell r="E5" t="str">
            <v>Cabina/ Expedits</v>
          </cell>
          <cell r="F5" t="str">
            <v>Cabina/ Rebuts</v>
          </cell>
          <cell r="G5" t="str">
            <v>Abonat/ Expedits</v>
          </cell>
          <cell r="H5" t="str">
            <v>Abonat/ Rebuts</v>
          </cell>
        </row>
        <row r="6">
          <cell r="A6">
            <v>450</v>
          </cell>
          <cell r="B6">
            <v>35340</v>
          </cell>
          <cell r="C6">
            <v>26494</v>
          </cell>
          <cell r="D6">
            <v>19807</v>
          </cell>
          <cell r="E6">
            <v>15</v>
          </cell>
          <cell r="F6">
            <v>7</v>
          </cell>
          <cell r="G6">
            <v>559</v>
          </cell>
          <cell r="H6">
            <v>0</v>
          </cell>
        </row>
        <row r="7">
          <cell r="A7" t="str">
            <v>Font:  Direcció General de Correus.  Ministeri de Transports i Comunicacions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>
        <row r="1">
          <cell r="A1" t="str">
            <v>9.6. Giraments postals. 2003</v>
          </cell>
        </row>
        <row r="2">
          <cell r="A2" t="str">
            <v>9.6. Giros postales. 2003</v>
          </cell>
        </row>
        <row r="4">
          <cell r="A4" t="str">
            <v xml:space="preserve">Admesos </v>
          </cell>
          <cell r="D4" t="str">
            <v xml:space="preserve">Pagats </v>
          </cell>
        </row>
        <row r="5">
          <cell r="A5" t="str">
            <v>Nacionals Ordinaris</v>
          </cell>
          <cell r="B5" t="str">
            <v>Urgents</v>
          </cell>
          <cell r="C5" t="str">
            <v>Internacionals</v>
          </cell>
          <cell r="D5" t="str">
            <v>Nacionals Ordinaris</v>
          </cell>
          <cell r="E5" t="str">
            <v>Urgents</v>
          </cell>
          <cell r="F5" t="str">
            <v>Internacionals</v>
          </cell>
        </row>
        <row r="6">
          <cell r="A6">
            <v>180237</v>
          </cell>
          <cell r="B6">
            <v>18563</v>
          </cell>
          <cell r="C6">
            <v>6176</v>
          </cell>
          <cell r="D6">
            <v>184763</v>
          </cell>
          <cell r="E6">
            <v>16332</v>
          </cell>
          <cell r="F6">
            <v>3103</v>
          </cell>
        </row>
        <row r="7">
          <cell r="A7" t="str">
            <v>Font:  Direcció General de Correus.  Ministeri de Transports i Comunicacions</v>
          </cell>
        </row>
      </sheetData>
      <sheetData sheetId="71">
        <row r="1">
          <cell r="A1" t="str">
            <v>9.7. Telegrames. 2003</v>
          </cell>
        </row>
        <row r="2">
          <cell r="A2" t="str">
            <v>9.7. Telegramas. 2003</v>
          </cell>
        </row>
        <row r="4">
          <cell r="B4" t="str">
            <v>Total</v>
          </cell>
          <cell r="C4" t="str">
            <v>Nacionals</v>
          </cell>
          <cell r="D4" t="str">
            <v>Internacionals</v>
          </cell>
        </row>
        <row r="5">
          <cell r="A5" t="str">
            <v>Admesos</v>
          </cell>
          <cell r="B5">
            <v>180473</v>
          </cell>
          <cell r="C5">
            <v>180034</v>
          </cell>
          <cell r="D5">
            <v>439</v>
          </cell>
        </row>
        <row r="6">
          <cell r="A6" t="str">
            <v>Rebuts</v>
          </cell>
          <cell r="B6">
            <v>126455</v>
          </cell>
          <cell r="C6">
            <v>126181</v>
          </cell>
          <cell r="D6">
            <v>274</v>
          </cell>
        </row>
        <row r="7">
          <cell r="A7" t="str">
            <v>Font:  Direcció General de Correus.  Ministeri de Transports i Comunicacions</v>
          </cell>
        </row>
      </sheetData>
      <sheetData sheetId="72">
        <row r="1">
          <cell r="A1" t="str">
            <v>9.8. Telegrames per mesos. 2003</v>
          </cell>
        </row>
        <row r="2">
          <cell r="A2" t="str">
            <v>9.8. Telegramas por meses. 2003</v>
          </cell>
        </row>
        <row r="4">
          <cell r="B4" t="str">
            <v>Admesos</v>
          </cell>
          <cell r="D4" t="str">
            <v>Rebuts</v>
          </cell>
        </row>
        <row r="5">
          <cell r="B5" t="str">
            <v>Nacionals</v>
          </cell>
          <cell r="C5" t="str">
            <v>Internacionals</v>
          </cell>
          <cell r="D5" t="str">
            <v>Nacionals</v>
          </cell>
          <cell r="E5" t="str">
            <v>Internacionals</v>
          </cell>
        </row>
        <row r="6">
          <cell r="A6" t="str">
            <v>Gener</v>
          </cell>
          <cell r="B6">
            <v>15431</v>
          </cell>
          <cell r="C6">
            <v>30</v>
          </cell>
          <cell r="D6">
            <v>10988</v>
          </cell>
          <cell r="E6">
            <v>26</v>
          </cell>
        </row>
        <row r="7">
          <cell r="A7" t="str">
            <v>Febrer</v>
          </cell>
          <cell r="B7">
            <v>17817</v>
          </cell>
          <cell r="C7">
            <v>38</v>
          </cell>
          <cell r="D7">
            <v>10732</v>
          </cell>
          <cell r="E7">
            <v>23</v>
          </cell>
        </row>
        <row r="8">
          <cell r="A8" t="str">
            <v>Març</v>
          </cell>
          <cell r="B8">
            <v>16992</v>
          </cell>
          <cell r="C8">
            <v>26</v>
          </cell>
          <cell r="D8">
            <v>11503</v>
          </cell>
          <cell r="E8">
            <v>29</v>
          </cell>
        </row>
        <row r="9">
          <cell r="A9" t="str">
            <v>Abril</v>
          </cell>
          <cell r="B9">
            <v>16193</v>
          </cell>
          <cell r="C9">
            <v>28</v>
          </cell>
          <cell r="D9">
            <v>10476</v>
          </cell>
          <cell r="E9">
            <v>0</v>
          </cell>
        </row>
        <row r="10">
          <cell r="A10" t="str">
            <v>Maig</v>
          </cell>
          <cell r="B10">
            <v>16763</v>
          </cell>
          <cell r="C10">
            <v>31</v>
          </cell>
          <cell r="D10">
            <v>11679</v>
          </cell>
          <cell r="E10">
            <v>23</v>
          </cell>
        </row>
        <row r="11">
          <cell r="A11" t="str">
            <v>Juny</v>
          </cell>
          <cell r="B11">
            <v>17735</v>
          </cell>
          <cell r="C11">
            <v>35</v>
          </cell>
          <cell r="D11">
            <v>12037</v>
          </cell>
          <cell r="E11">
            <v>21</v>
          </cell>
        </row>
        <row r="12">
          <cell r="A12" t="str">
            <v>Juliol</v>
          </cell>
          <cell r="B12">
            <v>14012</v>
          </cell>
          <cell r="C12">
            <v>39</v>
          </cell>
          <cell r="D12">
            <v>10973</v>
          </cell>
          <cell r="E12">
            <v>34</v>
          </cell>
        </row>
        <row r="13">
          <cell r="A13" t="str">
            <v>Agost</v>
          </cell>
          <cell r="B13">
            <v>6550</v>
          </cell>
          <cell r="C13">
            <v>28</v>
          </cell>
          <cell r="D13">
            <v>5384</v>
          </cell>
          <cell r="E13">
            <v>10</v>
          </cell>
        </row>
        <row r="14">
          <cell r="A14" t="str">
            <v>Setembre</v>
          </cell>
          <cell r="B14">
            <v>14336</v>
          </cell>
          <cell r="C14">
            <v>22</v>
          </cell>
          <cell r="D14">
            <v>10428</v>
          </cell>
          <cell r="E14">
            <v>25</v>
          </cell>
        </row>
        <row r="15">
          <cell r="A15" t="str">
            <v>Octubre</v>
          </cell>
          <cell r="B15">
            <v>16960</v>
          </cell>
          <cell r="C15">
            <v>112</v>
          </cell>
          <cell r="D15">
            <v>12110</v>
          </cell>
          <cell r="E15">
            <v>27</v>
          </cell>
        </row>
        <row r="16">
          <cell r="A16" t="str">
            <v>Novembre</v>
          </cell>
          <cell r="B16">
            <v>14720</v>
          </cell>
          <cell r="C16">
            <v>29</v>
          </cell>
          <cell r="D16">
            <v>10707</v>
          </cell>
          <cell r="E16">
            <v>20</v>
          </cell>
        </row>
        <row r="17">
          <cell r="A17" t="str">
            <v>Desembre</v>
          </cell>
          <cell r="B17">
            <v>12525</v>
          </cell>
          <cell r="C17">
            <v>21</v>
          </cell>
          <cell r="D17">
            <v>9164</v>
          </cell>
          <cell r="E17">
            <v>36</v>
          </cell>
        </row>
        <row r="18">
          <cell r="A18" t="str">
            <v>Font:  Direcció General de Correus.  Ministeri de Transports i Comunicacions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1.1"/>
      <sheetName val="1.2"/>
      <sheetName val="1.3"/>
      <sheetName val="1.4"/>
      <sheetName val="1.4 graf"/>
      <sheetName val="2"/>
      <sheetName val="2.1"/>
      <sheetName val="2.1 graf"/>
      <sheetName val="2.2"/>
      <sheetName val="2.3"/>
      <sheetName val="2.4"/>
      <sheetName val="2.5"/>
      <sheetName val="2.6"/>
      <sheetName val="2.7"/>
      <sheetName val="2.8"/>
      <sheetName val="3"/>
      <sheetName val="3.1"/>
      <sheetName val="3.2"/>
      <sheetName val="3.3"/>
      <sheetName val="3.4"/>
      <sheetName val="4"/>
      <sheetName val="4.1"/>
      <sheetName val="4.1 graf"/>
      <sheetName val="4.2"/>
      <sheetName val="4.3"/>
      <sheetName val="4.4"/>
      <sheetName val="4.5"/>
      <sheetName val="4.6"/>
      <sheetName val="4.6 graf"/>
      <sheetName val="4.7"/>
      <sheetName val="4.8"/>
      <sheetName val="4.9"/>
      <sheetName val="4.10"/>
      <sheetName val="4.11"/>
      <sheetName val="4.12"/>
      <sheetName val="4.13"/>
      <sheetName val="4.14"/>
      <sheetName val="4.15"/>
      <sheetName val="4.16"/>
      <sheetName val="4.17"/>
      <sheetName val="4.17 graf"/>
      <sheetName val="4.18"/>
      <sheetName val="4.19"/>
      <sheetName val="4.20"/>
      <sheetName val="4.21"/>
      <sheetName val="4.22"/>
      <sheetName val="4.23"/>
      <sheetName val="4.24"/>
      <sheetName val="4.25"/>
      <sheetName val="4.26"/>
      <sheetName val="4.26 graf"/>
      <sheetName val="4.27"/>
      <sheetName val="4.28"/>
      <sheetName val="4.29"/>
      <sheetName val="4.30"/>
      <sheetName val="4.31"/>
      <sheetName val="4.32"/>
      <sheetName val="4.33"/>
      <sheetName val="4.33graf"/>
      <sheetName val="4.34"/>
      <sheetName val="4.35"/>
      <sheetName val="4.36"/>
      <sheetName val="4.36graf"/>
      <sheetName val="5"/>
      <sheetName val="5.1"/>
      <sheetName val="5.2"/>
      <sheetName val="5.3"/>
      <sheetName val="5.4"/>
      <sheetName val="5.5"/>
      <sheetName val="5.6"/>
      <sheetName val="5.7"/>
      <sheetName val="5.8"/>
      <sheetName val="5.9"/>
      <sheetName val="5.10"/>
      <sheetName val="6"/>
      <sheetName val="6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4.17. Defuncions de menors d'un any segons sexe. 2003</v>
          </cell>
        </row>
        <row r="2">
          <cell r="A2" t="str">
            <v>4.17. Defunciones de menores de un año según sexo. 2003</v>
          </cell>
        </row>
        <row r="4">
          <cell r="B4" t="str">
            <v>Total</v>
          </cell>
          <cell r="C4" t="str">
            <v>&lt; 24 hores</v>
          </cell>
          <cell r="D4" t="str">
            <v>1 a 6 dies</v>
          </cell>
          <cell r="E4" t="str">
            <v>7 a 27 dies</v>
          </cell>
          <cell r="F4" t="str">
            <v>28 dies a 2 mesos</v>
          </cell>
          <cell r="G4" t="str">
            <v>3 a 5 mesos</v>
          </cell>
          <cell r="H4" t="str">
            <v>6 a 8 mesos</v>
          </cell>
          <cell r="I4" t="str">
            <v>9 a 11 mesos</v>
          </cell>
        </row>
        <row r="5">
          <cell r="A5" t="str">
            <v>Total</v>
          </cell>
          <cell r="B5">
            <v>29</v>
          </cell>
          <cell r="C5">
            <v>6</v>
          </cell>
          <cell r="D5">
            <v>8</v>
          </cell>
          <cell r="E5">
            <v>3</v>
          </cell>
          <cell r="F5">
            <v>3</v>
          </cell>
          <cell r="G5">
            <v>7</v>
          </cell>
          <cell r="H5">
            <v>1</v>
          </cell>
          <cell r="I5">
            <v>1</v>
          </cell>
        </row>
        <row r="6">
          <cell r="A6" t="str">
            <v>Homes</v>
          </cell>
          <cell r="B6">
            <v>15</v>
          </cell>
          <cell r="C6">
            <v>2</v>
          </cell>
          <cell r="D6">
            <v>4</v>
          </cell>
          <cell r="E6">
            <v>2</v>
          </cell>
          <cell r="F6">
            <v>2</v>
          </cell>
          <cell r="G6">
            <v>4</v>
          </cell>
          <cell r="H6">
            <v>1</v>
          </cell>
          <cell r="I6">
            <v>0</v>
          </cell>
        </row>
        <row r="7">
          <cell r="A7" t="str">
            <v>Dones</v>
          </cell>
          <cell r="B7">
            <v>14</v>
          </cell>
          <cell r="C7">
            <v>4</v>
          </cell>
          <cell r="D7">
            <v>4</v>
          </cell>
          <cell r="E7">
            <v>1</v>
          </cell>
          <cell r="F7">
            <v>1</v>
          </cell>
          <cell r="G7">
            <v>3</v>
          </cell>
          <cell r="H7">
            <v>0</v>
          </cell>
          <cell r="I7">
            <v>1</v>
          </cell>
        </row>
        <row r="8">
          <cell r="A8" t="str">
            <v xml:space="preserve"> Font:  Moviment Natural de la Població Espanyola. Institut Nacional d'Estadística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4.27. Immigrants segons edat i sexe. 2004</v>
          </cell>
        </row>
        <row r="2">
          <cell r="A2" t="str">
            <v>4.27. Inmigrantes según edad y sexo. 2004</v>
          </cell>
        </row>
        <row r="4">
          <cell r="B4" t="str">
            <v>Total</v>
          </cell>
          <cell r="D4" t="str">
            <v>Homes</v>
          </cell>
          <cell r="F4" t="str">
            <v>Dones</v>
          </cell>
        </row>
        <row r="5">
          <cell r="A5" t="str">
            <v>Total</v>
          </cell>
          <cell r="B5">
            <v>39389</v>
          </cell>
          <cell r="C5">
            <v>1</v>
          </cell>
          <cell r="D5">
            <v>20975</v>
          </cell>
          <cell r="E5">
            <v>0.53250907613800802</v>
          </cell>
          <cell r="F5">
            <v>18414</v>
          </cell>
          <cell r="G5">
            <v>0.46749092386199192</v>
          </cell>
        </row>
        <row r="6">
          <cell r="A6" t="str">
            <v>4 i menys</v>
          </cell>
          <cell r="B6">
            <v>2111</v>
          </cell>
          <cell r="C6">
            <v>5.3593642895224558E-2</v>
          </cell>
          <cell r="D6">
            <v>1084</v>
          </cell>
          <cell r="E6">
            <v>2.7520373708395746E-2</v>
          </cell>
          <cell r="F6">
            <v>1027</v>
          </cell>
          <cell r="G6">
            <v>2.6073269186828809E-2</v>
          </cell>
        </row>
        <row r="7">
          <cell r="A7" t="str">
            <v>5 a 9 anys</v>
          </cell>
          <cell r="B7">
            <v>1443</v>
          </cell>
          <cell r="C7">
            <v>3.6634593414405038E-2</v>
          </cell>
          <cell r="D7">
            <v>741</v>
          </cell>
          <cell r="E7">
            <v>1.8812358780370155E-2</v>
          </cell>
          <cell r="F7">
            <v>702</v>
          </cell>
          <cell r="G7">
            <v>1.7822234634034883E-2</v>
          </cell>
        </row>
        <row r="8">
          <cell r="A8" t="str">
            <v>10 a 14 anys</v>
          </cell>
          <cell r="B8">
            <v>1310</v>
          </cell>
          <cell r="C8">
            <v>3.3258016197415523E-2</v>
          </cell>
          <cell r="D8">
            <v>659</v>
          </cell>
          <cell r="E8">
            <v>1.6730559293203686E-2</v>
          </cell>
          <cell r="F8">
            <v>651</v>
          </cell>
          <cell r="G8">
            <v>1.6527456904211837E-2</v>
          </cell>
        </row>
        <row r="9">
          <cell r="A9" t="str">
            <v>15 a 19 anys</v>
          </cell>
          <cell r="B9">
            <v>1947</v>
          </cell>
          <cell r="C9">
            <v>4.943004392089162E-2</v>
          </cell>
          <cell r="D9">
            <v>952</v>
          </cell>
          <cell r="E9">
            <v>2.4169184290030211E-2</v>
          </cell>
          <cell r="F9">
            <v>995</v>
          </cell>
          <cell r="G9">
            <v>2.5260859630861408E-2</v>
          </cell>
        </row>
        <row r="10">
          <cell r="A10" t="str">
            <v>20 a 24 anys</v>
          </cell>
          <cell r="B10">
            <v>5237</v>
          </cell>
          <cell r="C10">
            <v>0.13295590139379015</v>
          </cell>
          <cell r="D10">
            <v>2577</v>
          </cell>
          <cell r="E10">
            <v>6.5424357053999849E-2</v>
          </cell>
          <cell r="F10">
            <v>2660</v>
          </cell>
          <cell r="G10">
            <v>6.7531544339790292E-2</v>
          </cell>
        </row>
        <row r="11">
          <cell r="A11" t="str">
            <v>25 a 29 anys</v>
          </cell>
          <cell r="B11">
            <v>7775</v>
          </cell>
          <cell r="C11">
            <v>0.19739013430145472</v>
          </cell>
          <cell r="D11">
            <v>4193</v>
          </cell>
          <cell r="E11">
            <v>0.10645103963035366</v>
          </cell>
          <cell r="F11">
            <v>3582</v>
          </cell>
          <cell r="G11">
            <v>9.0939094671101076E-2</v>
          </cell>
        </row>
        <row r="12">
          <cell r="A12" t="str">
            <v>30 a 34 anys</v>
          </cell>
          <cell r="B12">
            <v>6267</v>
          </cell>
          <cell r="C12">
            <v>0.1591053339764909</v>
          </cell>
          <cell r="D12">
            <v>3650</v>
          </cell>
          <cell r="E12">
            <v>9.2665464977531795E-2</v>
          </cell>
          <cell r="F12">
            <v>2617</v>
          </cell>
          <cell r="G12">
            <v>6.6439868998959095E-2</v>
          </cell>
        </row>
        <row r="13">
          <cell r="A13" t="str">
            <v>35 a 39 anys</v>
          </cell>
          <cell r="B13">
            <v>4207</v>
          </cell>
          <cell r="C13">
            <v>0.10680646881108939</v>
          </cell>
          <cell r="D13">
            <v>2435</v>
          </cell>
          <cell r="E13">
            <v>6.1819289649394503E-2</v>
          </cell>
          <cell r="F13">
            <v>1772</v>
          </cell>
          <cell r="G13">
            <v>4.4987179161694889E-2</v>
          </cell>
        </row>
        <row r="14">
          <cell r="A14" t="str">
            <v>40 a 44 anys</v>
          </cell>
          <cell r="B14">
            <v>2715</v>
          </cell>
          <cell r="C14">
            <v>6.8927873264109263E-2</v>
          </cell>
          <cell r="D14">
            <v>1568</v>
          </cell>
          <cell r="E14">
            <v>3.9808068242402704E-2</v>
          </cell>
          <cell r="F14">
            <v>1147</v>
          </cell>
          <cell r="G14">
            <v>2.9119805021706569E-2</v>
          </cell>
        </row>
        <row r="15">
          <cell r="A15" t="str">
            <v>45 a 49 anys</v>
          </cell>
          <cell r="B15">
            <v>1908</v>
          </cell>
          <cell r="C15">
            <v>4.8439919774556348E-2</v>
          </cell>
          <cell r="D15">
            <v>1047</v>
          </cell>
          <cell r="E15">
            <v>2.6581025159308436E-2</v>
          </cell>
          <cell r="F15">
            <v>861</v>
          </cell>
          <cell r="G15">
            <v>2.1858894615247912E-2</v>
          </cell>
        </row>
        <row r="16">
          <cell r="A16" t="str">
            <v>50 a 54 anys</v>
          </cell>
          <cell r="B16">
            <v>1227</v>
          </cell>
          <cell r="C16">
            <v>3.1150828911625073E-2</v>
          </cell>
          <cell r="D16">
            <v>611</v>
          </cell>
          <cell r="E16">
            <v>1.5511944959252583E-2</v>
          </cell>
          <cell r="F16">
            <v>616</v>
          </cell>
          <cell r="G16">
            <v>1.5638883952372489E-2</v>
          </cell>
        </row>
        <row r="17">
          <cell r="A17" t="str">
            <v>55 a 59 anys</v>
          </cell>
          <cell r="B17">
            <v>926</v>
          </cell>
          <cell r="C17">
            <v>2.3509101525806698E-2</v>
          </cell>
          <cell r="D17">
            <v>463</v>
          </cell>
          <cell r="E17">
            <v>1.1754550762903349E-2</v>
          </cell>
          <cell r="F17">
            <v>463</v>
          </cell>
          <cell r="G17">
            <v>1.1754550762903349E-2</v>
          </cell>
        </row>
        <row r="18">
          <cell r="A18" t="str">
            <v>60 a 64 anys</v>
          </cell>
          <cell r="B18">
            <v>658</v>
          </cell>
          <cell r="C18">
            <v>1.6705171494579705E-2</v>
          </cell>
          <cell r="D18">
            <v>310</v>
          </cell>
          <cell r="E18">
            <v>7.8702175734342069E-3</v>
          </cell>
          <cell r="F18">
            <v>348</v>
          </cell>
          <cell r="G18">
            <v>8.834953921145498E-3</v>
          </cell>
        </row>
        <row r="19">
          <cell r="A19" t="str">
            <v>65 a 69 anys</v>
          </cell>
          <cell r="B19">
            <v>553</v>
          </cell>
          <cell r="C19">
            <v>1.4039452639061667E-2</v>
          </cell>
          <cell r="D19">
            <v>244</v>
          </cell>
          <cell r="E19">
            <v>6.1946228642514407E-3</v>
          </cell>
          <cell r="F19">
            <v>309</v>
          </cell>
          <cell r="G19">
            <v>7.8448297748102257E-3</v>
          </cell>
        </row>
        <row r="20">
          <cell r="A20" t="str">
            <v>70 a 74 anys</v>
          </cell>
          <cell r="B20">
            <v>384</v>
          </cell>
          <cell r="C20">
            <v>9.748914671608825E-3</v>
          </cell>
          <cell r="D20">
            <v>185</v>
          </cell>
          <cell r="E20">
            <v>4.6967427454365435E-3</v>
          </cell>
          <cell r="F20">
            <v>199</v>
          </cell>
          <cell r="G20">
            <v>5.0521719261722815E-3</v>
          </cell>
        </row>
        <row r="21">
          <cell r="A21" t="str">
            <v>75 i més</v>
          </cell>
          <cell r="B21">
            <v>721</v>
          </cell>
          <cell r="C21">
            <v>1.8304602807890528E-2</v>
          </cell>
          <cell r="D21">
            <v>256</v>
          </cell>
          <cell r="E21">
            <v>6.4992764477392164E-3</v>
          </cell>
          <cell r="F21">
            <v>465</v>
          </cell>
          <cell r="G21">
            <v>1.1805326360151311E-2</v>
          </cell>
        </row>
        <row r="22">
          <cell r="A22" t="str">
            <v>Font: Moviments registrats al Padró Municipal. Oficina d'Estadística. Aj. València. Dades provisionals.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Personalizado 3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800000"/>
      </a:accent1>
      <a:accent2>
        <a:srgbClr val="FFD5D5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16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"/>
  <sheetViews>
    <sheetView tabSelected="1" workbookViewId="0"/>
  </sheetViews>
  <sheetFormatPr baseColWidth="10" defaultColWidth="11.42578125" defaultRowHeight="12.75" x14ac:dyDescent="0.2"/>
  <cols>
    <col min="1" max="16384" width="11.42578125" style="3"/>
  </cols>
  <sheetData>
    <row r="1" spans="1:1" ht="15.75" customHeight="1" x14ac:dyDescent="0.25">
      <c r="A1" s="27" t="s">
        <v>119</v>
      </c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C25"/>
  <sheetViews>
    <sheetView workbookViewId="0"/>
  </sheetViews>
  <sheetFormatPr baseColWidth="10" defaultColWidth="11.42578125" defaultRowHeight="12.75" x14ac:dyDescent="0.2"/>
  <cols>
    <col min="1" max="1" width="8" style="3" customWidth="1"/>
    <col min="2" max="3" width="17.85546875" style="3" customWidth="1"/>
    <col min="4" max="16384" width="11.42578125" style="3"/>
  </cols>
  <sheetData>
    <row r="1" spans="1:3" ht="15.75" customHeight="1" x14ac:dyDescent="0.2">
      <c r="A1" s="28" t="s">
        <v>600</v>
      </c>
      <c r="B1" s="26"/>
      <c r="C1" s="26"/>
    </row>
    <row r="2" spans="1:3" x14ac:dyDescent="0.2">
      <c r="A2" s="26"/>
      <c r="B2" s="26"/>
      <c r="C2" s="26"/>
    </row>
    <row r="3" spans="1:3" ht="22.5" customHeight="1" x14ac:dyDescent="0.2">
      <c r="A3" s="228" t="s">
        <v>378</v>
      </c>
      <c r="B3" s="229" t="s">
        <v>379</v>
      </c>
      <c r="C3" s="229" t="s">
        <v>380</v>
      </c>
    </row>
    <row r="4" spans="1:3" ht="15" customHeight="1" x14ac:dyDescent="0.2">
      <c r="A4" s="33">
        <v>1857</v>
      </c>
      <c r="B4" s="39" t="s">
        <v>154</v>
      </c>
      <c r="C4" s="35">
        <v>106435</v>
      </c>
    </row>
    <row r="5" spans="1:3" ht="15" customHeight="1" x14ac:dyDescent="0.2">
      <c r="A5" s="230">
        <v>1877</v>
      </c>
      <c r="B5" s="231">
        <v>142063</v>
      </c>
      <c r="C5" s="231">
        <v>143861</v>
      </c>
    </row>
    <row r="6" spans="1:3" ht="15" customHeight="1" x14ac:dyDescent="0.2">
      <c r="A6" s="33">
        <v>1887</v>
      </c>
      <c r="B6" s="35">
        <v>168740</v>
      </c>
      <c r="C6" s="35">
        <v>170763</v>
      </c>
    </row>
    <row r="7" spans="1:3" ht="15" customHeight="1" x14ac:dyDescent="0.2">
      <c r="A7" s="230">
        <v>1900</v>
      </c>
      <c r="B7" s="231">
        <v>215687</v>
      </c>
      <c r="C7" s="231">
        <v>213550</v>
      </c>
    </row>
    <row r="8" spans="1:3" ht="15" customHeight="1" x14ac:dyDescent="0.2">
      <c r="A8" s="33">
        <v>1910</v>
      </c>
      <c r="B8" s="35">
        <v>233018</v>
      </c>
      <c r="C8" s="35">
        <v>233348</v>
      </c>
    </row>
    <row r="9" spans="1:3" ht="15" customHeight="1" x14ac:dyDescent="0.2">
      <c r="A9" s="230">
        <v>1920</v>
      </c>
      <c r="B9" s="231">
        <v>247281</v>
      </c>
      <c r="C9" s="231">
        <v>251258</v>
      </c>
    </row>
    <row r="10" spans="1:3" ht="15" customHeight="1" x14ac:dyDescent="0.2">
      <c r="A10" s="33">
        <v>1930</v>
      </c>
      <c r="B10" s="35">
        <v>315816</v>
      </c>
      <c r="C10" s="35">
        <v>320195</v>
      </c>
    </row>
    <row r="11" spans="1:3" ht="15" customHeight="1" x14ac:dyDescent="0.2">
      <c r="A11" s="230">
        <v>1940</v>
      </c>
      <c r="B11" s="231">
        <v>454654</v>
      </c>
      <c r="C11" s="231">
        <v>450756</v>
      </c>
    </row>
    <row r="12" spans="1:3" ht="15" customHeight="1" x14ac:dyDescent="0.2">
      <c r="A12" s="33">
        <v>1945</v>
      </c>
      <c r="B12" s="35">
        <v>505181</v>
      </c>
      <c r="C12" s="35">
        <v>507015</v>
      </c>
    </row>
    <row r="13" spans="1:3" ht="15" customHeight="1" x14ac:dyDescent="0.2">
      <c r="A13" s="230">
        <v>1950</v>
      </c>
      <c r="B13" s="231">
        <v>503886</v>
      </c>
      <c r="C13" s="231">
        <v>509075</v>
      </c>
    </row>
    <row r="14" spans="1:3" ht="15" customHeight="1" x14ac:dyDescent="0.2">
      <c r="A14" s="33">
        <v>1955</v>
      </c>
      <c r="B14" s="35">
        <v>502489</v>
      </c>
      <c r="C14" s="35">
        <v>511440</v>
      </c>
    </row>
    <row r="15" spans="1:3" ht="15" customHeight="1" x14ac:dyDescent="0.2">
      <c r="A15" s="230">
        <v>1960</v>
      </c>
      <c r="B15" s="231">
        <v>501777</v>
      </c>
      <c r="C15" s="231">
        <v>505066</v>
      </c>
    </row>
    <row r="16" spans="1:3" ht="15" customHeight="1" x14ac:dyDescent="0.2">
      <c r="A16" s="33">
        <v>1965</v>
      </c>
      <c r="B16" s="35">
        <v>584631</v>
      </c>
      <c r="C16" s="35">
        <v>584672</v>
      </c>
    </row>
    <row r="17" spans="1:3" ht="15" customHeight="1" x14ac:dyDescent="0.2">
      <c r="A17" s="230">
        <v>1970</v>
      </c>
      <c r="B17" s="231">
        <v>648003</v>
      </c>
      <c r="C17" s="231">
        <v>653690</v>
      </c>
    </row>
    <row r="18" spans="1:3" ht="15" customHeight="1" x14ac:dyDescent="0.2">
      <c r="A18" s="33">
        <v>1975</v>
      </c>
      <c r="B18" s="35">
        <v>707915</v>
      </c>
      <c r="C18" s="35">
        <v>714086</v>
      </c>
    </row>
    <row r="19" spans="1:3" ht="15" customHeight="1" x14ac:dyDescent="0.2">
      <c r="A19" s="230">
        <v>1981</v>
      </c>
      <c r="B19" s="231">
        <v>744748</v>
      </c>
      <c r="C19" s="231">
        <v>751734</v>
      </c>
    </row>
    <row r="20" spans="1:3" ht="15" customHeight="1" x14ac:dyDescent="0.2">
      <c r="A20" s="33">
        <v>1986</v>
      </c>
      <c r="B20" s="35">
        <v>729419</v>
      </c>
      <c r="C20" s="35">
        <v>738575</v>
      </c>
    </row>
    <row r="21" spans="1:3" ht="15" customHeight="1" x14ac:dyDescent="0.2">
      <c r="A21" s="230">
        <v>1991</v>
      </c>
      <c r="B21" s="231">
        <v>752909</v>
      </c>
      <c r="C21" s="231">
        <v>777427</v>
      </c>
    </row>
    <row r="22" spans="1:3" ht="15" customHeight="1" x14ac:dyDescent="0.2">
      <c r="A22" s="33">
        <v>1996</v>
      </c>
      <c r="B22" s="35">
        <v>746683</v>
      </c>
      <c r="C22" s="35">
        <v>764924</v>
      </c>
    </row>
    <row r="23" spans="1:3" ht="15" customHeight="1" x14ac:dyDescent="0.2">
      <c r="A23" s="230">
        <v>2001</v>
      </c>
      <c r="B23" s="231">
        <v>738441</v>
      </c>
      <c r="C23" s="232" t="s">
        <v>154</v>
      </c>
    </row>
    <row r="24" spans="1:3" ht="15" customHeight="1" x14ac:dyDescent="0.2">
      <c r="A24" s="33">
        <v>2011</v>
      </c>
      <c r="B24" s="35">
        <v>792054</v>
      </c>
      <c r="C24" s="39" t="s">
        <v>154</v>
      </c>
    </row>
    <row r="25" spans="1:3" ht="12.75" customHeight="1" x14ac:dyDescent="0.2">
      <c r="A25" s="36" t="s">
        <v>299</v>
      </c>
      <c r="B25" s="36"/>
      <c r="C25" s="36"/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4">
    <pageSetUpPr fitToPage="1"/>
  </sheetPr>
  <dimension ref="D2:E21"/>
  <sheetViews>
    <sheetView workbookViewId="0"/>
  </sheetViews>
  <sheetFormatPr baseColWidth="10" defaultRowHeight="12.75" x14ac:dyDescent="0.2"/>
  <cols>
    <col min="1" max="1" width="5.5703125" customWidth="1"/>
    <col min="2" max="2" width="75.7109375" customWidth="1"/>
    <col min="3" max="3" width="5.5703125" customWidth="1"/>
  </cols>
  <sheetData>
    <row r="2" spans="4:5" x14ac:dyDescent="0.2">
      <c r="D2" s="20"/>
      <c r="E2" s="20"/>
    </row>
    <row r="3" spans="4:5" x14ac:dyDescent="0.2">
      <c r="D3" s="20"/>
      <c r="E3" s="21"/>
    </row>
    <row r="4" spans="4:5" x14ac:dyDescent="0.2">
      <c r="D4" s="22"/>
      <c r="E4" s="23"/>
    </row>
    <row r="5" spans="4:5" x14ac:dyDescent="0.2">
      <c r="D5" s="22"/>
      <c r="E5" s="23"/>
    </row>
    <row r="6" spans="4:5" x14ac:dyDescent="0.2">
      <c r="D6" s="22"/>
      <c r="E6" s="23"/>
    </row>
    <row r="7" spans="4:5" x14ac:dyDescent="0.2">
      <c r="D7" s="22"/>
      <c r="E7" s="23"/>
    </row>
    <row r="8" spans="4:5" x14ac:dyDescent="0.2">
      <c r="D8" s="22"/>
      <c r="E8" s="23"/>
    </row>
    <row r="9" spans="4:5" x14ac:dyDescent="0.2">
      <c r="D9" s="22"/>
      <c r="E9" s="23"/>
    </row>
    <row r="10" spans="4:5" x14ac:dyDescent="0.2">
      <c r="D10" s="22"/>
      <c r="E10" s="23"/>
    </row>
    <row r="11" spans="4:5" x14ac:dyDescent="0.2">
      <c r="D11" s="22"/>
      <c r="E11" s="23"/>
    </row>
    <row r="12" spans="4:5" x14ac:dyDescent="0.2">
      <c r="D12" s="22"/>
      <c r="E12" s="23"/>
    </row>
    <row r="13" spans="4:5" x14ac:dyDescent="0.2">
      <c r="D13" s="22"/>
      <c r="E13" s="23"/>
    </row>
    <row r="14" spans="4:5" x14ac:dyDescent="0.2">
      <c r="D14" s="22"/>
      <c r="E14" s="23"/>
    </row>
    <row r="15" spans="4:5" x14ac:dyDescent="0.2">
      <c r="D15" s="22"/>
      <c r="E15" s="23"/>
    </row>
    <row r="16" spans="4:5" x14ac:dyDescent="0.2">
      <c r="D16" s="22"/>
      <c r="E16" s="23"/>
    </row>
    <row r="17" spans="4:5" x14ac:dyDescent="0.2">
      <c r="D17" s="22"/>
      <c r="E17" s="23"/>
    </row>
    <row r="18" spans="4:5" x14ac:dyDescent="0.2">
      <c r="D18" s="22"/>
      <c r="E18" s="23"/>
    </row>
    <row r="19" spans="4:5" x14ac:dyDescent="0.2">
      <c r="D19" s="22"/>
      <c r="E19" s="23"/>
    </row>
    <row r="20" spans="4:5" x14ac:dyDescent="0.2">
      <c r="D20" s="22"/>
      <c r="E20" s="23"/>
    </row>
    <row r="21" spans="4:5" x14ac:dyDescent="0.2">
      <c r="D21" s="20"/>
      <c r="E21" s="20"/>
    </row>
  </sheetData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pageSetUpPr fitToPage="1"/>
  </sheetPr>
  <dimension ref="A1:J43"/>
  <sheetViews>
    <sheetView zoomScaleNormal="100" workbookViewId="0"/>
  </sheetViews>
  <sheetFormatPr baseColWidth="10" defaultColWidth="11.42578125" defaultRowHeight="12.75" x14ac:dyDescent="0.2"/>
  <cols>
    <col min="1" max="1" width="9.7109375" style="3" customWidth="1"/>
    <col min="2" max="2" width="7.140625" style="3" customWidth="1"/>
    <col min="3" max="3" width="18.7109375" style="17" customWidth="1"/>
    <col min="4" max="4" width="17.85546875" style="17" customWidth="1"/>
    <col min="5" max="5" width="5.140625" style="106" customWidth="1"/>
    <col min="6" max="6" width="9.7109375" style="3" customWidth="1"/>
    <col min="7" max="7" width="7.140625" style="3" customWidth="1"/>
    <col min="8" max="8" width="18.7109375" style="17" customWidth="1"/>
    <col min="9" max="9" width="17.85546875" style="17" customWidth="1"/>
    <col min="10" max="10" width="11.5703125" style="3" bestFit="1" customWidth="1"/>
    <col min="11" max="16384" width="11.42578125" style="3"/>
  </cols>
  <sheetData>
    <row r="1" spans="1:10" ht="15.75" customHeight="1" x14ac:dyDescent="0.2">
      <c r="A1" s="65" t="s">
        <v>720</v>
      </c>
      <c r="B1" s="26"/>
      <c r="C1" s="31"/>
      <c r="D1" s="31"/>
      <c r="E1" s="34"/>
      <c r="F1" s="26"/>
      <c r="G1" s="26"/>
      <c r="H1" s="31"/>
      <c r="I1" s="31"/>
      <c r="J1" s="26"/>
    </row>
    <row r="2" spans="1:10" ht="14.25" customHeight="1" x14ac:dyDescent="0.2">
      <c r="A2" s="26"/>
      <c r="B2" s="26"/>
      <c r="C2" s="31"/>
      <c r="D2" s="31"/>
      <c r="E2" s="34"/>
      <c r="F2" s="26"/>
      <c r="G2" s="26"/>
      <c r="H2" s="31"/>
      <c r="I2" s="31"/>
      <c r="J2" s="26"/>
    </row>
    <row r="3" spans="1:10" ht="22.5" customHeight="1" x14ac:dyDescent="0.2">
      <c r="A3" s="89"/>
      <c r="B3" s="91" t="s">
        <v>378</v>
      </c>
      <c r="C3" s="348" t="s">
        <v>379</v>
      </c>
      <c r="D3" s="348" t="s">
        <v>380</v>
      </c>
      <c r="E3" s="102"/>
      <c r="F3" s="89"/>
      <c r="G3" s="91" t="s">
        <v>378</v>
      </c>
      <c r="H3" s="348" t="s">
        <v>379</v>
      </c>
      <c r="I3" s="348" t="s">
        <v>380</v>
      </c>
      <c r="J3" s="26"/>
    </row>
    <row r="4" spans="1:10" ht="15.4" customHeight="1" x14ac:dyDescent="0.2">
      <c r="A4" s="40" t="s">
        <v>377</v>
      </c>
      <c r="B4" s="41">
        <v>1945</v>
      </c>
      <c r="C4" s="39">
        <v>505181</v>
      </c>
      <c r="D4" s="39">
        <v>507015</v>
      </c>
      <c r="E4" s="39"/>
      <c r="F4" s="26"/>
      <c r="G4" s="26">
        <v>1984</v>
      </c>
      <c r="H4" s="39">
        <v>785273</v>
      </c>
      <c r="I4" s="39">
        <v>783713</v>
      </c>
      <c r="J4" s="26"/>
    </row>
    <row r="5" spans="1:10" ht="15.4" customHeight="1" x14ac:dyDescent="0.2">
      <c r="A5" s="233"/>
      <c r="B5" s="234">
        <v>1946</v>
      </c>
      <c r="C5" s="232">
        <v>509748</v>
      </c>
      <c r="D5" s="232">
        <v>511778</v>
      </c>
      <c r="E5" s="39"/>
      <c r="F5" s="233"/>
      <c r="G5" s="234">
        <v>1985</v>
      </c>
      <c r="H5" s="232">
        <v>787278</v>
      </c>
      <c r="I5" s="232">
        <v>785970</v>
      </c>
      <c r="J5" s="26"/>
    </row>
    <row r="6" spans="1:10" ht="15.4" customHeight="1" x14ac:dyDescent="0.2">
      <c r="A6" s="26"/>
      <c r="B6" s="37">
        <v>1947</v>
      </c>
      <c r="C6" s="38">
        <v>521169</v>
      </c>
      <c r="D6" s="38">
        <v>520213</v>
      </c>
      <c r="E6" s="39"/>
      <c r="F6" s="40" t="s">
        <v>377</v>
      </c>
      <c r="G6" s="41">
        <v>1986</v>
      </c>
      <c r="H6" s="39">
        <v>729419</v>
      </c>
      <c r="I6" s="39">
        <v>738575</v>
      </c>
      <c r="J6" s="26"/>
    </row>
    <row r="7" spans="1:10" ht="15.4" customHeight="1" x14ac:dyDescent="0.2">
      <c r="A7" s="233"/>
      <c r="B7" s="234">
        <v>1948</v>
      </c>
      <c r="C7" s="232">
        <v>526705</v>
      </c>
      <c r="D7" s="232">
        <v>525630</v>
      </c>
      <c r="E7" s="39"/>
      <c r="F7" s="233"/>
      <c r="G7" s="234">
        <v>1987</v>
      </c>
      <c r="H7" s="232">
        <v>732491</v>
      </c>
      <c r="I7" s="232" t="s">
        <v>154</v>
      </c>
      <c r="J7" s="26"/>
    </row>
    <row r="8" spans="1:10" ht="15.4" customHeight="1" x14ac:dyDescent="0.2">
      <c r="A8" s="26"/>
      <c r="B8" s="37">
        <v>1949</v>
      </c>
      <c r="C8" s="38">
        <v>535823</v>
      </c>
      <c r="D8" s="38">
        <v>534866</v>
      </c>
      <c r="E8" s="39"/>
      <c r="F8" s="40"/>
      <c r="G8" s="41">
        <v>1988</v>
      </c>
      <c r="H8" s="39">
        <v>743933</v>
      </c>
      <c r="I8" s="39" t="s">
        <v>154</v>
      </c>
      <c r="J8" s="26"/>
    </row>
    <row r="9" spans="1:10" ht="15.4" customHeight="1" x14ac:dyDescent="0.2">
      <c r="A9" s="233" t="s">
        <v>377</v>
      </c>
      <c r="B9" s="234">
        <v>1950</v>
      </c>
      <c r="C9" s="232">
        <v>503886</v>
      </c>
      <c r="D9" s="232">
        <v>509075</v>
      </c>
      <c r="E9" s="39"/>
      <c r="F9" s="233"/>
      <c r="G9" s="234">
        <v>1989</v>
      </c>
      <c r="H9" s="232">
        <v>749574</v>
      </c>
      <c r="I9" s="232" t="s">
        <v>154</v>
      </c>
      <c r="J9" s="26"/>
    </row>
    <row r="10" spans="1:10" ht="15.4" customHeight="1" x14ac:dyDescent="0.2">
      <c r="A10" s="26"/>
      <c r="B10" s="37">
        <v>1951</v>
      </c>
      <c r="C10" s="38">
        <v>507338</v>
      </c>
      <c r="D10" s="38">
        <v>515917</v>
      </c>
      <c r="E10" s="39"/>
      <c r="F10" s="40"/>
      <c r="G10" s="41">
        <v>1990</v>
      </c>
      <c r="H10" s="39">
        <v>758738</v>
      </c>
      <c r="I10" s="39" t="s">
        <v>154</v>
      </c>
      <c r="J10" s="26"/>
    </row>
    <row r="11" spans="1:10" ht="15.4" customHeight="1" x14ac:dyDescent="0.2">
      <c r="A11" s="233"/>
      <c r="B11" s="234">
        <v>1952</v>
      </c>
      <c r="C11" s="232">
        <v>513216</v>
      </c>
      <c r="D11" s="232">
        <v>523959</v>
      </c>
      <c r="E11" s="39"/>
      <c r="F11" s="233" t="s">
        <v>377</v>
      </c>
      <c r="G11" s="234">
        <v>1991</v>
      </c>
      <c r="H11" s="232">
        <v>752909</v>
      </c>
      <c r="I11" s="232">
        <v>777427</v>
      </c>
      <c r="J11" s="26"/>
    </row>
    <row r="12" spans="1:10" ht="15.4" customHeight="1" x14ac:dyDescent="0.2">
      <c r="A12" s="26"/>
      <c r="B12" s="37">
        <v>1953</v>
      </c>
      <c r="C12" s="38">
        <v>525806</v>
      </c>
      <c r="D12" s="38">
        <v>533634</v>
      </c>
      <c r="E12" s="39"/>
      <c r="F12" s="40"/>
      <c r="G12" s="41">
        <v>1992</v>
      </c>
      <c r="H12" s="39">
        <v>755604</v>
      </c>
      <c r="I12" s="39" t="s">
        <v>154</v>
      </c>
      <c r="J12" s="26"/>
    </row>
    <row r="13" spans="1:10" ht="15.4" customHeight="1" x14ac:dyDescent="0.2">
      <c r="A13" s="233"/>
      <c r="B13" s="234">
        <v>1954</v>
      </c>
      <c r="C13" s="232">
        <v>532486</v>
      </c>
      <c r="D13" s="232">
        <v>542666</v>
      </c>
      <c r="E13" s="39"/>
      <c r="F13" s="233"/>
      <c r="G13" s="234">
        <v>1993</v>
      </c>
      <c r="H13" s="232">
        <v>761164</v>
      </c>
      <c r="I13" s="232" t="s">
        <v>154</v>
      </c>
      <c r="J13" s="26"/>
    </row>
    <row r="14" spans="1:10" ht="15.4" customHeight="1" x14ac:dyDescent="0.2">
      <c r="A14" s="26" t="s">
        <v>377</v>
      </c>
      <c r="B14" s="37">
        <v>1955</v>
      </c>
      <c r="C14" s="38">
        <v>502489</v>
      </c>
      <c r="D14" s="38">
        <v>511440</v>
      </c>
      <c r="E14" s="39"/>
      <c r="F14" s="40"/>
      <c r="G14" s="41">
        <v>1994</v>
      </c>
      <c r="H14" s="39">
        <v>764296</v>
      </c>
      <c r="I14" s="39" t="s">
        <v>154</v>
      </c>
      <c r="J14" s="26"/>
    </row>
    <row r="15" spans="1:10" ht="15.4" customHeight="1" x14ac:dyDescent="0.2">
      <c r="A15" s="233"/>
      <c r="B15" s="234">
        <v>1956</v>
      </c>
      <c r="C15" s="232">
        <v>509610</v>
      </c>
      <c r="D15" s="232">
        <v>516556</v>
      </c>
      <c r="E15" s="39"/>
      <c r="F15" s="233"/>
      <c r="G15" s="234">
        <v>1995</v>
      </c>
      <c r="H15" s="232">
        <v>763299</v>
      </c>
      <c r="I15" s="232" t="s">
        <v>154</v>
      </c>
      <c r="J15" s="26"/>
    </row>
    <row r="16" spans="1:10" ht="15.4" customHeight="1" x14ac:dyDescent="0.2">
      <c r="A16" s="26"/>
      <c r="B16" s="37">
        <v>1957</v>
      </c>
      <c r="C16" s="38">
        <v>524376</v>
      </c>
      <c r="D16" s="38">
        <v>529394</v>
      </c>
      <c r="E16" s="39"/>
      <c r="F16" s="40" t="s">
        <v>377</v>
      </c>
      <c r="G16" s="41">
        <v>1996</v>
      </c>
      <c r="H16" s="39">
        <v>746683</v>
      </c>
      <c r="I16" s="39">
        <v>764924</v>
      </c>
      <c r="J16" s="26"/>
    </row>
    <row r="17" spans="1:10" ht="15.4" customHeight="1" x14ac:dyDescent="0.2">
      <c r="A17" s="233"/>
      <c r="B17" s="234">
        <v>1958</v>
      </c>
      <c r="C17" s="232">
        <v>536242</v>
      </c>
      <c r="D17" s="232">
        <v>542616</v>
      </c>
      <c r="E17" s="39"/>
      <c r="F17" s="233"/>
      <c r="G17" s="234">
        <v>1997</v>
      </c>
      <c r="H17" s="232" t="s">
        <v>154</v>
      </c>
      <c r="I17" s="232" t="s">
        <v>154</v>
      </c>
      <c r="J17" s="26"/>
    </row>
    <row r="18" spans="1:10" ht="15.4" customHeight="1" x14ac:dyDescent="0.2">
      <c r="A18" s="26"/>
      <c r="B18" s="37">
        <v>1959</v>
      </c>
      <c r="C18" s="38">
        <v>550868</v>
      </c>
      <c r="D18" s="38">
        <v>558728</v>
      </c>
      <c r="E18" s="39"/>
      <c r="F18" s="40"/>
      <c r="G18" s="41">
        <v>1998</v>
      </c>
      <c r="H18" s="39">
        <v>753882</v>
      </c>
      <c r="I18" s="39" t="s">
        <v>154</v>
      </c>
      <c r="J18" s="26"/>
    </row>
    <row r="19" spans="1:10" ht="15.4" customHeight="1" x14ac:dyDescent="0.2">
      <c r="A19" s="233" t="s">
        <v>377</v>
      </c>
      <c r="B19" s="234">
        <v>1960</v>
      </c>
      <c r="C19" s="232">
        <v>501777</v>
      </c>
      <c r="D19" s="232">
        <v>505066</v>
      </c>
      <c r="E19" s="39"/>
      <c r="F19" s="233"/>
      <c r="G19" s="234">
        <v>1999</v>
      </c>
      <c r="H19" s="232">
        <v>745442</v>
      </c>
      <c r="I19" s="232" t="s">
        <v>154</v>
      </c>
      <c r="J19" s="26"/>
    </row>
    <row r="20" spans="1:10" ht="15.4" customHeight="1" x14ac:dyDescent="0.2">
      <c r="A20" s="26"/>
      <c r="B20" s="37">
        <v>1961</v>
      </c>
      <c r="C20" s="38">
        <v>507817</v>
      </c>
      <c r="D20" s="38">
        <v>515610</v>
      </c>
      <c r="E20" s="39"/>
      <c r="F20" s="40"/>
      <c r="G20" s="41">
        <v>2000</v>
      </c>
      <c r="H20" s="39">
        <v>743202</v>
      </c>
      <c r="I20" s="39" t="s">
        <v>154</v>
      </c>
      <c r="J20" s="26"/>
    </row>
    <row r="21" spans="1:10" ht="15.4" customHeight="1" x14ac:dyDescent="0.2">
      <c r="A21" s="233"/>
      <c r="B21" s="234">
        <v>1962</v>
      </c>
      <c r="C21" s="232">
        <v>513883</v>
      </c>
      <c r="D21" s="232">
        <v>534449</v>
      </c>
      <c r="E21" s="39"/>
      <c r="F21" s="233"/>
      <c r="G21" s="234">
        <v>2001</v>
      </c>
      <c r="H21" s="232">
        <v>750476</v>
      </c>
      <c r="I21" s="232" t="s">
        <v>154</v>
      </c>
      <c r="J21" s="26"/>
    </row>
    <row r="22" spans="1:10" ht="15.4" customHeight="1" x14ac:dyDescent="0.2">
      <c r="A22" s="26"/>
      <c r="B22" s="37">
        <v>1963</v>
      </c>
      <c r="C22" s="38">
        <v>527945</v>
      </c>
      <c r="D22" s="38">
        <v>558098</v>
      </c>
      <c r="E22" s="39"/>
      <c r="F22" s="40"/>
      <c r="G22" s="41">
        <v>2002</v>
      </c>
      <c r="H22" s="39">
        <v>764010</v>
      </c>
      <c r="I22" s="39" t="s">
        <v>154</v>
      </c>
      <c r="J22" s="26"/>
    </row>
    <row r="23" spans="1:10" ht="15.4" customHeight="1" x14ac:dyDescent="0.2">
      <c r="A23" s="233"/>
      <c r="B23" s="234">
        <v>1964</v>
      </c>
      <c r="C23" s="232">
        <v>548429</v>
      </c>
      <c r="D23" s="232">
        <v>583151</v>
      </c>
      <c r="E23" s="39"/>
      <c r="F23" s="233"/>
      <c r="G23" s="234">
        <v>2003</v>
      </c>
      <c r="H23" s="232">
        <v>782846</v>
      </c>
      <c r="I23" s="232" t="s">
        <v>154</v>
      </c>
      <c r="J23" s="26"/>
    </row>
    <row r="24" spans="1:10" ht="15.4" customHeight="1" x14ac:dyDescent="0.2">
      <c r="A24" s="26" t="s">
        <v>377</v>
      </c>
      <c r="B24" s="37">
        <v>1965</v>
      </c>
      <c r="C24" s="38">
        <v>584631</v>
      </c>
      <c r="D24" s="38">
        <v>584672</v>
      </c>
      <c r="E24" s="39"/>
      <c r="F24" s="40"/>
      <c r="G24" s="41">
        <v>2004</v>
      </c>
      <c r="H24" s="39">
        <v>790754</v>
      </c>
      <c r="I24" s="39" t="s">
        <v>154</v>
      </c>
      <c r="J24" s="26"/>
    </row>
    <row r="25" spans="1:10" ht="15.4" customHeight="1" x14ac:dyDescent="0.2">
      <c r="A25" s="233"/>
      <c r="B25" s="234">
        <v>1966</v>
      </c>
      <c r="C25" s="232">
        <v>595574</v>
      </c>
      <c r="D25" s="232">
        <v>601414</v>
      </c>
      <c r="E25" s="39"/>
      <c r="F25" s="233"/>
      <c r="G25" s="234">
        <v>2005</v>
      </c>
      <c r="H25" s="232">
        <v>797291</v>
      </c>
      <c r="I25" s="232" t="s">
        <v>154</v>
      </c>
      <c r="J25" s="26"/>
    </row>
    <row r="26" spans="1:10" ht="15.4" customHeight="1" x14ac:dyDescent="0.2">
      <c r="A26" s="26"/>
      <c r="B26" s="37">
        <v>1967</v>
      </c>
      <c r="C26" s="38">
        <v>606907</v>
      </c>
      <c r="D26" s="38">
        <v>613997</v>
      </c>
      <c r="E26" s="39"/>
      <c r="F26" s="40"/>
      <c r="G26" s="41">
        <v>2006</v>
      </c>
      <c r="H26" s="39">
        <v>807396</v>
      </c>
      <c r="I26" s="39" t="s">
        <v>154</v>
      </c>
      <c r="J26" s="26"/>
    </row>
    <row r="27" spans="1:10" ht="15.4" customHeight="1" x14ac:dyDescent="0.2">
      <c r="A27" s="233"/>
      <c r="B27" s="234">
        <v>1968</v>
      </c>
      <c r="C27" s="232">
        <v>621524</v>
      </c>
      <c r="D27" s="232">
        <v>624227</v>
      </c>
      <c r="E27" s="39"/>
      <c r="F27" s="233"/>
      <c r="G27" s="234">
        <v>2007</v>
      </c>
      <c r="H27" s="232">
        <v>800666</v>
      </c>
      <c r="I27" s="232" t="s">
        <v>154</v>
      </c>
      <c r="J27" s="26"/>
    </row>
    <row r="28" spans="1:10" ht="15.4" customHeight="1" x14ac:dyDescent="0.2">
      <c r="A28" s="26"/>
      <c r="B28" s="37">
        <v>1969</v>
      </c>
      <c r="C28" s="38">
        <v>634072</v>
      </c>
      <c r="D28" s="38">
        <v>635999</v>
      </c>
      <c r="E28" s="39"/>
      <c r="F28" s="40"/>
      <c r="G28" s="41">
        <v>2008</v>
      </c>
      <c r="H28" s="39">
        <v>810064</v>
      </c>
      <c r="I28" s="39" t="s">
        <v>154</v>
      </c>
      <c r="J28" s="26"/>
    </row>
    <row r="29" spans="1:10" ht="15.4" customHeight="1" x14ac:dyDescent="0.2">
      <c r="A29" s="233" t="s">
        <v>377</v>
      </c>
      <c r="B29" s="234">
        <v>1970</v>
      </c>
      <c r="C29" s="232">
        <v>648003</v>
      </c>
      <c r="D29" s="232">
        <v>653690</v>
      </c>
      <c r="E29" s="39"/>
      <c r="F29" s="233"/>
      <c r="G29" s="234">
        <v>2009</v>
      </c>
      <c r="H29" s="232">
        <v>815440</v>
      </c>
      <c r="I29" s="232" t="s">
        <v>154</v>
      </c>
      <c r="J29" s="26"/>
    </row>
    <row r="30" spans="1:10" ht="15.4" customHeight="1" x14ac:dyDescent="0.2">
      <c r="A30" s="26"/>
      <c r="B30" s="37">
        <v>1971</v>
      </c>
      <c r="C30" s="38">
        <v>660345</v>
      </c>
      <c r="D30" s="38" t="s">
        <v>154</v>
      </c>
      <c r="E30" s="39"/>
      <c r="F30" s="40"/>
      <c r="G30" s="41">
        <v>2010</v>
      </c>
      <c r="H30" s="39">
        <v>810444</v>
      </c>
      <c r="I30" s="39" t="s">
        <v>154</v>
      </c>
      <c r="J30" s="26"/>
    </row>
    <row r="31" spans="1:10" ht="15.4" customHeight="1" x14ac:dyDescent="0.2">
      <c r="A31" s="233"/>
      <c r="B31" s="234">
        <v>1972</v>
      </c>
      <c r="C31" s="232">
        <v>662557</v>
      </c>
      <c r="D31" s="232" t="s">
        <v>154</v>
      </c>
      <c r="E31" s="39"/>
      <c r="F31" s="233"/>
      <c r="G31" s="234">
        <v>2011</v>
      </c>
      <c r="H31" s="232">
        <v>800469</v>
      </c>
      <c r="I31" s="232" t="s">
        <v>154</v>
      </c>
      <c r="J31" s="26"/>
    </row>
    <row r="32" spans="1:10" ht="15.4" customHeight="1" x14ac:dyDescent="0.2">
      <c r="A32" s="26"/>
      <c r="B32" s="37">
        <v>1973</v>
      </c>
      <c r="C32" s="38">
        <v>669661</v>
      </c>
      <c r="D32" s="38">
        <v>679233</v>
      </c>
      <c r="E32" s="39"/>
      <c r="F32" s="40"/>
      <c r="G32" s="41">
        <v>2012</v>
      </c>
      <c r="H32" s="39">
        <v>799188</v>
      </c>
      <c r="I32" s="39" t="s">
        <v>154</v>
      </c>
      <c r="J32" s="26"/>
    </row>
    <row r="33" spans="1:10" ht="15.4" customHeight="1" x14ac:dyDescent="0.2">
      <c r="A33" s="233"/>
      <c r="B33" s="234">
        <v>1974</v>
      </c>
      <c r="C33" s="232">
        <v>679829</v>
      </c>
      <c r="D33" s="232">
        <v>686820</v>
      </c>
      <c r="E33" s="39"/>
      <c r="F33" s="233"/>
      <c r="G33" s="234">
        <v>2013</v>
      </c>
      <c r="H33" s="232">
        <v>794228</v>
      </c>
      <c r="I33" s="232" t="s">
        <v>154</v>
      </c>
      <c r="J33" s="393"/>
    </row>
    <row r="34" spans="1:10" ht="15.4" customHeight="1" x14ac:dyDescent="0.2">
      <c r="A34" s="26" t="s">
        <v>377</v>
      </c>
      <c r="B34" s="37">
        <v>1975</v>
      </c>
      <c r="C34" s="38">
        <v>707915</v>
      </c>
      <c r="D34" s="38">
        <v>714086</v>
      </c>
      <c r="E34" s="39"/>
      <c r="F34" s="40"/>
      <c r="G34" s="41">
        <v>2014</v>
      </c>
      <c r="H34" s="39">
        <v>787301</v>
      </c>
      <c r="I34" s="39" t="s">
        <v>154</v>
      </c>
      <c r="J34" s="32"/>
    </row>
    <row r="35" spans="1:10" ht="15.4" customHeight="1" x14ac:dyDescent="0.2">
      <c r="A35" s="233"/>
      <c r="B35" s="234">
        <v>1976</v>
      </c>
      <c r="C35" s="232">
        <v>718870</v>
      </c>
      <c r="D35" s="232">
        <v>723661</v>
      </c>
      <c r="E35" s="39"/>
      <c r="F35" s="233"/>
      <c r="G35" s="234">
        <v>2015</v>
      </c>
      <c r="H35" s="232">
        <v>787266</v>
      </c>
      <c r="I35" s="232" t="s">
        <v>154</v>
      </c>
      <c r="J35" s="26"/>
    </row>
    <row r="36" spans="1:10" ht="15.4" customHeight="1" x14ac:dyDescent="0.2">
      <c r="A36" s="26"/>
      <c r="B36" s="37">
        <v>1977</v>
      </c>
      <c r="C36" s="38">
        <v>737129</v>
      </c>
      <c r="D36" s="38">
        <v>742166</v>
      </c>
      <c r="E36" s="39"/>
      <c r="F36" s="40"/>
      <c r="G36" s="41">
        <v>2016</v>
      </c>
      <c r="H36" s="39">
        <v>791632</v>
      </c>
      <c r="I36" s="39" t="s">
        <v>154</v>
      </c>
      <c r="J36" s="26"/>
    </row>
    <row r="37" spans="1:10" ht="15.4" customHeight="1" x14ac:dyDescent="0.2">
      <c r="A37" s="233"/>
      <c r="B37" s="234">
        <v>1978</v>
      </c>
      <c r="C37" s="232">
        <v>750994</v>
      </c>
      <c r="D37" s="232">
        <v>756606</v>
      </c>
      <c r="E37" s="39"/>
      <c r="F37" s="233"/>
      <c r="G37" s="234">
        <v>2017</v>
      </c>
      <c r="H37" s="232">
        <v>792086</v>
      </c>
      <c r="I37" s="232" t="s">
        <v>154</v>
      </c>
      <c r="J37" s="26"/>
    </row>
    <row r="38" spans="1:10" ht="15.4" customHeight="1" x14ac:dyDescent="0.2">
      <c r="A38" s="26"/>
      <c r="B38" s="37">
        <v>1979</v>
      </c>
      <c r="C38" s="38">
        <v>758546</v>
      </c>
      <c r="D38" s="38">
        <v>762635</v>
      </c>
      <c r="E38" s="39"/>
      <c r="F38" s="40"/>
      <c r="G38" s="41">
        <v>2018</v>
      </c>
      <c r="H38" s="39">
        <v>798538</v>
      </c>
      <c r="I38" s="39" t="s">
        <v>154</v>
      </c>
      <c r="J38" s="26"/>
    </row>
    <row r="39" spans="1:10" ht="15.4" customHeight="1" x14ac:dyDescent="0.2">
      <c r="A39" s="233"/>
      <c r="B39" s="234">
        <v>1980</v>
      </c>
      <c r="C39" s="232" t="s">
        <v>154</v>
      </c>
      <c r="D39" s="232" t="s">
        <v>154</v>
      </c>
      <c r="E39" s="39"/>
      <c r="F39" s="233"/>
      <c r="G39" s="234">
        <v>2019</v>
      </c>
      <c r="H39" s="232">
        <v>795736</v>
      </c>
      <c r="I39" s="232" t="s">
        <v>154</v>
      </c>
      <c r="J39" s="26"/>
    </row>
    <row r="40" spans="1:10" ht="15.4" customHeight="1" x14ac:dyDescent="0.2">
      <c r="A40" s="26" t="s">
        <v>377</v>
      </c>
      <c r="B40" s="37">
        <v>1981</v>
      </c>
      <c r="C40" s="38">
        <v>744748</v>
      </c>
      <c r="D40" s="38">
        <v>751734</v>
      </c>
      <c r="E40" s="39"/>
      <c r="F40" s="40"/>
      <c r="G40" s="41">
        <v>2020</v>
      </c>
      <c r="H40" s="39">
        <v>801545</v>
      </c>
      <c r="I40" s="39" t="s">
        <v>154</v>
      </c>
      <c r="J40" s="26"/>
    </row>
    <row r="41" spans="1:10" ht="15.4" customHeight="1" x14ac:dyDescent="0.2">
      <c r="A41" s="233"/>
      <c r="B41" s="234">
        <v>1982</v>
      </c>
      <c r="C41" s="232">
        <v>786737</v>
      </c>
      <c r="D41" s="232">
        <v>776848</v>
      </c>
      <c r="E41" s="39"/>
      <c r="F41" s="233"/>
      <c r="G41" s="234">
        <v>2021</v>
      </c>
      <c r="H41" s="232">
        <v>800180</v>
      </c>
      <c r="I41" s="232" t="s">
        <v>154</v>
      </c>
      <c r="J41" s="26"/>
    </row>
    <row r="42" spans="1:10" ht="15.4" customHeight="1" x14ac:dyDescent="0.2">
      <c r="A42" s="26"/>
      <c r="B42" s="26">
        <v>1983</v>
      </c>
      <c r="C42" s="39">
        <v>780792</v>
      </c>
      <c r="D42" s="39">
        <v>779667</v>
      </c>
      <c r="E42" s="39"/>
      <c r="F42" s="40"/>
      <c r="G42" s="41">
        <v>2022</v>
      </c>
      <c r="H42" s="39">
        <v>797665</v>
      </c>
      <c r="I42" s="39" t="s">
        <v>154</v>
      </c>
      <c r="J42" s="26"/>
    </row>
    <row r="43" spans="1:10" x14ac:dyDescent="0.2">
      <c r="A43" s="42" t="s">
        <v>601</v>
      </c>
      <c r="B43" s="26"/>
      <c r="C43" s="31"/>
      <c r="D43" s="31"/>
      <c r="E43" s="34"/>
      <c r="F43" s="26"/>
      <c r="G43" s="26"/>
      <c r="H43" s="31"/>
      <c r="I43" s="31"/>
      <c r="J43" s="26"/>
    </row>
  </sheetData>
  <phoneticPr fontId="0" type="noConversion"/>
  <pageMargins left="0.39370078740157477" right="0.39370078740157477" top="0.59055118110236215" bottom="0.59055118110236215" header="0" footer="0"/>
  <pageSetup paperSize="9" scale="87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5">
    <pageSetUpPr fitToPage="1"/>
  </sheetPr>
  <dimension ref="B1:F71"/>
  <sheetViews>
    <sheetView workbookViewId="0"/>
  </sheetViews>
  <sheetFormatPr baseColWidth="10" defaultRowHeight="12.75" x14ac:dyDescent="0.2"/>
  <cols>
    <col min="1" max="1" width="5.5703125" customWidth="1"/>
    <col min="2" max="2" width="75.7109375" customWidth="1"/>
    <col min="3" max="3" width="5.5703125" customWidth="1"/>
    <col min="4" max="5" width="11.42578125" style="20" customWidth="1"/>
  </cols>
  <sheetData>
    <row r="1" spans="2:6" x14ac:dyDescent="0.2">
      <c r="B1" s="116"/>
      <c r="C1" s="116"/>
      <c r="D1" s="116"/>
      <c r="E1" s="116"/>
    </row>
    <row r="2" spans="2:6" x14ac:dyDescent="0.2">
      <c r="C2" s="116"/>
      <c r="D2" s="116"/>
      <c r="E2" s="116"/>
      <c r="F2" s="116"/>
    </row>
    <row r="3" spans="2:6" x14ac:dyDescent="0.2">
      <c r="C3" s="116"/>
      <c r="D3" s="117"/>
      <c r="E3" s="116"/>
      <c r="F3" s="116"/>
    </row>
    <row r="4" spans="2:6" x14ac:dyDescent="0.2">
      <c r="C4" s="116"/>
      <c r="D4" s="118"/>
      <c r="E4" s="119"/>
      <c r="F4" s="116"/>
    </row>
    <row r="5" spans="2:6" x14ac:dyDescent="0.2">
      <c r="C5" s="116"/>
      <c r="D5" s="118"/>
      <c r="E5" s="119"/>
      <c r="F5" s="116"/>
    </row>
    <row r="6" spans="2:6" x14ac:dyDescent="0.2">
      <c r="C6" s="116"/>
      <c r="D6" s="118"/>
      <c r="E6" s="119"/>
      <c r="F6" s="116"/>
    </row>
    <row r="7" spans="2:6" x14ac:dyDescent="0.2">
      <c r="C7" s="116"/>
      <c r="D7" s="118"/>
      <c r="E7" s="119"/>
      <c r="F7" s="116"/>
    </row>
    <row r="8" spans="2:6" x14ac:dyDescent="0.2">
      <c r="C8" s="116"/>
      <c r="D8" s="118"/>
      <c r="E8" s="119"/>
      <c r="F8" s="116"/>
    </row>
    <row r="9" spans="2:6" x14ac:dyDescent="0.2">
      <c r="C9" s="116"/>
      <c r="D9" s="118"/>
      <c r="E9" s="119"/>
      <c r="F9" s="116"/>
    </row>
    <row r="10" spans="2:6" x14ac:dyDescent="0.2">
      <c r="C10" s="116"/>
      <c r="D10" s="118"/>
      <c r="E10" s="119"/>
      <c r="F10" s="116"/>
    </row>
    <row r="11" spans="2:6" x14ac:dyDescent="0.2">
      <c r="C11" s="116"/>
      <c r="D11" s="118"/>
      <c r="E11" s="119"/>
      <c r="F11" s="116"/>
    </row>
    <row r="12" spans="2:6" x14ac:dyDescent="0.2">
      <c r="C12" s="116"/>
      <c r="D12" s="118"/>
      <c r="E12" s="119"/>
      <c r="F12" s="116"/>
    </row>
    <row r="13" spans="2:6" x14ac:dyDescent="0.2">
      <c r="C13" s="116"/>
      <c r="D13" s="118"/>
      <c r="E13" s="119"/>
      <c r="F13" s="116"/>
    </row>
    <row r="14" spans="2:6" x14ac:dyDescent="0.2">
      <c r="C14" s="116"/>
      <c r="D14" s="118"/>
      <c r="E14" s="119"/>
      <c r="F14" s="116"/>
    </row>
    <row r="15" spans="2:6" x14ac:dyDescent="0.2">
      <c r="C15" s="116"/>
      <c r="D15" s="118"/>
      <c r="E15" s="119"/>
      <c r="F15" s="116"/>
    </row>
    <row r="16" spans="2:6" x14ac:dyDescent="0.2">
      <c r="C16" s="116"/>
      <c r="D16" s="118"/>
      <c r="E16" s="119"/>
      <c r="F16" s="116"/>
    </row>
    <row r="17" spans="3:6" x14ac:dyDescent="0.2">
      <c r="C17" s="116"/>
      <c r="D17" s="118"/>
      <c r="E17" s="119"/>
      <c r="F17" s="116"/>
    </row>
    <row r="18" spans="3:6" x14ac:dyDescent="0.2">
      <c r="C18" s="116"/>
      <c r="D18" s="118"/>
      <c r="E18" s="119"/>
      <c r="F18" s="116"/>
    </row>
    <row r="19" spans="3:6" x14ac:dyDescent="0.2">
      <c r="C19" s="116"/>
      <c r="D19" s="118"/>
      <c r="E19" s="119"/>
      <c r="F19" s="116"/>
    </row>
    <row r="20" spans="3:6" x14ac:dyDescent="0.2">
      <c r="C20" s="116"/>
      <c r="D20" s="118"/>
      <c r="E20" s="119"/>
      <c r="F20" s="116"/>
    </row>
    <row r="21" spans="3:6" x14ac:dyDescent="0.2">
      <c r="C21" s="116"/>
      <c r="D21" s="118"/>
      <c r="E21" s="119"/>
      <c r="F21" s="116"/>
    </row>
    <row r="22" spans="3:6" x14ac:dyDescent="0.2">
      <c r="C22" s="116"/>
      <c r="D22" s="118"/>
      <c r="E22" s="119"/>
      <c r="F22" s="116"/>
    </row>
    <row r="23" spans="3:6" x14ac:dyDescent="0.2">
      <c r="C23" s="116"/>
      <c r="D23" s="118"/>
      <c r="E23" s="119"/>
      <c r="F23" s="116"/>
    </row>
    <row r="24" spans="3:6" x14ac:dyDescent="0.2">
      <c r="C24" s="116"/>
      <c r="D24" s="118"/>
      <c r="E24" s="119"/>
      <c r="F24" s="116"/>
    </row>
    <row r="25" spans="3:6" x14ac:dyDescent="0.2">
      <c r="C25" s="116"/>
      <c r="D25" s="118"/>
      <c r="E25" s="119"/>
      <c r="F25" s="116"/>
    </row>
    <row r="26" spans="3:6" x14ac:dyDescent="0.2">
      <c r="C26" s="116"/>
      <c r="D26" s="118"/>
      <c r="E26" s="119"/>
      <c r="F26" s="116"/>
    </row>
    <row r="27" spans="3:6" x14ac:dyDescent="0.2">
      <c r="C27" s="116"/>
      <c r="D27" s="118"/>
      <c r="E27" s="119"/>
      <c r="F27" s="116"/>
    </row>
    <row r="28" spans="3:6" x14ac:dyDescent="0.2">
      <c r="C28" s="116"/>
      <c r="D28" s="118"/>
      <c r="E28" s="119"/>
      <c r="F28" s="116"/>
    </row>
    <row r="29" spans="3:6" x14ac:dyDescent="0.2">
      <c r="C29" s="116"/>
      <c r="D29" s="118"/>
      <c r="E29" s="119"/>
      <c r="F29" s="116"/>
    </row>
    <row r="30" spans="3:6" x14ac:dyDescent="0.2">
      <c r="C30" s="116"/>
      <c r="D30" s="118"/>
      <c r="E30" s="119"/>
      <c r="F30" s="116"/>
    </row>
    <row r="31" spans="3:6" x14ac:dyDescent="0.2">
      <c r="C31" s="116"/>
      <c r="D31" s="118"/>
      <c r="E31" s="119"/>
      <c r="F31" s="116"/>
    </row>
    <row r="32" spans="3:6" x14ac:dyDescent="0.2">
      <c r="C32" s="116"/>
      <c r="D32" s="118"/>
      <c r="E32" s="119"/>
      <c r="F32" s="116"/>
    </row>
    <row r="33" spans="3:6" x14ac:dyDescent="0.2">
      <c r="C33" s="116"/>
      <c r="D33" s="118"/>
      <c r="E33" s="119"/>
      <c r="F33" s="116"/>
    </row>
    <row r="34" spans="3:6" x14ac:dyDescent="0.2">
      <c r="C34" s="116"/>
      <c r="D34" s="118"/>
      <c r="E34" s="119"/>
      <c r="F34" s="116"/>
    </row>
    <row r="35" spans="3:6" x14ac:dyDescent="0.2">
      <c r="C35" s="116"/>
      <c r="D35" s="118"/>
      <c r="E35" s="119"/>
      <c r="F35" s="116"/>
    </row>
    <row r="36" spans="3:6" x14ac:dyDescent="0.2">
      <c r="C36" s="116"/>
      <c r="D36" s="118"/>
      <c r="E36" s="119"/>
      <c r="F36" s="116"/>
    </row>
    <row r="37" spans="3:6" x14ac:dyDescent="0.2">
      <c r="C37" s="116"/>
      <c r="D37" s="118"/>
      <c r="E37" s="119"/>
      <c r="F37" s="116"/>
    </row>
    <row r="38" spans="3:6" x14ac:dyDescent="0.2">
      <c r="C38" s="116"/>
      <c r="D38" s="118"/>
      <c r="E38" s="119"/>
      <c r="F38" s="116"/>
    </row>
    <row r="39" spans="3:6" x14ac:dyDescent="0.2">
      <c r="C39" s="116"/>
      <c r="D39" s="118"/>
      <c r="E39" s="117"/>
      <c r="F39" s="116"/>
    </row>
    <row r="40" spans="3:6" x14ac:dyDescent="0.2">
      <c r="C40" s="116"/>
      <c r="D40" s="118"/>
      <c r="E40" s="119"/>
      <c r="F40" s="116"/>
    </row>
    <row r="41" spans="3:6" x14ac:dyDescent="0.2">
      <c r="C41" s="116"/>
      <c r="D41" s="118"/>
      <c r="E41" s="119"/>
      <c r="F41" s="116"/>
    </row>
    <row r="42" spans="3:6" x14ac:dyDescent="0.2">
      <c r="C42" s="116"/>
      <c r="D42" s="118"/>
      <c r="E42" s="119"/>
      <c r="F42" s="116"/>
    </row>
    <row r="43" spans="3:6" x14ac:dyDescent="0.2">
      <c r="C43" s="116"/>
      <c r="D43" s="118"/>
      <c r="E43" s="119"/>
      <c r="F43" s="116"/>
    </row>
    <row r="44" spans="3:6" x14ac:dyDescent="0.2">
      <c r="C44" s="116"/>
      <c r="D44" s="118"/>
      <c r="E44" s="119"/>
      <c r="F44" s="116"/>
    </row>
    <row r="45" spans="3:6" x14ac:dyDescent="0.2">
      <c r="C45" s="116"/>
      <c r="D45" s="118"/>
      <c r="E45" s="119"/>
      <c r="F45" s="116"/>
    </row>
    <row r="46" spans="3:6" x14ac:dyDescent="0.2">
      <c r="C46" s="116"/>
      <c r="D46" s="118"/>
      <c r="E46" s="119"/>
      <c r="F46" s="116"/>
    </row>
    <row r="47" spans="3:6" x14ac:dyDescent="0.2">
      <c r="C47" s="116"/>
      <c r="D47" s="118"/>
      <c r="E47" s="119"/>
      <c r="F47" s="116"/>
    </row>
    <row r="48" spans="3:6" x14ac:dyDescent="0.2">
      <c r="C48" s="116"/>
      <c r="D48" s="118"/>
      <c r="E48" s="119"/>
      <c r="F48" s="116"/>
    </row>
    <row r="49" spans="3:6" x14ac:dyDescent="0.2">
      <c r="C49" s="116"/>
      <c r="D49" s="118"/>
      <c r="E49" s="119"/>
      <c r="F49" s="116"/>
    </row>
    <row r="50" spans="3:6" x14ac:dyDescent="0.2">
      <c r="C50" s="116"/>
      <c r="D50" s="118"/>
      <c r="E50" s="119"/>
      <c r="F50" s="116"/>
    </row>
    <row r="51" spans="3:6" x14ac:dyDescent="0.2">
      <c r="C51" s="116"/>
      <c r="D51" s="118"/>
      <c r="E51" s="119"/>
      <c r="F51" s="116"/>
    </row>
    <row r="52" spans="3:6" x14ac:dyDescent="0.2">
      <c r="C52" s="116"/>
      <c r="D52" s="118"/>
      <c r="E52" s="119"/>
      <c r="F52" s="116"/>
    </row>
    <row r="53" spans="3:6" x14ac:dyDescent="0.2">
      <c r="C53" s="116"/>
      <c r="D53" s="118"/>
      <c r="E53" s="119"/>
      <c r="F53" s="116"/>
    </row>
    <row r="54" spans="3:6" x14ac:dyDescent="0.2">
      <c r="C54" s="116"/>
      <c r="D54" s="118"/>
      <c r="E54" s="119"/>
      <c r="F54" s="116"/>
    </row>
    <row r="55" spans="3:6" x14ac:dyDescent="0.2">
      <c r="C55" s="116"/>
      <c r="D55" s="118"/>
      <c r="E55" s="119"/>
      <c r="F55" s="116"/>
    </row>
    <row r="56" spans="3:6" x14ac:dyDescent="0.2">
      <c r="C56" s="116"/>
      <c r="D56" s="118"/>
      <c r="E56" s="117"/>
      <c r="F56" s="116"/>
    </row>
    <row r="57" spans="3:6" x14ac:dyDescent="0.2">
      <c r="C57" s="116"/>
      <c r="D57" s="118"/>
      <c r="E57" s="120"/>
      <c r="F57" s="116"/>
    </row>
    <row r="58" spans="3:6" x14ac:dyDescent="0.2">
      <c r="C58" s="116"/>
      <c r="D58" s="116"/>
      <c r="E58" s="120"/>
      <c r="F58" s="116"/>
    </row>
    <row r="59" spans="3:6" x14ac:dyDescent="0.2">
      <c r="C59" s="116"/>
      <c r="D59" s="118"/>
      <c r="E59" s="120"/>
      <c r="F59" s="116"/>
    </row>
    <row r="60" spans="3:6" x14ac:dyDescent="0.2">
      <c r="C60" s="116"/>
      <c r="D60" s="118"/>
      <c r="E60" s="119"/>
      <c r="F60" s="116"/>
    </row>
    <row r="61" spans="3:6" x14ac:dyDescent="0.2">
      <c r="C61" s="116"/>
      <c r="D61" s="118"/>
      <c r="E61" s="119"/>
      <c r="F61" s="116"/>
    </row>
    <row r="62" spans="3:6" x14ac:dyDescent="0.2">
      <c r="C62" s="116"/>
      <c r="D62" s="118"/>
      <c r="E62" s="119"/>
      <c r="F62" s="116"/>
    </row>
    <row r="63" spans="3:6" x14ac:dyDescent="0.2">
      <c r="C63" s="116"/>
      <c r="D63" s="118"/>
      <c r="E63" s="121"/>
      <c r="F63" s="116"/>
    </row>
    <row r="64" spans="3:6" x14ac:dyDescent="0.2">
      <c r="C64" s="116"/>
      <c r="D64" s="118"/>
      <c r="E64" s="119"/>
      <c r="F64" s="116"/>
    </row>
    <row r="65" spans="3:6" x14ac:dyDescent="0.2">
      <c r="C65" s="116"/>
      <c r="D65" s="118"/>
      <c r="E65" s="121"/>
      <c r="F65" s="116"/>
    </row>
    <row r="66" spans="3:6" x14ac:dyDescent="0.2">
      <c r="C66" s="116"/>
      <c r="D66" s="118"/>
      <c r="E66" s="121"/>
      <c r="F66" s="116"/>
    </row>
    <row r="67" spans="3:6" x14ac:dyDescent="0.2">
      <c r="C67" s="116"/>
      <c r="D67" s="118"/>
      <c r="E67" s="121"/>
      <c r="F67" s="116"/>
    </row>
    <row r="68" spans="3:6" x14ac:dyDescent="0.2">
      <c r="C68" s="116"/>
      <c r="D68" s="118"/>
      <c r="E68" s="121"/>
      <c r="F68" s="116"/>
    </row>
    <row r="69" spans="3:6" x14ac:dyDescent="0.2">
      <c r="C69" s="116"/>
      <c r="D69" s="116"/>
      <c r="E69" s="116"/>
      <c r="F69" s="116"/>
    </row>
    <row r="70" spans="3:6" x14ac:dyDescent="0.2">
      <c r="C70" s="116"/>
      <c r="D70" s="116"/>
      <c r="E70" s="116"/>
      <c r="F70" s="116"/>
    </row>
    <row r="71" spans="3:6" x14ac:dyDescent="0.2">
      <c r="C71" s="116"/>
      <c r="D71" s="116"/>
      <c r="E71" s="116"/>
      <c r="F71" s="116"/>
    </row>
  </sheetData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pageSetUpPr fitToPage="1"/>
  </sheetPr>
  <dimension ref="A1:F63"/>
  <sheetViews>
    <sheetView zoomScaleNormal="100" workbookViewId="0"/>
  </sheetViews>
  <sheetFormatPr baseColWidth="10" defaultColWidth="11.42578125" defaultRowHeight="12.75" x14ac:dyDescent="0.2"/>
  <cols>
    <col min="1" max="1" width="35" style="4" customWidth="1"/>
    <col min="2" max="2" width="11.42578125" style="4"/>
    <col min="3" max="3" width="4" style="4" customWidth="1"/>
    <col min="4" max="4" width="34.140625" style="4" customWidth="1"/>
    <col min="5" max="16384" width="11.42578125" style="4"/>
  </cols>
  <sheetData>
    <row r="1" spans="1:6" ht="15.75" customHeight="1" x14ac:dyDescent="0.2">
      <c r="A1" s="46" t="s">
        <v>721</v>
      </c>
      <c r="B1" s="48"/>
      <c r="C1" s="48"/>
      <c r="D1" s="32"/>
      <c r="E1" s="45"/>
      <c r="F1" s="45"/>
    </row>
    <row r="2" spans="1:6" x14ac:dyDescent="0.2">
      <c r="A2" s="45"/>
      <c r="B2" s="48"/>
      <c r="C2" s="49"/>
      <c r="D2" s="32"/>
      <c r="E2" s="45"/>
      <c r="F2" s="45"/>
    </row>
    <row r="3" spans="1:6" ht="18.75" customHeight="1" x14ac:dyDescent="0.2">
      <c r="A3" s="92"/>
      <c r="B3" s="93" t="s">
        <v>6</v>
      </c>
      <c r="C3" s="109"/>
      <c r="D3" s="92"/>
      <c r="E3" s="93" t="s">
        <v>6</v>
      </c>
      <c r="F3" s="45"/>
    </row>
    <row r="4" spans="1:6" ht="15.4" customHeight="1" x14ac:dyDescent="0.2">
      <c r="A4" s="243" t="s">
        <v>49</v>
      </c>
      <c r="B4" s="220">
        <v>797665</v>
      </c>
      <c r="C4" s="45"/>
      <c r="D4" s="45"/>
      <c r="E4" s="35"/>
      <c r="F4" s="55"/>
    </row>
    <row r="5" spans="1:6" ht="15.4" customHeight="1" x14ac:dyDescent="0.2">
      <c r="A5" s="312" t="s">
        <v>584</v>
      </c>
      <c r="B5" s="250">
        <v>27983</v>
      </c>
      <c r="C5" s="45"/>
      <c r="D5" s="312" t="s">
        <v>579</v>
      </c>
      <c r="E5" s="250">
        <v>55486</v>
      </c>
      <c r="F5" s="45"/>
    </row>
    <row r="6" spans="1:6" ht="15.4" customHeight="1" x14ac:dyDescent="0.2">
      <c r="A6" s="50" t="s">
        <v>267</v>
      </c>
      <c r="B6" s="35">
        <v>3102</v>
      </c>
      <c r="C6" s="45"/>
      <c r="D6" s="50" t="s">
        <v>268</v>
      </c>
      <c r="E6" s="35">
        <v>9495</v>
      </c>
      <c r="F6" s="45"/>
    </row>
    <row r="7" spans="1:6" ht="15.4" customHeight="1" x14ac:dyDescent="0.2">
      <c r="A7" s="235" t="s">
        <v>284</v>
      </c>
      <c r="B7" s="231">
        <v>3956</v>
      </c>
      <c r="C7" s="45"/>
      <c r="D7" s="235" t="s">
        <v>269</v>
      </c>
      <c r="E7" s="231">
        <v>19201</v>
      </c>
      <c r="F7" s="45"/>
    </row>
    <row r="8" spans="1:6" ht="15.4" customHeight="1" x14ac:dyDescent="0.2">
      <c r="A8" s="50" t="s">
        <v>270</v>
      </c>
      <c r="B8" s="35">
        <v>6703</v>
      </c>
      <c r="C8" s="45"/>
      <c r="D8" s="50" t="s">
        <v>285</v>
      </c>
      <c r="E8" s="35">
        <v>12824</v>
      </c>
      <c r="F8" s="45"/>
    </row>
    <row r="9" spans="1:6" ht="15.4" customHeight="1" x14ac:dyDescent="0.2">
      <c r="A9" s="235" t="s">
        <v>274</v>
      </c>
      <c r="B9" s="231">
        <v>4749</v>
      </c>
      <c r="C9" s="45"/>
      <c r="D9" s="235" t="s">
        <v>155</v>
      </c>
      <c r="E9" s="231">
        <v>7878</v>
      </c>
      <c r="F9" s="45"/>
    </row>
    <row r="10" spans="1:6" ht="15.4" customHeight="1" x14ac:dyDescent="0.2">
      <c r="A10" s="50" t="s">
        <v>275</v>
      </c>
      <c r="B10" s="35">
        <v>3776</v>
      </c>
      <c r="C10" s="45"/>
      <c r="D10" s="50" t="s">
        <v>156</v>
      </c>
      <c r="E10" s="35">
        <v>6088</v>
      </c>
      <c r="F10" s="45"/>
    </row>
    <row r="11" spans="1:6" ht="15.4" customHeight="1" x14ac:dyDescent="0.2">
      <c r="A11" s="235" t="s">
        <v>157</v>
      </c>
      <c r="B11" s="231">
        <v>5697</v>
      </c>
      <c r="C11" s="45"/>
      <c r="D11" s="312" t="s">
        <v>5</v>
      </c>
      <c r="E11" s="250">
        <v>65552</v>
      </c>
      <c r="F11" s="45"/>
    </row>
    <row r="12" spans="1:6" ht="15.4" customHeight="1" x14ac:dyDescent="0.2">
      <c r="A12" s="311" t="s">
        <v>589</v>
      </c>
      <c r="B12" s="220">
        <v>42672</v>
      </c>
      <c r="C12" s="45"/>
      <c r="D12" s="50" t="s">
        <v>158</v>
      </c>
      <c r="E12" s="35">
        <v>24553</v>
      </c>
      <c r="F12" s="45"/>
    </row>
    <row r="13" spans="1:6" ht="15.4" customHeight="1" x14ac:dyDescent="0.2">
      <c r="A13" s="235" t="s">
        <v>159</v>
      </c>
      <c r="B13" s="231">
        <v>23735</v>
      </c>
      <c r="C13" s="45"/>
      <c r="D13" s="235" t="s">
        <v>160</v>
      </c>
      <c r="E13" s="231">
        <v>8712</v>
      </c>
      <c r="F13" s="45"/>
    </row>
    <row r="14" spans="1:6" ht="15.4" customHeight="1" x14ac:dyDescent="0.2">
      <c r="A14" s="50" t="s">
        <v>276</v>
      </c>
      <c r="B14" s="35">
        <v>7021</v>
      </c>
      <c r="C14" s="45"/>
      <c r="D14" s="50" t="s">
        <v>286</v>
      </c>
      <c r="E14" s="35">
        <v>14633</v>
      </c>
      <c r="F14" s="45"/>
    </row>
    <row r="15" spans="1:6" ht="15.4" customHeight="1" x14ac:dyDescent="0.2">
      <c r="A15" s="235" t="s">
        <v>161</v>
      </c>
      <c r="B15" s="231">
        <v>11916</v>
      </c>
      <c r="C15" s="45"/>
      <c r="D15" s="235" t="s">
        <v>162</v>
      </c>
      <c r="E15" s="231">
        <v>4531</v>
      </c>
      <c r="F15" s="45"/>
    </row>
    <row r="16" spans="1:6" ht="15.4" customHeight="1" x14ac:dyDescent="0.2">
      <c r="A16" s="311" t="s">
        <v>585</v>
      </c>
      <c r="B16" s="220">
        <v>48536</v>
      </c>
      <c r="C16" s="45"/>
      <c r="D16" s="50" t="s">
        <v>163</v>
      </c>
      <c r="E16" s="35">
        <v>13123</v>
      </c>
      <c r="F16" s="45"/>
    </row>
    <row r="17" spans="1:6" ht="15.4" customHeight="1" x14ac:dyDescent="0.2">
      <c r="A17" s="235" t="s">
        <v>277</v>
      </c>
      <c r="B17" s="231">
        <v>6601</v>
      </c>
      <c r="C17" s="45"/>
      <c r="D17" s="312" t="s">
        <v>581</v>
      </c>
      <c r="E17" s="250">
        <v>35874</v>
      </c>
      <c r="F17" s="45"/>
    </row>
    <row r="18" spans="1:6" ht="15.4" customHeight="1" x14ac:dyDescent="0.2">
      <c r="A18" s="50" t="s">
        <v>287</v>
      </c>
      <c r="B18" s="35">
        <v>4545</v>
      </c>
      <c r="C18" s="45"/>
      <c r="D18" s="50" t="s">
        <v>333</v>
      </c>
      <c r="E18" s="35">
        <v>8474</v>
      </c>
      <c r="F18" s="45"/>
    </row>
    <row r="19" spans="1:6" ht="15.4" customHeight="1" x14ac:dyDescent="0.2">
      <c r="A19" s="235" t="s">
        <v>288</v>
      </c>
      <c r="B19" s="231">
        <v>14899</v>
      </c>
      <c r="C19" s="45"/>
      <c r="D19" s="235" t="s">
        <v>164</v>
      </c>
      <c r="E19" s="231">
        <v>11684</v>
      </c>
      <c r="F19" s="45"/>
    </row>
    <row r="20" spans="1:6" ht="15.4" customHeight="1" x14ac:dyDescent="0.2">
      <c r="A20" s="50" t="s">
        <v>165</v>
      </c>
      <c r="B20" s="35">
        <v>22491</v>
      </c>
      <c r="C20" s="45"/>
      <c r="D20" s="50" t="s">
        <v>334</v>
      </c>
      <c r="E20" s="35">
        <v>7014</v>
      </c>
      <c r="F20" s="45"/>
    </row>
    <row r="21" spans="1:6" ht="15.4" customHeight="1" x14ac:dyDescent="0.2">
      <c r="A21" s="312" t="s">
        <v>586</v>
      </c>
      <c r="B21" s="250">
        <v>39164</v>
      </c>
      <c r="C21" s="45"/>
      <c r="D21" s="235" t="s">
        <v>289</v>
      </c>
      <c r="E21" s="231">
        <v>5396</v>
      </c>
      <c r="F21" s="45"/>
    </row>
    <row r="22" spans="1:6" ht="15.4" customHeight="1" x14ac:dyDescent="0.2">
      <c r="A22" s="50" t="s">
        <v>166</v>
      </c>
      <c r="B22" s="35">
        <v>11505</v>
      </c>
      <c r="C22" s="45"/>
      <c r="D22" s="50" t="s">
        <v>290</v>
      </c>
      <c r="E22" s="35">
        <v>3306</v>
      </c>
      <c r="F22" s="45"/>
    </row>
    <row r="23" spans="1:6" ht="15.4" customHeight="1" x14ac:dyDescent="0.2">
      <c r="A23" s="235" t="s">
        <v>298</v>
      </c>
      <c r="B23" s="231">
        <v>5299</v>
      </c>
      <c r="C23" s="45"/>
      <c r="D23" s="312" t="s">
        <v>582</v>
      </c>
      <c r="E23" s="250">
        <v>28064</v>
      </c>
      <c r="F23" s="45"/>
    </row>
    <row r="24" spans="1:6" ht="15.4" customHeight="1" x14ac:dyDescent="0.2">
      <c r="A24" s="50" t="s">
        <v>278</v>
      </c>
      <c r="B24" s="35">
        <v>5026</v>
      </c>
      <c r="C24" s="45"/>
      <c r="D24" s="50" t="s">
        <v>167</v>
      </c>
      <c r="E24" s="35">
        <v>22779</v>
      </c>
      <c r="F24" s="45"/>
    </row>
    <row r="25" spans="1:6" ht="15.4" customHeight="1" x14ac:dyDescent="0.2">
      <c r="A25" s="235" t="s">
        <v>168</v>
      </c>
      <c r="B25" s="231">
        <v>17334</v>
      </c>
      <c r="C25" s="45"/>
      <c r="D25" s="235" t="s">
        <v>169</v>
      </c>
      <c r="E25" s="231">
        <v>5285</v>
      </c>
      <c r="F25" s="45"/>
    </row>
    <row r="26" spans="1:6" ht="15.4" customHeight="1" x14ac:dyDescent="0.2">
      <c r="A26" s="311" t="s">
        <v>590</v>
      </c>
      <c r="B26" s="220">
        <v>47013</v>
      </c>
      <c r="C26" s="45"/>
      <c r="D26" s="311" t="s">
        <v>583</v>
      </c>
      <c r="E26" s="220">
        <v>53566</v>
      </c>
      <c r="F26" s="45"/>
    </row>
    <row r="27" spans="1:6" ht="15.4" customHeight="1" x14ac:dyDescent="0.2">
      <c r="A27" s="235" t="s">
        <v>170</v>
      </c>
      <c r="B27" s="231">
        <v>10817</v>
      </c>
      <c r="C27" s="45"/>
      <c r="D27" s="235" t="s">
        <v>335</v>
      </c>
      <c r="E27" s="231">
        <v>16570</v>
      </c>
      <c r="F27" s="45"/>
    </row>
    <row r="28" spans="1:6" ht="15.4" customHeight="1" x14ac:dyDescent="0.2">
      <c r="A28" s="50" t="s">
        <v>171</v>
      </c>
      <c r="B28" s="35">
        <v>10147</v>
      </c>
      <c r="C28" s="45"/>
      <c r="D28" s="50" t="s">
        <v>172</v>
      </c>
      <c r="E28" s="35">
        <v>26033</v>
      </c>
      <c r="F28" s="45"/>
    </row>
    <row r="29" spans="1:6" ht="15.4" customHeight="1" x14ac:dyDescent="0.2">
      <c r="A29" s="235" t="s">
        <v>173</v>
      </c>
      <c r="B29" s="231">
        <v>7833</v>
      </c>
      <c r="C29" s="45"/>
      <c r="D29" s="235" t="s">
        <v>174</v>
      </c>
      <c r="E29" s="231">
        <v>10963</v>
      </c>
      <c r="F29" s="45"/>
    </row>
    <row r="30" spans="1:6" ht="15.4" customHeight="1" x14ac:dyDescent="0.2">
      <c r="A30" s="50" t="s">
        <v>175</v>
      </c>
      <c r="B30" s="35">
        <v>8511</v>
      </c>
      <c r="C30" s="45"/>
      <c r="D30" s="311" t="s">
        <v>0</v>
      </c>
      <c r="E30" s="220">
        <v>47752</v>
      </c>
      <c r="F30" s="45"/>
    </row>
    <row r="31" spans="1:6" ht="15.4" customHeight="1" x14ac:dyDescent="0.2">
      <c r="A31" s="235" t="s">
        <v>176</v>
      </c>
      <c r="B31" s="231">
        <v>9705</v>
      </c>
      <c r="C31" s="45"/>
      <c r="D31" s="235" t="s">
        <v>177</v>
      </c>
      <c r="E31" s="231">
        <v>41868</v>
      </c>
      <c r="F31" s="45"/>
    </row>
    <row r="32" spans="1:6" ht="15.4" customHeight="1" x14ac:dyDescent="0.2">
      <c r="A32" s="311" t="s">
        <v>591</v>
      </c>
      <c r="B32" s="220">
        <v>30444</v>
      </c>
      <c r="C32" s="45"/>
      <c r="D32" s="50" t="s">
        <v>178</v>
      </c>
      <c r="E32" s="35">
        <v>5884</v>
      </c>
      <c r="F32" s="45"/>
    </row>
    <row r="33" spans="1:6" ht="15.4" customHeight="1" x14ac:dyDescent="0.2">
      <c r="A33" s="235" t="s">
        <v>179</v>
      </c>
      <c r="B33" s="231">
        <v>6741</v>
      </c>
      <c r="C33" s="45"/>
      <c r="D33" s="312" t="s">
        <v>1</v>
      </c>
      <c r="E33" s="250">
        <v>6744</v>
      </c>
      <c r="F33" s="45"/>
    </row>
    <row r="34" spans="1:6" ht="15.4" customHeight="1" x14ac:dyDescent="0.2">
      <c r="A34" s="50" t="s">
        <v>180</v>
      </c>
      <c r="B34" s="35">
        <v>14600</v>
      </c>
      <c r="C34" s="45"/>
      <c r="D34" s="50" t="s">
        <v>181</v>
      </c>
      <c r="E34" s="35">
        <v>993</v>
      </c>
      <c r="F34" s="45"/>
    </row>
    <row r="35" spans="1:6" ht="15.4" customHeight="1" x14ac:dyDescent="0.2">
      <c r="A35" s="235" t="s">
        <v>182</v>
      </c>
      <c r="B35" s="231">
        <v>6359</v>
      </c>
      <c r="C35" s="45"/>
      <c r="D35" s="235" t="s">
        <v>183</v>
      </c>
      <c r="E35" s="231">
        <v>908</v>
      </c>
      <c r="F35" s="45"/>
    </row>
    <row r="36" spans="1:6" ht="15.4" customHeight="1" x14ac:dyDescent="0.2">
      <c r="A36" s="50" t="s">
        <v>184</v>
      </c>
      <c r="B36" s="35">
        <v>2744</v>
      </c>
      <c r="C36" s="45"/>
      <c r="D36" s="50" t="s">
        <v>185</v>
      </c>
      <c r="E36" s="35">
        <v>1191</v>
      </c>
      <c r="F36" s="45"/>
    </row>
    <row r="37" spans="1:6" ht="15.4" customHeight="1" x14ac:dyDescent="0.2">
      <c r="A37" s="312" t="s">
        <v>592</v>
      </c>
      <c r="B37" s="250">
        <v>48686</v>
      </c>
      <c r="C37" s="45"/>
      <c r="D37" s="235" t="s">
        <v>186</v>
      </c>
      <c r="E37" s="231">
        <v>363</v>
      </c>
      <c r="F37" s="45"/>
    </row>
    <row r="38" spans="1:6" ht="15.4" customHeight="1" x14ac:dyDescent="0.2">
      <c r="A38" s="50" t="s">
        <v>187</v>
      </c>
      <c r="B38" s="35">
        <v>25959</v>
      </c>
      <c r="C38" s="45"/>
      <c r="D38" s="50" t="s">
        <v>188</v>
      </c>
      <c r="E38" s="35">
        <v>57</v>
      </c>
      <c r="F38" s="45"/>
    </row>
    <row r="39" spans="1:6" ht="15.4" customHeight="1" x14ac:dyDescent="0.2">
      <c r="A39" s="235" t="s">
        <v>189</v>
      </c>
      <c r="B39" s="231">
        <v>4846</v>
      </c>
      <c r="C39" s="45"/>
      <c r="D39" s="235" t="s">
        <v>208</v>
      </c>
      <c r="E39" s="231">
        <v>2498</v>
      </c>
      <c r="F39" s="45"/>
    </row>
    <row r="40" spans="1:6" ht="15.4" customHeight="1" x14ac:dyDescent="0.2">
      <c r="A40" s="50" t="s">
        <v>190</v>
      </c>
      <c r="B40" s="35">
        <v>9323</v>
      </c>
      <c r="C40" s="45"/>
      <c r="D40" s="50" t="s">
        <v>192</v>
      </c>
      <c r="E40" s="35">
        <v>734</v>
      </c>
      <c r="F40" s="45"/>
    </row>
    <row r="41" spans="1:6" ht="15.4" customHeight="1" x14ac:dyDescent="0.2">
      <c r="A41" s="235" t="s">
        <v>291</v>
      </c>
      <c r="B41" s="231">
        <v>3554</v>
      </c>
      <c r="C41" s="45"/>
      <c r="D41" s="312" t="s">
        <v>2</v>
      </c>
      <c r="E41" s="250">
        <v>14546</v>
      </c>
      <c r="F41" s="45"/>
    </row>
    <row r="42" spans="1:6" ht="15.4" customHeight="1" x14ac:dyDescent="0.2">
      <c r="A42" s="50" t="s">
        <v>292</v>
      </c>
      <c r="B42" s="35">
        <v>5004</v>
      </c>
      <c r="C42" s="45"/>
      <c r="D42" s="50" t="s">
        <v>193</v>
      </c>
      <c r="E42" s="35">
        <v>13375</v>
      </c>
      <c r="F42" s="45"/>
    </row>
    <row r="43" spans="1:6" ht="15.4" customHeight="1" x14ac:dyDescent="0.2">
      <c r="A43" s="312" t="s">
        <v>587</v>
      </c>
      <c r="B43" s="250">
        <v>57798</v>
      </c>
      <c r="C43" s="45"/>
      <c r="D43" s="235" t="s">
        <v>194</v>
      </c>
      <c r="E43" s="231">
        <v>1171</v>
      </c>
      <c r="F43" s="45"/>
    </row>
    <row r="44" spans="1:6" ht="15.4" customHeight="1" x14ac:dyDescent="0.2">
      <c r="A44" s="50" t="s">
        <v>195</v>
      </c>
      <c r="B44" s="35">
        <v>24300</v>
      </c>
      <c r="C44" s="45"/>
      <c r="D44" s="311" t="s">
        <v>3</v>
      </c>
      <c r="E44" s="220">
        <v>21289</v>
      </c>
      <c r="F44" s="45"/>
    </row>
    <row r="45" spans="1:6" ht="15.4" customHeight="1" x14ac:dyDescent="0.2">
      <c r="A45" s="235" t="s">
        <v>196</v>
      </c>
      <c r="B45" s="231">
        <v>10198</v>
      </c>
      <c r="C45" s="45"/>
      <c r="D45" s="235" t="s">
        <v>279</v>
      </c>
      <c r="E45" s="231">
        <v>1281</v>
      </c>
      <c r="F45" s="45"/>
    </row>
    <row r="46" spans="1:6" ht="15.4" customHeight="1" x14ac:dyDescent="0.2">
      <c r="A46" s="50" t="s">
        <v>197</v>
      </c>
      <c r="B46" s="35">
        <v>10123</v>
      </c>
      <c r="C46" s="45"/>
      <c r="D46" s="50" t="s">
        <v>280</v>
      </c>
      <c r="E46" s="35">
        <v>6798</v>
      </c>
      <c r="F46" s="45"/>
    </row>
    <row r="47" spans="1:6" ht="15.4" customHeight="1" x14ac:dyDescent="0.2">
      <c r="A47" s="235" t="s">
        <v>198</v>
      </c>
      <c r="B47" s="231">
        <v>9553</v>
      </c>
      <c r="C47" s="45"/>
      <c r="D47" s="235" t="s">
        <v>199</v>
      </c>
      <c r="E47" s="231">
        <v>2597</v>
      </c>
      <c r="F47" s="45"/>
    </row>
    <row r="48" spans="1:6" ht="15.4" customHeight="1" x14ac:dyDescent="0.2">
      <c r="A48" s="50" t="s">
        <v>200</v>
      </c>
      <c r="B48" s="35">
        <v>3624</v>
      </c>
      <c r="C48" s="45"/>
      <c r="D48" s="50" t="s">
        <v>281</v>
      </c>
      <c r="E48" s="35">
        <v>1895</v>
      </c>
      <c r="F48" s="45"/>
    </row>
    <row r="49" spans="1:6" ht="15.4" customHeight="1" x14ac:dyDescent="0.2">
      <c r="A49" s="312" t="s">
        <v>588</v>
      </c>
      <c r="B49" s="250">
        <v>51941</v>
      </c>
      <c r="C49" s="45"/>
      <c r="D49" s="235" t="s">
        <v>282</v>
      </c>
      <c r="E49" s="231">
        <v>763</v>
      </c>
      <c r="F49" s="45"/>
    </row>
    <row r="50" spans="1:6" ht="15.4" customHeight="1" x14ac:dyDescent="0.2">
      <c r="A50" s="50" t="s">
        <v>293</v>
      </c>
      <c r="B50" s="35">
        <v>15300</v>
      </c>
      <c r="C50" s="45"/>
      <c r="D50" s="50" t="s">
        <v>283</v>
      </c>
      <c r="E50" s="35">
        <v>1488</v>
      </c>
      <c r="F50" s="45"/>
    </row>
    <row r="51" spans="1:6" ht="15.4" customHeight="1" x14ac:dyDescent="0.2">
      <c r="A51" s="235" t="s">
        <v>332</v>
      </c>
      <c r="B51" s="231">
        <v>16859</v>
      </c>
      <c r="C51" s="45"/>
      <c r="D51" s="235" t="s">
        <v>294</v>
      </c>
      <c r="E51" s="231">
        <v>4878</v>
      </c>
      <c r="F51" s="45"/>
    </row>
    <row r="52" spans="1:6" ht="15.4" customHeight="1" x14ac:dyDescent="0.2">
      <c r="A52" s="50" t="s">
        <v>295</v>
      </c>
      <c r="B52" s="35">
        <v>5987</v>
      </c>
      <c r="C52" s="45"/>
      <c r="D52" s="50" t="s">
        <v>201</v>
      </c>
      <c r="E52" s="35">
        <v>1589</v>
      </c>
      <c r="F52" s="45"/>
    </row>
    <row r="53" spans="1:6" ht="15.4" customHeight="1" x14ac:dyDescent="0.2">
      <c r="A53" s="235" t="s">
        <v>202</v>
      </c>
      <c r="B53" s="231">
        <v>9964</v>
      </c>
      <c r="C53" s="45"/>
      <c r="D53" s="45"/>
      <c r="E53" s="45"/>
      <c r="F53" s="45"/>
    </row>
    <row r="54" spans="1:6" ht="15.4" customHeight="1" x14ac:dyDescent="0.2">
      <c r="A54" s="50" t="s">
        <v>203</v>
      </c>
      <c r="B54" s="35">
        <v>3831</v>
      </c>
      <c r="C54" s="45"/>
      <c r="D54" s="45"/>
      <c r="E54" s="45"/>
      <c r="F54" s="45"/>
    </row>
    <row r="55" spans="1:6" ht="15.4" customHeight="1" x14ac:dyDescent="0.2">
      <c r="A55" s="312" t="s">
        <v>578</v>
      </c>
      <c r="B55" s="250">
        <v>74555</v>
      </c>
      <c r="C55" s="45"/>
      <c r="D55" s="45"/>
      <c r="E55" s="45"/>
      <c r="F55" s="45"/>
    </row>
    <row r="56" spans="1:6" ht="15.4" customHeight="1" x14ac:dyDescent="0.2">
      <c r="A56" s="50" t="s">
        <v>204</v>
      </c>
      <c r="B56" s="35">
        <v>19204</v>
      </c>
      <c r="C56" s="45"/>
      <c r="D56" s="45"/>
      <c r="E56" s="45"/>
      <c r="F56" s="45"/>
    </row>
    <row r="57" spans="1:6" ht="15.4" customHeight="1" x14ac:dyDescent="0.2">
      <c r="A57" s="235" t="s">
        <v>205</v>
      </c>
      <c r="B57" s="231">
        <v>12028</v>
      </c>
      <c r="C57" s="45"/>
      <c r="D57" s="45"/>
      <c r="E57" s="45"/>
      <c r="F57" s="45"/>
    </row>
    <row r="58" spans="1:6" ht="15.4" customHeight="1" x14ac:dyDescent="0.2">
      <c r="A58" s="50" t="s">
        <v>206</v>
      </c>
      <c r="B58" s="35">
        <v>22287</v>
      </c>
      <c r="C58" s="45"/>
      <c r="D58" s="45"/>
      <c r="E58" s="45"/>
      <c r="F58" s="45"/>
    </row>
    <row r="59" spans="1:6" ht="15.4" customHeight="1" x14ac:dyDescent="0.2">
      <c r="A59" s="235" t="s">
        <v>296</v>
      </c>
      <c r="B59" s="231">
        <v>3040</v>
      </c>
      <c r="C59" s="45"/>
      <c r="D59" s="45"/>
      <c r="E59" s="45"/>
      <c r="F59" s="45"/>
    </row>
    <row r="60" spans="1:6" ht="15.4" customHeight="1" x14ac:dyDescent="0.2">
      <c r="A60" s="50" t="s">
        <v>373</v>
      </c>
      <c r="B60" s="35">
        <v>7540</v>
      </c>
      <c r="C60" s="45"/>
      <c r="D60" s="45"/>
      <c r="E60" s="45"/>
      <c r="F60" s="45"/>
    </row>
    <row r="61" spans="1:6" ht="15.4" customHeight="1" x14ac:dyDescent="0.2">
      <c r="A61" s="235" t="s">
        <v>297</v>
      </c>
      <c r="B61" s="231">
        <v>2769</v>
      </c>
      <c r="C61" s="45"/>
      <c r="D61" s="45"/>
      <c r="E61" s="45"/>
      <c r="F61" s="45"/>
    </row>
    <row r="62" spans="1:6" ht="15.4" customHeight="1" x14ac:dyDescent="0.2">
      <c r="A62" s="50" t="s">
        <v>207</v>
      </c>
      <c r="B62" s="35">
        <v>7687</v>
      </c>
      <c r="C62" s="45"/>
      <c r="D62" s="45"/>
      <c r="E62" s="45"/>
      <c r="F62" s="45"/>
    </row>
    <row r="63" spans="1:6" x14ac:dyDescent="0.2">
      <c r="A63" s="36" t="s">
        <v>722</v>
      </c>
      <c r="B63" s="45"/>
      <c r="C63" s="45"/>
      <c r="D63" s="45"/>
      <c r="E63" s="45"/>
      <c r="F63" s="45"/>
    </row>
  </sheetData>
  <phoneticPr fontId="0" type="noConversion"/>
  <pageMargins left="0.39370078740157477" right="0.39370078740157477" top="0.59055118110236215" bottom="0.59055118110236215" header="0" footer="0"/>
  <pageSetup paperSize="9" scale="7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6">
    <pageSetUpPr fitToPage="1"/>
  </sheetPr>
  <dimension ref="D1:G62"/>
  <sheetViews>
    <sheetView workbookViewId="0"/>
  </sheetViews>
  <sheetFormatPr baseColWidth="10" defaultRowHeight="12.75" x14ac:dyDescent="0.2"/>
  <cols>
    <col min="1" max="1" width="5.5703125" customWidth="1"/>
    <col min="2" max="2" width="75.7109375" customWidth="1"/>
    <col min="3" max="4" width="5.5703125" customWidth="1"/>
    <col min="5" max="5" width="18" customWidth="1"/>
    <col min="6" max="6" width="8.5703125" style="20" customWidth="1"/>
  </cols>
  <sheetData>
    <row r="1" spans="4:7" x14ac:dyDescent="0.2">
      <c r="D1" s="116"/>
      <c r="E1" s="116"/>
      <c r="F1" s="116"/>
    </row>
    <row r="2" spans="4:7" x14ac:dyDescent="0.2">
      <c r="E2" s="116"/>
      <c r="F2" s="116"/>
      <c r="G2" s="116"/>
    </row>
    <row r="3" spans="4:7" x14ac:dyDescent="0.2">
      <c r="E3" s="116"/>
      <c r="F3" s="116"/>
      <c r="G3" s="116"/>
    </row>
    <row r="4" spans="4:7" x14ac:dyDescent="0.2">
      <c r="E4" s="24"/>
      <c r="F4" s="130"/>
      <c r="G4" s="116"/>
    </row>
    <row r="5" spans="4:7" x14ac:dyDescent="0.2">
      <c r="E5" s="24"/>
      <c r="F5" s="130"/>
      <c r="G5" s="116"/>
    </row>
    <row r="6" spans="4:7" x14ac:dyDescent="0.2">
      <c r="E6" s="24"/>
      <c r="F6" s="130"/>
      <c r="G6" s="116"/>
    </row>
    <row r="7" spans="4:7" x14ac:dyDescent="0.2">
      <c r="E7" s="24"/>
      <c r="F7" s="130"/>
      <c r="G7" s="116"/>
    </row>
    <row r="8" spans="4:7" x14ac:dyDescent="0.2">
      <c r="E8" s="24"/>
      <c r="F8" s="130"/>
      <c r="G8" s="116"/>
    </row>
    <row r="9" spans="4:7" x14ac:dyDescent="0.2">
      <c r="E9" s="24"/>
      <c r="F9" s="24"/>
      <c r="G9" s="116"/>
    </row>
    <row r="10" spans="4:7" x14ac:dyDescent="0.2">
      <c r="E10" s="24"/>
      <c r="F10" s="24"/>
      <c r="G10" s="116"/>
    </row>
    <row r="11" spans="4:7" x14ac:dyDescent="0.2">
      <c r="E11" s="24"/>
      <c r="F11" s="24"/>
      <c r="G11" s="116"/>
    </row>
    <row r="12" spans="4:7" x14ac:dyDescent="0.2">
      <c r="E12" s="24"/>
      <c r="F12" s="24"/>
      <c r="G12" s="116"/>
    </row>
    <row r="13" spans="4:7" x14ac:dyDescent="0.2">
      <c r="E13" s="24"/>
      <c r="F13" s="24"/>
      <c r="G13" s="116"/>
    </row>
    <row r="14" spans="4:7" x14ac:dyDescent="0.2">
      <c r="E14" s="24"/>
      <c r="F14" s="24"/>
      <c r="G14" s="116"/>
    </row>
    <row r="15" spans="4:7" x14ac:dyDescent="0.2">
      <c r="E15" s="24"/>
      <c r="F15" s="24"/>
      <c r="G15" s="116"/>
    </row>
    <row r="16" spans="4:7" x14ac:dyDescent="0.2">
      <c r="E16" s="24"/>
      <c r="F16" s="24"/>
      <c r="G16" s="116"/>
    </row>
    <row r="17" spans="5:7" x14ac:dyDescent="0.2">
      <c r="E17" s="24"/>
      <c r="F17" s="24"/>
      <c r="G17" s="116"/>
    </row>
    <row r="18" spans="5:7" x14ac:dyDescent="0.2">
      <c r="E18" s="24"/>
      <c r="F18" s="24"/>
      <c r="G18" s="116"/>
    </row>
    <row r="19" spans="5:7" x14ac:dyDescent="0.2">
      <c r="E19" s="24"/>
      <c r="F19" s="24"/>
      <c r="G19" s="116"/>
    </row>
    <row r="20" spans="5:7" x14ac:dyDescent="0.2">
      <c r="E20" s="24"/>
      <c r="F20" s="24"/>
      <c r="G20" s="116"/>
    </row>
    <row r="21" spans="5:7" x14ac:dyDescent="0.2">
      <c r="E21" s="24"/>
      <c r="F21" s="24"/>
      <c r="G21" s="116"/>
    </row>
    <row r="22" spans="5:7" x14ac:dyDescent="0.2">
      <c r="E22" s="24"/>
      <c r="F22" s="24"/>
      <c r="G22" s="116"/>
    </row>
    <row r="23" spans="5:7" x14ac:dyDescent="0.2">
      <c r="E23" s="24"/>
      <c r="F23" s="24"/>
      <c r="G23" s="116"/>
    </row>
    <row r="24" spans="5:7" x14ac:dyDescent="0.2">
      <c r="E24" s="24"/>
      <c r="F24" s="24"/>
      <c r="G24" s="116"/>
    </row>
    <row r="25" spans="5:7" x14ac:dyDescent="0.2">
      <c r="E25" s="24"/>
      <c r="F25" s="24"/>
      <c r="G25" s="116"/>
    </row>
    <row r="26" spans="5:7" x14ac:dyDescent="0.2">
      <c r="E26" s="24"/>
      <c r="F26" s="24"/>
      <c r="G26" s="116"/>
    </row>
    <row r="28" spans="5:7" x14ac:dyDescent="0.2">
      <c r="E28" s="24"/>
      <c r="F28" s="24"/>
    </row>
    <row r="29" spans="5:7" x14ac:dyDescent="0.2">
      <c r="E29" s="24"/>
      <c r="F29" s="24"/>
    </row>
    <row r="30" spans="5:7" x14ac:dyDescent="0.2">
      <c r="E30" s="24"/>
      <c r="F30" s="24"/>
    </row>
    <row r="31" spans="5:7" x14ac:dyDescent="0.2">
      <c r="E31" s="24"/>
      <c r="F31" s="24"/>
    </row>
    <row r="32" spans="5:7" x14ac:dyDescent="0.2">
      <c r="E32" s="24"/>
      <c r="F32" s="24"/>
    </row>
    <row r="34" spans="5:6" x14ac:dyDescent="0.2">
      <c r="E34" s="24"/>
      <c r="F34" s="24"/>
    </row>
    <row r="35" spans="5:6" x14ac:dyDescent="0.2">
      <c r="E35" s="24"/>
      <c r="F35" s="24"/>
    </row>
    <row r="37" spans="5:6" x14ac:dyDescent="0.2">
      <c r="E37" s="24"/>
      <c r="F37" s="24"/>
    </row>
    <row r="38" spans="5:6" x14ac:dyDescent="0.2">
      <c r="E38" s="24"/>
      <c r="F38" s="24"/>
    </row>
    <row r="39" spans="5:6" x14ac:dyDescent="0.2">
      <c r="E39" s="24"/>
      <c r="F39" s="24"/>
    </row>
    <row r="41" spans="5:6" x14ac:dyDescent="0.2">
      <c r="E41" s="24"/>
      <c r="F41" s="24"/>
    </row>
    <row r="42" spans="5:6" x14ac:dyDescent="0.2">
      <c r="E42" s="24"/>
      <c r="F42" s="24"/>
    </row>
    <row r="44" spans="5:6" x14ac:dyDescent="0.2">
      <c r="E44" s="24"/>
      <c r="F44" s="24"/>
    </row>
    <row r="45" spans="5:6" x14ac:dyDescent="0.2">
      <c r="E45" s="24"/>
      <c r="F45" s="24"/>
    </row>
    <row r="46" spans="5:6" x14ac:dyDescent="0.2">
      <c r="E46" s="24"/>
      <c r="F46" s="24"/>
    </row>
    <row r="47" spans="5:6" x14ac:dyDescent="0.2">
      <c r="E47" s="24"/>
      <c r="F47" s="24"/>
    </row>
    <row r="48" spans="5:6" x14ac:dyDescent="0.2">
      <c r="E48" s="24"/>
      <c r="F48" s="24"/>
    </row>
    <row r="49" spans="5:6" x14ac:dyDescent="0.2">
      <c r="E49" s="24"/>
      <c r="F49" s="24"/>
    </row>
    <row r="50" spans="5:6" x14ac:dyDescent="0.2">
      <c r="E50" s="24"/>
      <c r="F50" s="24"/>
    </row>
    <row r="52" spans="5:6" x14ac:dyDescent="0.2">
      <c r="E52" s="24"/>
      <c r="F52" s="24"/>
    </row>
    <row r="53" spans="5:6" x14ac:dyDescent="0.2">
      <c r="E53" s="24"/>
      <c r="F53" s="24"/>
    </row>
    <row r="55" spans="5:6" x14ac:dyDescent="0.2">
      <c r="E55" s="24"/>
      <c r="F55" s="24"/>
    </row>
    <row r="56" spans="5:6" x14ac:dyDescent="0.2">
      <c r="E56" s="24"/>
      <c r="F56" s="24"/>
    </row>
    <row r="57" spans="5:6" x14ac:dyDescent="0.2">
      <c r="E57" s="24"/>
      <c r="F57" s="24"/>
    </row>
    <row r="58" spans="5:6" x14ac:dyDescent="0.2">
      <c r="E58" s="24"/>
      <c r="F58" s="24"/>
    </row>
    <row r="59" spans="5:6" x14ac:dyDescent="0.2">
      <c r="E59" s="24"/>
      <c r="F59" s="24"/>
    </row>
    <row r="60" spans="5:6" x14ac:dyDescent="0.2">
      <c r="E60" s="24"/>
      <c r="F60" s="24"/>
    </row>
    <row r="61" spans="5:6" x14ac:dyDescent="0.2">
      <c r="E61" s="24"/>
      <c r="F61" s="24"/>
    </row>
    <row r="62" spans="5:6" x14ac:dyDescent="0.2">
      <c r="E62" s="24"/>
      <c r="F62" s="24"/>
    </row>
  </sheetData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pageSetUpPr fitToPage="1"/>
  </sheetPr>
  <dimension ref="D1:G62"/>
  <sheetViews>
    <sheetView zoomScaleNormal="100" workbookViewId="0"/>
  </sheetViews>
  <sheetFormatPr baseColWidth="10" defaultRowHeight="12.75" x14ac:dyDescent="0.2"/>
  <cols>
    <col min="2" max="2" width="5.5703125" customWidth="1"/>
    <col min="3" max="3" width="75.7109375" customWidth="1"/>
    <col min="4" max="4" width="5.5703125" customWidth="1"/>
    <col min="5" max="5" width="18" customWidth="1"/>
    <col min="6" max="6" width="8.5703125" style="20" customWidth="1"/>
  </cols>
  <sheetData>
    <row r="1" spans="4:7" x14ac:dyDescent="0.2">
      <c r="D1" s="116"/>
      <c r="E1" s="116"/>
      <c r="F1" s="116"/>
    </row>
    <row r="2" spans="4:7" x14ac:dyDescent="0.2">
      <c r="E2" s="116"/>
      <c r="F2" s="116"/>
      <c r="G2" s="116"/>
    </row>
    <row r="3" spans="4:7" x14ac:dyDescent="0.2">
      <c r="E3" s="24"/>
      <c r="F3" s="116"/>
      <c r="G3" s="116"/>
    </row>
    <row r="4" spans="4:7" x14ac:dyDescent="0.2">
      <c r="F4" s="24"/>
      <c r="G4" s="116"/>
    </row>
    <row r="5" spans="4:7" x14ac:dyDescent="0.2">
      <c r="F5" s="24"/>
      <c r="G5" s="116"/>
    </row>
    <row r="6" spans="4:7" x14ac:dyDescent="0.2">
      <c r="F6" s="24"/>
      <c r="G6" s="116"/>
    </row>
    <row r="7" spans="4:7" x14ac:dyDescent="0.2">
      <c r="F7" s="24"/>
      <c r="G7" s="116"/>
    </row>
    <row r="8" spans="4:7" x14ac:dyDescent="0.2">
      <c r="F8" s="24"/>
      <c r="G8" s="116"/>
    </row>
    <row r="9" spans="4:7" x14ac:dyDescent="0.2">
      <c r="F9" s="24"/>
      <c r="G9" s="116"/>
    </row>
    <row r="10" spans="4:7" x14ac:dyDescent="0.2">
      <c r="F10" s="24"/>
      <c r="G10" s="116"/>
    </row>
    <row r="11" spans="4:7" x14ac:dyDescent="0.2">
      <c r="F11" s="24"/>
      <c r="G11" s="116"/>
    </row>
    <row r="12" spans="4:7" x14ac:dyDescent="0.2">
      <c r="F12" s="24"/>
      <c r="G12" s="116"/>
    </row>
    <row r="13" spans="4:7" x14ac:dyDescent="0.2">
      <c r="F13" s="24"/>
      <c r="G13" s="116"/>
    </row>
    <row r="14" spans="4:7" x14ac:dyDescent="0.2">
      <c r="F14" s="24"/>
      <c r="G14" s="116"/>
    </row>
    <row r="15" spans="4:7" x14ac:dyDescent="0.2">
      <c r="F15" s="24"/>
      <c r="G15" s="116"/>
    </row>
    <row r="16" spans="4:7" x14ac:dyDescent="0.2">
      <c r="F16" s="24"/>
      <c r="G16" s="116"/>
    </row>
    <row r="17" spans="5:7" x14ac:dyDescent="0.2">
      <c r="F17" s="24"/>
      <c r="G17" s="116"/>
    </row>
    <row r="18" spans="5:7" x14ac:dyDescent="0.2">
      <c r="F18" s="24"/>
      <c r="G18" s="116"/>
    </row>
    <row r="19" spans="5:7" x14ac:dyDescent="0.2">
      <c r="F19" s="24"/>
      <c r="G19" s="116"/>
    </row>
    <row r="20" spans="5:7" x14ac:dyDescent="0.2">
      <c r="F20" s="24"/>
      <c r="G20" s="116"/>
    </row>
    <row r="21" spans="5:7" x14ac:dyDescent="0.2">
      <c r="F21" s="24"/>
      <c r="G21" s="116"/>
    </row>
    <row r="22" spans="5:7" x14ac:dyDescent="0.2">
      <c r="F22" s="24"/>
      <c r="G22" s="116"/>
    </row>
    <row r="23" spans="5:7" x14ac:dyDescent="0.2">
      <c r="E23" s="24"/>
      <c r="F23" s="24"/>
      <c r="G23" s="116"/>
    </row>
    <row r="24" spans="5:7" x14ac:dyDescent="0.2">
      <c r="E24" s="24"/>
      <c r="F24" s="24"/>
      <c r="G24" s="116"/>
    </row>
    <row r="25" spans="5:7" x14ac:dyDescent="0.2">
      <c r="E25" s="24"/>
      <c r="F25" s="24"/>
      <c r="G25" s="116"/>
    </row>
    <row r="26" spans="5:7" x14ac:dyDescent="0.2">
      <c r="E26" s="24"/>
      <c r="F26" s="24"/>
      <c r="G26" s="116"/>
    </row>
    <row r="28" spans="5:7" x14ac:dyDescent="0.2">
      <c r="E28" s="24"/>
      <c r="F28" s="24"/>
    </row>
    <row r="29" spans="5:7" x14ac:dyDescent="0.2">
      <c r="E29" s="24"/>
      <c r="F29" s="24"/>
    </row>
    <row r="30" spans="5:7" x14ac:dyDescent="0.2">
      <c r="E30" s="24"/>
      <c r="F30" s="24"/>
    </row>
    <row r="31" spans="5:7" x14ac:dyDescent="0.2">
      <c r="E31" s="24"/>
      <c r="F31" s="24"/>
    </row>
    <row r="32" spans="5:7" x14ac:dyDescent="0.2">
      <c r="E32" s="24"/>
      <c r="F32" s="24"/>
    </row>
    <row r="34" spans="5:6" x14ac:dyDescent="0.2">
      <c r="E34" s="24"/>
      <c r="F34" s="24"/>
    </row>
    <row r="35" spans="5:6" x14ac:dyDescent="0.2">
      <c r="E35" s="24"/>
      <c r="F35" s="24"/>
    </row>
    <row r="37" spans="5:6" x14ac:dyDescent="0.2">
      <c r="E37" s="24"/>
      <c r="F37" s="24"/>
    </row>
    <row r="38" spans="5:6" x14ac:dyDescent="0.2">
      <c r="E38" s="24"/>
      <c r="F38" s="24"/>
    </row>
    <row r="39" spans="5:6" x14ac:dyDescent="0.2">
      <c r="E39" s="24"/>
      <c r="F39" s="24"/>
    </row>
    <row r="41" spans="5:6" x14ac:dyDescent="0.2">
      <c r="E41" s="24"/>
      <c r="F41" s="24"/>
    </row>
    <row r="42" spans="5:6" x14ac:dyDescent="0.2">
      <c r="E42" s="24"/>
      <c r="F42" s="24"/>
    </row>
    <row r="44" spans="5:6" x14ac:dyDescent="0.2">
      <c r="E44" s="24"/>
      <c r="F44" s="24"/>
    </row>
    <row r="45" spans="5:6" x14ac:dyDescent="0.2">
      <c r="E45" s="24"/>
      <c r="F45" s="24"/>
    </row>
    <row r="46" spans="5:6" x14ac:dyDescent="0.2">
      <c r="E46" s="24"/>
      <c r="F46" s="24"/>
    </row>
    <row r="47" spans="5:6" x14ac:dyDescent="0.2">
      <c r="E47" s="24"/>
      <c r="F47" s="24"/>
    </row>
    <row r="48" spans="5:6" x14ac:dyDescent="0.2">
      <c r="E48" s="24"/>
      <c r="F48" s="24"/>
    </row>
    <row r="49" spans="5:6" x14ac:dyDescent="0.2">
      <c r="E49" s="24"/>
      <c r="F49" s="24"/>
    </row>
    <row r="50" spans="5:6" x14ac:dyDescent="0.2">
      <c r="E50" s="24"/>
      <c r="F50" s="24"/>
    </row>
    <row r="52" spans="5:6" x14ac:dyDescent="0.2">
      <c r="E52" s="24"/>
      <c r="F52" s="24"/>
    </row>
    <row r="53" spans="5:6" x14ac:dyDescent="0.2">
      <c r="E53" s="24"/>
      <c r="F53" s="24"/>
    </row>
    <row r="55" spans="5:6" x14ac:dyDescent="0.2">
      <c r="E55" s="24"/>
      <c r="F55" s="24"/>
    </row>
    <row r="56" spans="5:6" x14ac:dyDescent="0.2">
      <c r="E56" s="24"/>
      <c r="F56" s="24"/>
    </row>
    <row r="57" spans="5:6" x14ac:dyDescent="0.2">
      <c r="E57" s="24"/>
      <c r="F57" s="24"/>
    </row>
    <row r="58" spans="5:6" x14ac:dyDescent="0.2">
      <c r="E58" s="24"/>
      <c r="F58" s="24"/>
    </row>
    <row r="59" spans="5:6" x14ac:dyDescent="0.2">
      <c r="E59" s="24"/>
      <c r="F59" s="24"/>
    </row>
    <row r="60" spans="5:6" x14ac:dyDescent="0.2">
      <c r="E60" s="24"/>
      <c r="F60" s="24"/>
    </row>
    <row r="61" spans="5:6" x14ac:dyDescent="0.2">
      <c r="E61" s="24"/>
      <c r="F61" s="24"/>
    </row>
    <row r="62" spans="5:6" x14ac:dyDescent="0.2">
      <c r="E62" s="24"/>
      <c r="F62" s="24"/>
    </row>
  </sheetData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pageSetUpPr fitToPage="1"/>
  </sheetPr>
  <dimension ref="A1:F27"/>
  <sheetViews>
    <sheetView workbookViewId="0"/>
  </sheetViews>
  <sheetFormatPr baseColWidth="10" defaultColWidth="11.42578125" defaultRowHeight="12.75" x14ac:dyDescent="0.2"/>
  <cols>
    <col min="1" max="1" width="27" style="4" customWidth="1"/>
    <col min="2" max="2" width="12.7109375" style="5" customWidth="1"/>
    <col min="3" max="3" width="13.7109375" style="5" customWidth="1"/>
    <col min="4" max="4" width="12.7109375" style="5" customWidth="1"/>
    <col min="5" max="5" width="13.7109375" style="5" customWidth="1"/>
    <col min="6" max="6" width="13.28515625" style="5" customWidth="1"/>
    <col min="7" max="16384" width="11.42578125" style="4"/>
  </cols>
  <sheetData>
    <row r="1" spans="1:6" ht="15.75" customHeight="1" x14ac:dyDescent="0.2">
      <c r="A1" s="46" t="s">
        <v>723</v>
      </c>
      <c r="B1" s="48"/>
      <c r="C1" s="48"/>
      <c r="D1" s="48"/>
      <c r="E1" s="48"/>
      <c r="F1" s="48"/>
    </row>
    <row r="2" spans="1:6" x14ac:dyDescent="0.2">
      <c r="A2" s="45"/>
      <c r="B2" s="48"/>
      <c r="C2" s="48"/>
      <c r="D2" s="48"/>
      <c r="E2" s="48"/>
      <c r="F2" s="48"/>
    </row>
    <row r="3" spans="1:6" ht="26.25" customHeight="1" x14ac:dyDescent="0.2">
      <c r="A3" s="92"/>
      <c r="B3" s="94" t="s">
        <v>381</v>
      </c>
      <c r="C3" s="94" t="s">
        <v>382</v>
      </c>
      <c r="D3" s="94" t="s">
        <v>272</v>
      </c>
      <c r="E3" s="94" t="s">
        <v>724</v>
      </c>
      <c r="F3" s="94" t="s">
        <v>725</v>
      </c>
    </row>
    <row r="4" spans="1:6" ht="15.4" customHeight="1" x14ac:dyDescent="0.2">
      <c r="A4" s="243" t="s">
        <v>599</v>
      </c>
      <c r="B4" s="298">
        <v>9878.2136972883018</v>
      </c>
      <c r="C4" s="223">
        <v>738441</v>
      </c>
      <c r="D4" s="223">
        <v>790755</v>
      </c>
      <c r="E4" s="220">
        <v>797665</v>
      </c>
      <c r="F4" s="247">
        <f>E4/B4*100</f>
        <v>8074.9923462272282</v>
      </c>
    </row>
    <row r="5" spans="1:6" ht="14.65" customHeight="1" x14ac:dyDescent="0.2">
      <c r="A5" s="236" t="s">
        <v>548</v>
      </c>
      <c r="B5" s="237">
        <v>168.98420690879999</v>
      </c>
      <c r="C5" s="238">
        <v>22782</v>
      </c>
      <c r="D5" s="238">
        <v>25795</v>
      </c>
      <c r="E5" s="231">
        <v>27983</v>
      </c>
      <c r="F5" s="231">
        <f>E5/B5*100</f>
        <v>16559.535658324745</v>
      </c>
    </row>
    <row r="6" spans="1:6" ht="15.4" customHeight="1" x14ac:dyDescent="0.2">
      <c r="A6" s="53" t="s">
        <v>365</v>
      </c>
      <c r="B6" s="54">
        <v>173.3183611401</v>
      </c>
      <c r="C6" s="55">
        <v>41843</v>
      </c>
      <c r="D6" s="55">
        <v>42905</v>
      </c>
      <c r="E6" s="35">
        <v>42672</v>
      </c>
      <c r="F6" s="49">
        <f t="shared" ref="F6:F23" si="0">E6/B6*100</f>
        <v>24620.58821656325</v>
      </c>
    </row>
    <row r="7" spans="1:6" ht="15.4" customHeight="1" x14ac:dyDescent="0.2">
      <c r="A7" s="236" t="s">
        <v>552</v>
      </c>
      <c r="B7" s="237">
        <v>197.16880987319999</v>
      </c>
      <c r="C7" s="238">
        <v>47189</v>
      </c>
      <c r="D7" s="238">
        <v>48805</v>
      </c>
      <c r="E7" s="231">
        <v>48536</v>
      </c>
      <c r="F7" s="231">
        <f t="shared" si="0"/>
        <v>24616.469527413432</v>
      </c>
    </row>
    <row r="8" spans="1:6" ht="15.4" customHeight="1" x14ac:dyDescent="0.2">
      <c r="A8" s="53" t="s">
        <v>554</v>
      </c>
      <c r="B8" s="54">
        <v>523.77852365479998</v>
      </c>
      <c r="C8" s="55">
        <v>28596</v>
      </c>
      <c r="D8" s="55">
        <v>35975</v>
      </c>
      <c r="E8" s="35">
        <v>39164</v>
      </c>
      <c r="F8" s="49">
        <f t="shared" si="0"/>
        <v>7477.2061532273356</v>
      </c>
    </row>
    <row r="9" spans="1:6" ht="15.4" customHeight="1" x14ac:dyDescent="0.2">
      <c r="A9" s="236" t="s">
        <v>340</v>
      </c>
      <c r="B9" s="237">
        <v>194.39091393649997</v>
      </c>
      <c r="C9" s="238">
        <v>46925</v>
      </c>
      <c r="D9" s="238">
        <v>47610</v>
      </c>
      <c r="E9" s="231">
        <v>47013</v>
      </c>
      <c r="F9" s="231">
        <f>E9/B9*100</f>
        <v>24184.772347619775</v>
      </c>
    </row>
    <row r="10" spans="1:6" ht="15.4" customHeight="1" x14ac:dyDescent="0.2">
      <c r="A10" s="53" t="s">
        <v>357</v>
      </c>
      <c r="B10" s="54">
        <v>169.29513701160002</v>
      </c>
      <c r="C10" s="55">
        <v>29489</v>
      </c>
      <c r="D10" s="55">
        <v>30660</v>
      </c>
      <c r="E10" s="35">
        <v>30444</v>
      </c>
      <c r="F10" s="49">
        <f t="shared" si="0"/>
        <v>17982.796515834943</v>
      </c>
    </row>
    <row r="11" spans="1:6" ht="15.4" customHeight="1" x14ac:dyDescent="0.2">
      <c r="A11" s="236" t="s">
        <v>367</v>
      </c>
      <c r="B11" s="237">
        <v>198.88047114810001</v>
      </c>
      <c r="C11" s="238">
        <v>46573</v>
      </c>
      <c r="D11" s="238">
        <v>48620</v>
      </c>
      <c r="E11" s="231">
        <v>48686</v>
      </c>
      <c r="F11" s="231">
        <f t="shared" si="0"/>
        <v>24480.030502213096</v>
      </c>
    </row>
    <row r="12" spans="1:6" ht="15.4" customHeight="1" x14ac:dyDescent="0.2">
      <c r="A12" s="53" t="s">
        <v>570</v>
      </c>
      <c r="B12" s="54">
        <v>287.26410627870001</v>
      </c>
      <c r="C12" s="55">
        <v>57220</v>
      </c>
      <c r="D12" s="55">
        <v>57300</v>
      </c>
      <c r="E12" s="35">
        <v>57798</v>
      </c>
      <c r="F12" s="49">
        <f t="shared" si="0"/>
        <v>20120.160763811233</v>
      </c>
    </row>
    <row r="13" spans="1:6" ht="15.4" customHeight="1" x14ac:dyDescent="0.2">
      <c r="A13" s="236" t="s">
        <v>576</v>
      </c>
      <c r="B13" s="237">
        <v>298.46055943160002</v>
      </c>
      <c r="C13" s="238">
        <v>49702</v>
      </c>
      <c r="D13" s="238">
        <v>52375</v>
      </c>
      <c r="E13" s="231">
        <v>51941</v>
      </c>
      <c r="F13" s="231">
        <f t="shared" si="0"/>
        <v>17402.969457310701</v>
      </c>
    </row>
    <row r="14" spans="1:6" ht="15.4" customHeight="1" x14ac:dyDescent="0.2">
      <c r="A14" s="53" t="s">
        <v>214</v>
      </c>
      <c r="B14" s="56">
        <v>1132.5205821802999</v>
      </c>
      <c r="C14" s="55">
        <v>68687</v>
      </c>
      <c r="D14" s="55">
        <v>72980</v>
      </c>
      <c r="E14" s="35">
        <v>74555</v>
      </c>
      <c r="F14" s="49">
        <f t="shared" si="0"/>
        <v>6583.1033160093757</v>
      </c>
    </row>
    <row r="15" spans="1:6" ht="15.4" customHeight="1" x14ac:dyDescent="0.2">
      <c r="A15" s="236" t="s">
        <v>372</v>
      </c>
      <c r="B15" s="239">
        <v>396.6595998862</v>
      </c>
      <c r="C15" s="238">
        <v>56326</v>
      </c>
      <c r="D15" s="238">
        <v>58430</v>
      </c>
      <c r="E15" s="231">
        <v>55486</v>
      </c>
      <c r="F15" s="231">
        <f t="shared" si="0"/>
        <v>13988.316434524389</v>
      </c>
    </row>
    <row r="16" spans="1:6" ht="15.4" customHeight="1" x14ac:dyDescent="0.2">
      <c r="A16" s="53" t="s">
        <v>5</v>
      </c>
      <c r="B16" s="56">
        <v>236.72094926800003</v>
      </c>
      <c r="C16" s="55">
        <v>53462</v>
      </c>
      <c r="D16" s="55">
        <v>64330</v>
      </c>
      <c r="E16" s="35">
        <v>65552</v>
      </c>
      <c r="F16" s="49">
        <f t="shared" si="0"/>
        <v>27691.676720080359</v>
      </c>
    </row>
    <row r="17" spans="1:6" ht="15.4" customHeight="1" x14ac:dyDescent="0.2">
      <c r="A17" s="236" t="s">
        <v>581</v>
      </c>
      <c r="B17" s="239">
        <v>295.91878154660003</v>
      </c>
      <c r="C17" s="238">
        <v>40054</v>
      </c>
      <c r="D17" s="238">
        <v>38165</v>
      </c>
      <c r="E17" s="231">
        <v>35874</v>
      </c>
      <c r="F17" s="231">
        <f t="shared" si="0"/>
        <v>12122.92096247048</v>
      </c>
    </row>
    <row r="18" spans="1:6" ht="15.4" customHeight="1" x14ac:dyDescent="0.2">
      <c r="A18" s="53" t="s">
        <v>582</v>
      </c>
      <c r="B18" s="56">
        <v>157.0285047696</v>
      </c>
      <c r="C18" s="55">
        <v>29903</v>
      </c>
      <c r="D18" s="55">
        <v>29240</v>
      </c>
      <c r="E18" s="35">
        <v>28064</v>
      </c>
      <c r="F18" s="49">
        <f t="shared" si="0"/>
        <v>17871.91442800585</v>
      </c>
    </row>
    <row r="19" spans="1:6" ht="15.4" customHeight="1" x14ac:dyDescent="0.2">
      <c r="A19" s="236" t="s">
        <v>215</v>
      </c>
      <c r="B19" s="237">
        <v>262.871446741</v>
      </c>
      <c r="C19" s="238">
        <v>42693</v>
      </c>
      <c r="D19" s="238">
        <v>52300</v>
      </c>
      <c r="E19" s="231">
        <v>53566</v>
      </c>
      <c r="F19" s="231">
        <f t="shared" si="0"/>
        <v>20377.260696851987</v>
      </c>
    </row>
    <row r="20" spans="1:6" ht="15.4" customHeight="1" x14ac:dyDescent="0.2">
      <c r="A20" s="53" t="s">
        <v>216</v>
      </c>
      <c r="B20" s="56">
        <v>221.5853900882</v>
      </c>
      <c r="C20" s="55">
        <v>39182</v>
      </c>
      <c r="D20" s="55">
        <v>44415</v>
      </c>
      <c r="E20" s="35">
        <v>47752</v>
      </c>
      <c r="F20" s="49">
        <f t="shared" si="0"/>
        <v>21550.157246826049</v>
      </c>
    </row>
    <row r="21" spans="1:6" ht="15.4" customHeight="1" x14ac:dyDescent="0.2">
      <c r="A21" s="236" t="s">
        <v>217</v>
      </c>
      <c r="B21" s="239">
        <v>1519.6113210239998</v>
      </c>
      <c r="C21" s="238">
        <v>6499</v>
      </c>
      <c r="D21" s="238">
        <v>6385</v>
      </c>
      <c r="E21" s="231">
        <v>6744</v>
      </c>
      <c r="F21" s="231">
        <f t="shared" si="0"/>
        <v>443.79769396923894</v>
      </c>
    </row>
    <row r="22" spans="1:6" ht="15.4" customHeight="1" x14ac:dyDescent="0.2">
      <c r="A22" s="53" t="s">
        <v>2</v>
      </c>
      <c r="B22" s="54">
        <v>201.11302619889997</v>
      </c>
      <c r="C22" s="55">
        <v>12195</v>
      </c>
      <c r="D22" s="55">
        <v>14110</v>
      </c>
      <c r="E22" s="35">
        <v>14546</v>
      </c>
      <c r="F22" s="49">
        <f t="shared" si="0"/>
        <v>7232.7488054473733</v>
      </c>
    </row>
    <row r="23" spans="1:6" ht="15.4" customHeight="1" x14ac:dyDescent="0.2">
      <c r="A23" s="236" t="s">
        <v>213</v>
      </c>
      <c r="B23" s="239">
        <v>3242.6430062021009</v>
      </c>
      <c r="C23" s="238">
        <v>19121</v>
      </c>
      <c r="D23" s="238">
        <v>20360</v>
      </c>
      <c r="E23" s="231">
        <v>21289</v>
      </c>
      <c r="F23" s="231">
        <f t="shared" si="0"/>
        <v>656.53233980062566</v>
      </c>
    </row>
    <row r="24" spans="1:6" x14ac:dyDescent="0.2">
      <c r="A24" s="52" t="s">
        <v>260</v>
      </c>
      <c r="B24" s="48"/>
      <c r="C24" s="48"/>
      <c r="D24" s="48"/>
      <c r="E24" s="48"/>
      <c r="F24" s="48"/>
    </row>
    <row r="25" spans="1:6" x14ac:dyDescent="0.2">
      <c r="A25" s="52" t="s">
        <v>559</v>
      </c>
      <c r="B25" s="48"/>
      <c r="C25" s="48"/>
      <c r="D25" s="48"/>
      <c r="E25" s="48"/>
      <c r="F25" s="48"/>
    </row>
    <row r="26" spans="1:6" x14ac:dyDescent="0.2">
      <c r="A26" s="52" t="s">
        <v>613</v>
      </c>
      <c r="B26" s="48"/>
      <c r="C26" s="48"/>
      <c r="D26" s="48"/>
      <c r="E26" s="48"/>
      <c r="F26" s="48"/>
    </row>
    <row r="27" spans="1:6" x14ac:dyDescent="0.2">
      <c r="A27" s="52" t="s">
        <v>602</v>
      </c>
      <c r="B27" s="48"/>
      <c r="C27" s="48"/>
      <c r="D27" s="48"/>
      <c r="E27" s="48"/>
      <c r="F27" s="48"/>
    </row>
  </sheetData>
  <sortState ref="J7:N25">
    <sortCondition descending="1" ref="N7:N25"/>
  </sortState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pageSetUpPr fitToPage="1"/>
  </sheetPr>
  <dimension ref="I5:I23"/>
  <sheetViews>
    <sheetView workbookViewId="0"/>
  </sheetViews>
  <sheetFormatPr baseColWidth="10" defaultColWidth="11.42578125" defaultRowHeight="12.75" x14ac:dyDescent="0.2"/>
  <cols>
    <col min="1" max="8" width="11.42578125" style="3"/>
    <col min="9" max="9" width="11.5703125" style="3" bestFit="1" customWidth="1"/>
    <col min="10" max="16384" width="11.42578125" style="3"/>
  </cols>
  <sheetData>
    <row r="5" spans="9:9" x14ac:dyDescent="0.2">
      <c r="I5" s="198"/>
    </row>
    <row r="6" spans="9:9" x14ac:dyDescent="0.2">
      <c r="I6" s="198"/>
    </row>
    <row r="7" spans="9:9" x14ac:dyDescent="0.2">
      <c r="I7" s="198"/>
    </row>
    <row r="8" spans="9:9" x14ac:dyDescent="0.2">
      <c r="I8" s="198"/>
    </row>
    <row r="9" spans="9:9" x14ac:dyDescent="0.2">
      <c r="I9" s="198"/>
    </row>
    <row r="10" spans="9:9" x14ac:dyDescent="0.2">
      <c r="I10" s="198"/>
    </row>
    <row r="11" spans="9:9" x14ac:dyDescent="0.2">
      <c r="I11" s="198"/>
    </row>
    <row r="12" spans="9:9" x14ac:dyDescent="0.2">
      <c r="I12" s="198"/>
    </row>
    <row r="13" spans="9:9" x14ac:dyDescent="0.2">
      <c r="I13" s="198"/>
    </row>
    <row r="14" spans="9:9" x14ac:dyDescent="0.2">
      <c r="I14" s="198"/>
    </row>
    <row r="15" spans="9:9" x14ac:dyDescent="0.2">
      <c r="I15" s="198"/>
    </row>
    <row r="16" spans="9:9" x14ac:dyDescent="0.2">
      <c r="I16" s="198"/>
    </row>
    <row r="17" spans="9:9" x14ac:dyDescent="0.2">
      <c r="I17" s="198"/>
    </row>
    <row r="18" spans="9:9" x14ac:dyDescent="0.2">
      <c r="I18" s="198"/>
    </row>
    <row r="19" spans="9:9" x14ac:dyDescent="0.2">
      <c r="I19" s="198"/>
    </row>
    <row r="20" spans="9:9" x14ac:dyDescent="0.2">
      <c r="I20" s="198"/>
    </row>
    <row r="21" spans="9:9" x14ac:dyDescent="0.2">
      <c r="I21" s="198"/>
    </row>
    <row r="22" spans="9:9" x14ac:dyDescent="0.2">
      <c r="I22" s="198"/>
    </row>
    <row r="23" spans="9:9" x14ac:dyDescent="0.2">
      <c r="I23" s="198"/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pageSetUpPr fitToPage="1"/>
  </sheetPr>
  <dimension ref="A1"/>
  <sheetViews>
    <sheetView workbookViewId="0"/>
  </sheetViews>
  <sheetFormatPr baseColWidth="10" defaultRowHeight="12.75" x14ac:dyDescent="0.2"/>
  <cols>
    <col min="5" max="5" width="10.85546875" customWidth="1"/>
  </cols>
  <sheetData/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5">
    <pageSetUpPr fitToPage="1"/>
  </sheetPr>
  <dimension ref="A1:K7"/>
  <sheetViews>
    <sheetView workbookViewId="0"/>
  </sheetViews>
  <sheetFormatPr baseColWidth="10" defaultColWidth="11.42578125" defaultRowHeight="12.75" x14ac:dyDescent="0.2"/>
  <cols>
    <col min="1" max="1" width="10.28515625" style="314" customWidth="1"/>
    <col min="2" max="2" width="8.7109375" style="314" customWidth="1"/>
    <col min="3" max="11" width="9.140625" style="314" customWidth="1"/>
    <col min="12" max="16384" width="11.42578125" style="314"/>
  </cols>
  <sheetData>
    <row r="1" spans="1:11" ht="15.75" customHeight="1" x14ac:dyDescent="0.25">
      <c r="A1" s="316" t="s">
        <v>865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</row>
    <row r="2" spans="1:11" x14ac:dyDescent="0.2">
      <c r="A2" s="318"/>
      <c r="B2" s="318"/>
      <c r="C2" s="318"/>
      <c r="D2" s="318"/>
      <c r="E2" s="318"/>
      <c r="F2" s="318"/>
      <c r="G2" s="318"/>
      <c r="H2" s="318"/>
      <c r="I2" s="318"/>
      <c r="J2" s="318"/>
      <c r="K2" s="318"/>
    </row>
    <row r="3" spans="1:11" ht="16.5" customHeight="1" x14ac:dyDescent="0.2">
      <c r="A3" s="319"/>
      <c r="B3" s="319">
        <v>2022</v>
      </c>
      <c r="C3" s="320">
        <v>2021</v>
      </c>
      <c r="D3" s="320">
        <v>2020</v>
      </c>
      <c r="E3" s="320">
        <v>2019</v>
      </c>
      <c r="F3" s="320">
        <v>2018</v>
      </c>
      <c r="G3" s="320">
        <v>2017</v>
      </c>
      <c r="H3" s="320">
        <v>2016</v>
      </c>
      <c r="I3" s="320">
        <v>2015</v>
      </c>
      <c r="J3" s="320">
        <v>2014</v>
      </c>
      <c r="K3" s="320">
        <v>2013</v>
      </c>
    </row>
    <row r="4" spans="1:11" ht="15.4" customHeight="1" x14ac:dyDescent="0.2">
      <c r="A4" s="321" t="s">
        <v>6</v>
      </c>
      <c r="B4" s="322">
        <v>46657</v>
      </c>
      <c r="C4" s="322">
        <v>44824</v>
      </c>
      <c r="D4" s="322">
        <v>43873</v>
      </c>
      <c r="E4" s="322">
        <v>41873</v>
      </c>
      <c r="F4" s="322">
        <v>40174</v>
      </c>
      <c r="G4" s="322">
        <v>38420</v>
      </c>
      <c r="H4" s="322">
        <v>36259</v>
      </c>
      <c r="I4" s="322">
        <v>33610</v>
      </c>
      <c r="J4" s="322">
        <v>31035</v>
      </c>
      <c r="K4" s="322">
        <v>27976</v>
      </c>
    </row>
    <row r="5" spans="1:11" ht="14.65" customHeight="1" x14ac:dyDescent="0.2">
      <c r="A5" s="323" t="s">
        <v>726</v>
      </c>
      <c r="B5" s="324">
        <v>23263</v>
      </c>
      <c r="C5" s="324">
        <v>22319</v>
      </c>
      <c r="D5" s="324">
        <v>21789</v>
      </c>
      <c r="E5" s="324">
        <v>20759</v>
      </c>
      <c r="F5" s="324">
        <v>19894</v>
      </c>
      <c r="G5" s="324">
        <v>19046</v>
      </c>
      <c r="H5" s="324">
        <v>17969</v>
      </c>
      <c r="I5" s="324">
        <v>16636</v>
      </c>
      <c r="J5" s="324">
        <v>15332</v>
      </c>
      <c r="K5" s="324">
        <v>13765</v>
      </c>
    </row>
    <row r="6" spans="1:11" ht="15.4" customHeight="1" x14ac:dyDescent="0.2">
      <c r="A6" s="325" t="s">
        <v>383</v>
      </c>
      <c r="B6" s="328">
        <v>23394</v>
      </c>
      <c r="C6" s="326">
        <v>22505</v>
      </c>
      <c r="D6" s="326">
        <v>22084</v>
      </c>
      <c r="E6" s="326">
        <v>21114</v>
      </c>
      <c r="F6" s="326">
        <v>20280</v>
      </c>
      <c r="G6" s="326">
        <v>19374</v>
      </c>
      <c r="H6" s="326">
        <v>18290</v>
      </c>
      <c r="I6" s="326">
        <v>16974</v>
      </c>
      <c r="J6" s="326">
        <v>15703</v>
      </c>
      <c r="K6" s="326">
        <v>14211</v>
      </c>
    </row>
    <row r="7" spans="1:11" s="315" customFormat="1" x14ac:dyDescent="0.2">
      <c r="A7" s="327" t="s">
        <v>864</v>
      </c>
      <c r="B7" s="327"/>
      <c r="C7" s="327"/>
      <c r="D7" s="327"/>
      <c r="E7" s="327"/>
      <c r="F7" s="327"/>
      <c r="G7" s="327"/>
      <c r="H7" s="327"/>
      <c r="I7" s="327"/>
      <c r="J7" s="327"/>
      <c r="K7" s="327"/>
    </row>
  </sheetData>
  <pageMargins left="0.39370078740157477" right="0.39370078740157477" top="0.59055118110236215" bottom="0.59055118110236215" header="0" footer="0"/>
  <pageSetup paperSize="9" scale="96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1">
    <pageSetUpPr fitToPage="1"/>
  </sheetPr>
  <dimension ref="A1:J20"/>
  <sheetViews>
    <sheetView workbookViewId="0"/>
  </sheetViews>
  <sheetFormatPr baseColWidth="10" defaultColWidth="11.42578125" defaultRowHeight="12.75" x14ac:dyDescent="0.2"/>
  <cols>
    <col min="1" max="1" width="21.85546875" style="4" customWidth="1"/>
    <col min="2" max="10" width="8.85546875" style="4" customWidth="1"/>
    <col min="11" max="16384" width="11.42578125" style="4"/>
  </cols>
  <sheetData>
    <row r="1" spans="1:10" ht="15.75" customHeight="1" x14ac:dyDescent="0.25">
      <c r="A1" s="46" t="s">
        <v>863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x14ac:dyDescent="0.2">
      <c r="A2" s="45"/>
      <c r="B2" s="45"/>
      <c r="C2" s="45"/>
      <c r="D2" s="45"/>
      <c r="E2" s="45"/>
      <c r="F2" s="45"/>
      <c r="G2" s="45"/>
      <c r="H2" s="45"/>
      <c r="I2" s="45"/>
      <c r="J2" s="45"/>
    </row>
    <row r="3" spans="1:10" ht="16.5" customHeight="1" x14ac:dyDescent="0.2">
      <c r="A3" s="92"/>
      <c r="B3" s="358">
        <v>2025</v>
      </c>
      <c r="C3" s="358"/>
      <c r="D3" s="358"/>
      <c r="E3" s="358">
        <v>2030</v>
      </c>
      <c r="F3" s="358"/>
      <c r="G3" s="358"/>
      <c r="H3" s="358">
        <v>2035</v>
      </c>
      <c r="I3" s="358"/>
      <c r="J3" s="358"/>
    </row>
    <row r="4" spans="1:10" ht="16.5" customHeight="1" x14ac:dyDescent="0.2">
      <c r="A4" s="92"/>
      <c r="B4" s="93" t="s">
        <v>6</v>
      </c>
      <c r="C4" s="93" t="s">
        <v>726</v>
      </c>
      <c r="D4" s="93" t="s">
        <v>383</v>
      </c>
      <c r="E4" s="93" t="s">
        <v>6</v>
      </c>
      <c r="F4" s="93" t="s">
        <v>726</v>
      </c>
      <c r="G4" s="93" t="s">
        <v>383</v>
      </c>
      <c r="H4" s="93" t="s">
        <v>6</v>
      </c>
      <c r="I4" s="93" t="s">
        <v>726</v>
      </c>
      <c r="J4" s="93" t="s">
        <v>383</v>
      </c>
    </row>
    <row r="5" spans="1:10" ht="15.4" customHeight="1" x14ac:dyDescent="0.2">
      <c r="A5" s="243" t="s">
        <v>49</v>
      </c>
      <c r="B5" s="243"/>
      <c r="C5" s="243"/>
      <c r="D5" s="243"/>
      <c r="E5" s="243"/>
      <c r="F5" s="243"/>
      <c r="G5" s="243"/>
      <c r="H5" s="243"/>
      <c r="I5" s="243"/>
      <c r="J5" s="243"/>
    </row>
    <row r="6" spans="1:10" ht="14.65" customHeight="1" x14ac:dyDescent="0.2">
      <c r="A6" s="236" t="s">
        <v>6</v>
      </c>
      <c r="B6" s="274">
        <v>778362</v>
      </c>
      <c r="C6" s="274">
        <v>368748</v>
      </c>
      <c r="D6" s="274">
        <v>409614</v>
      </c>
      <c r="E6" s="274">
        <v>774785</v>
      </c>
      <c r="F6" s="274">
        <v>366164</v>
      </c>
      <c r="G6" s="274">
        <v>408622</v>
      </c>
      <c r="H6" s="274">
        <v>778585</v>
      </c>
      <c r="I6" s="274">
        <v>366928</v>
      </c>
      <c r="J6" s="274">
        <v>411657</v>
      </c>
    </row>
    <row r="7" spans="1:10" ht="15.4" customHeight="1" x14ac:dyDescent="0.2">
      <c r="A7" s="53" t="s">
        <v>620</v>
      </c>
      <c r="B7" s="61">
        <v>135751</v>
      </c>
      <c r="C7" s="61">
        <v>69843</v>
      </c>
      <c r="D7" s="61">
        <v>65907</v>
      </c>
      <c r="E7" s="61">
        <v>124485</v>
      </c>
      <c r="F7" s="61">
        <v>63980</v>
      </c>
      <c r="G7" s="61">
        <v>60506</v>
      </c>
      <c r="H7" s="61">
        <v>119628</v>
      </c>
      <c r="I7" s="61">
        <v>61530</v>
      </c>
      <c r="J7" s="61">
        <v>58098</v>
      </c>
    </row>
    <row r="8" spans="1:10" ht="15.4" customHeight="1" x14ac:dyDescent="0.2">
      <c r="A8" s="236" t="s">
        <v>621</v>
      </c>
      <c r="B8" s="274">
        <v>466145</v>
      </c>
      <c r="C8" s="274">
        <v>226264</v>
      </c>
      <c r="D8" s="274">
        <v>239881</v>
      </c>
      <c r="E8" s="274">
        <v>458504</v>
      </c>
      <c r="F8" s="274">
        <v>222266</v>
      </c>
      <c r="G8" s="274">
        <v>236238</v>
      </c>
      <c r="H8" s="274">
        <v>450744</v>
      </c>
      <c r="I8" s="274">
        <v>217628</v>
      </c>
      <c r="J8" s="274">
        <v>233116</v>
      </c>
    </row>
    <row r="9" spans="1:10" ht="15.4" customHeight="1" x14ac:dyDescent="0.2">
      <c r="A9" s="53" t="s">
        <v>622</v>
      </c>
      <c r="B9" s="61">
        <v>176467</v>
      </c>
      <c r="C9" s="61">
        <v>72641</v>
      </c>
      <c r="D9" s="61">
        <v>103826</v>
      </c>
      <c r="E9" s="61">
        <v>191796</v>
      </c>
      <c r="F9" s="61">
        <v>79918</v>
      </c>
      <c r="G9" s="61">
        <v>111878</v>
      </c>
      <c r="H9" s="61">
        <v>208214</v>
      </c>
      <c r="I9" s="61">
        <v>87771</v>
      </c>
      <c r="J9" s="61">
        <v>120442</v>
      </c>
    </row>
    <row r="10" spans="1:10" ht="15.4" customHeight="1" x14ac:dyDescent="0.2">
      <c r="A10" s="303" t="s">
        <v>619</v>
      </c>
      <c r="B10" s="236"/>
      <c r="C10" s="236"/>
      <c r="D10" s="236"/>
      <c r="E10" s="236"/>
      <c r="F10" s="236"/>
      <c r="G10" s="236"/>
      <c r="H10" s="236"/>
      <c r="I10" s="236"/>
      <c r="J10" s="236"/>
    </row>
    <row r="11" spans="1:10" ht="15.4" customHeight="1" x14ac:dyDescent="0.2">
      <c r="A11" s="53" t="s">
        <v>6</v>
      </c>
      <c r="B11" s="61">
        <v>2574862</v>
      </c>
      <c r="C11" s="61">
        <v>1256920</v>
      </c>
      <c r="D11" s="61">
        <v>1317942</v>
      </c>
      <c r="E11" s="61">
        <v>2587181</v>
      </c>
      <c r="F11" s="61">
        <v>1259774</v>
      </c>
      <c r="G11" s="61">
        <v>1327407</v>
      </c>
      <c r="H11" s="61">
        <v>5179829</v>
      </c>
      <c r="I11" s="61">
        <v>2535460</v>
      </c>
      <c r="J11" s="61">
        <v>2644369</v>
      </c>
    </row>
    <row r="12" spans="1:10" ht="15.4" customHeight="1" x14ac:dyDescent="0.2">
      <c r="A12" s="236" t="s">
        <v>620</v>
      </c>
      <c r="B12" s="274">
        <v>478673</v>
      </c>
      <c r="C12" s="274">
        <v>247057</v>
      </c>
      <c r="D12" s="274">
        <v>231617</v>
      </c>
      <c r="E12" s="274">
        <v>434557</v>
      </c>
      <c r="F12" s="274">
        <v>224308</v>
      </c>
      <c r="G12" s="274">
        <v>210249</v>
      </c>
      <c r="H12" s="274">
        <v>825751</v>
      </c>
      <c r="I12" s="274">
        <v>425931</v>
      </c>
      <c r="J12" s="274">
        <v>399820</v>
      </c>
    </row>
    <row r="13" spans="1:10" ht="15.4" customHeight="1" x14ac:dyDescent="0.2">
      <c r="A13" s="53" t="s">
        <v>621</v>
      </c>
      <c r="B13" s="61">
        <v>1546078</v>
      </c>
      <c r="C13" s="61">
        <v>771884</v>
      </c>
      <c r="D13" s="61">
        <v>774194</v>
      </c>
      <c r="E13" s="61">
        <v>1535536</v>
      </c>
      <c r="F13" s="61">
        <v>765798</v>
      </c>
      <c r="G13" s="61">
        <v>769738</v>
      </c>
      <c r="H13" s="61">
        <v>2974174</v>
      </c>
      <c r="I13" s="61">
        <v>1488897</v>
      </c>
      <c r="J13" s="61">
        <v>1485277</v>
      </c>
    </row>
    <row r="14" spans="1:10" ht="15.4" customHeight="1" x14ac:dyDescent="0.2">
      <c r="A14" s="236" t="s">
        <v>622</v>
      </c>
      <c r="B14" s="274">
        <v>550111</v>
      </c>
      <c r="C14" s="274">
        <v>237979</v>
      </c>
      <c r="D14" s="274">
        <v>312132</v>
      </c>
      <c r="E14" s="274">
        <v>617089</v>
      </c>
      <c r="F14" s="274">
        <v>269667</v>
      </c>
      <c r="G14" s="274">
        <v>347421</v>
      </c>
      <c r="H14" s="274">
        <v>1379904</v>
      </c>
      <c r="I14" s="274">
        <v>620632</v>
      </c>
      <c r="J14" s="274">
        <v>759272</v>
      </c>
    </row>
    <row r="15" spans="1:10" ht="15.4" customHeight="1" x14ac:dyDescent="0.2">
      <c r="A15" s="243" t="s">
        <v>505</v>
      </c>
      <c r="B15" s="53"/>
      <c r="C15" s="53"/>
      <c r="D15" s="53"/>
      <c r="E15" s="53"/>
      <c r="F15" s="53"/>
      <c r="G15" s="53"/>
      <c r="H15" s="53"/>
      <c r="I15" s="53"/>
      <c r="J15" s="53"/>
    </row>
    <row r="16" spans="1:10" ht="15.4" customHeight="1" x14ac:dyDescent="0.2">
      <c r="A16" s="236" t="s">
        <v>6</v>
      </c>
      <c r="B16" s="274">
        <v>5059122</v>
      </c>
      <c r="C16" s="274">
        <v>2487401</v>
      </c>
      <c r="D16" s="274">
        <v>2571721</v>
      </c>
      <c r="E16" s="274">
        <v>5105907</v>
      </c>
      <c r="F16" s="274">
        <v>2505254</v>
      </c>
      <c r="G16" s="274">
        <v>2600653</v>
      </c>
      <c r="H16" s="274">
        <v>5179829</v>
      </c>
      <c r="I16" s="274">
        <v>2535460</v>
      </c>
      <c r="J16" s="274">
        <v>2644369</v>
      </c>
    </row>
    <row r="17" spans="1:10" ht="15.4" customHeight="1" x14ac:dyDescent="0.2">
      <c r="A17" s="53" t="s">
        <v>620</v>
      </c>
      <c r="B17" s="61">
        <v>938017</v>
      </c>
      <c r="C17" s="61">
        <v>484205</v>
      </c>
      <c r="D17" s="61">
        <v>453812</v>
      </c>
      <c r="E17" s="61">
        <v>862276</v>
      </c>
      <c r="F17" s="61">
        <v>445061</v>
      </c>
      <c r="G17" s="61">
        <v>417215</v>
      </c>
      <c r="H17" s="61">
        <v>825751</v>
      </c>
      <c r="I17" s="61">
        <v>425931</v>
      </c>
      <c r="J17" s="61">
        <v>399820</v>
      </c>
    </row>
    <row r="18" spans="1:10" ht="15.4" customHeight="1" x14ac:dyDescent="0.2">
      <c r="A18" s="236" t="s">
        <v>621</v>
      </c>
      <c r="B18" s="274">
        <v>3021522</v>
      </c>
      <c r="C18" s="274">
        <v>1516492</v>
      </c>
      <c r="D18" s="274">
        <v>1505030</v>
      </c>
      <c r="E18" s="274">
        <v>3008855</v>
      </c>
      <c r="F18" s="274">
        <v>1509400</v>
      </c>
      <c r="G18" s="274">
        <v>1499455</v>
      </c>
      <c r="H18" s="274">
        <v>2974174</v>
      </c>
      <c r="I18" s="274">
        <v>1488897</v>
      </c>
      <c r="J18" s="274">
        <v>1485277</v>
      </c>
    </row>
    <row r="19" spans="1:10" ht="15.4" customHeight="1" x14ac:dyDescent="0.2">
      <c r="A19" s="53" t="s">
        <v>622</v>
      </c>
      <c r="B19" s="61">
        <v>1099584</v>
      </c>
      <c r="C19" s="61">
        <v>486705</v>
      </c>
      <c r="D19" s="61">
        <v>612879</v>
      </c>
      <c r="E19" s="61">
        <v>1234776</v>
      </c>
      <c r="F19" s="61">
        <v>550792</v>
      </c>
      <c r="G19" s="61">
        <v>683983</v>
      </c>
      <c r="H19" s="61">
        <v>1379904</v>
      </c>
      <c r="I19" s="61">
        <v>620632</v>
      </c>
      <c r="J19" s="61">
        <v>759272</v>
      </c>
    </row>
    <row r="20" spans="1:10" s="5" customFormat="1" x14ac:dyDescent="0.2">
      <c r="A20" s="52" t="s">
        <v>727</v>
      </c>
      <c r="B20" s="52"/>
      <c r="C20" s="52"/>
      <c r="D20" s="52"/>
      <c r="E20" s="52"/>
      <c r="F20" s="52"/>
      <c r="G20" s="52"/>
      <c r="H20" s="52"/>
      <c r="I20" s="52"/>
      <c r="J20" s="52"/>
    </row>
  </sheetData>
  <mergeCells count="3">
    <mergeCell ref="B3:D3"/>
    <mergeCell ref="E3:G3"/>
    <mergeCell ref="H3:J3"/>
  </mergeCells>
  <pageMargins left="0.39370078740157477" right="0.39370078740157477" top="0.59055118110236215" bottom="0.59055118110236215" header="0" footer="0"/>
  <pageSetup paperSize="9" scale="96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pageSetUpPr fitToPage="1"/>
  </sheetPr>
  <dimension ref="A1"/>
  <sheetViews>
    <sheetView workbookViewId="0"/>
  </sheetViews>
  <sheetFormatPr baseColWidth="10" defaultColWidth="11.42578125" defaultRowHeight="12.75" x14ac:dyDescent="0.2"/>
  <cols>
    <col min="1" max="16384" width="11.42578125" style="3"/>
  </cols>
  <sheetData>
    <row r="1" spans="1:1" ht="15.75" customHeight="1" x14ac:dyDescent="0.25">
      <c r="A1" s="27" t="s">
        <v>728</v>
      </c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pageSetUpPr fitToPage="1"/>
  </sheetPr>
  <dimension ref="A1:N38"/>
  <sheetViews>
    <sheetView zoomScaleNormal="100" workbookViewId="0"/>
  </sheetViews>
  <sheetFormatPr baseColWidth="10" defaultColWidth="11.42578125" defaultRowHeight="12.75" x14ac:dyDescent="0.2"/>
  <cols>
    <col min="1" max="1" width="5.85546875" style="7" customWidth="1"/>
    <col min="2" max="4" width="8.7109375" style="7" customWidth="1"/>
    <col min="5" max="5" width="3.140625" style="7" customWidth="1"/>
    <col min="6" max="6" width="5.85546875" style="7" customWidth="1"/>
    <col min="7" max="9" width="8.7109375" style="7" customWidth="1"/>
    <col min="10" max="10" width="3.140625" style="7" customWidth="1"/>
    <col min="11" max="11" width="7.42578125" style="7" customWidth="1"/>
    <col min="12" max="14" width="8.7109375" style="7" customWidth="1"/>
    <col min="15" max="15" width="5.5703125" style="7" customWidth="1"/>
    <col min="16" max="16384" width="11.42578125" style="7"/>
  </cols>
  <sheetData>
    <row r="1" spans="1:14" ht="15.75" customHeight="1" x14ac:dyDescent="0.2">
      <c r="A1" s="57" t="s">
        <v>729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 x14ac:dyDescent="0.2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ht="18.75" customHeight="1" x14ac:dyDescent="0.2">
      <c r="A3" s="95"/>
      <c r="B3" s="96" t="s">
        <v>6</v>
      </c>
      <c r="C3" s="96" t="s">
        <v>726</v>
      </c>
      <c r="D3" s="96" t="s">
        <v>383</v>
      </c>
      <c r="E3" s="55"/>
      <c r="F3" s="95"/>
      <c r="G3" s="96" t="s">
        <v>6</v>
      </c>
      <c r="H3" s="96" t="s">
        <v>726</v>
      </c>
      <c r="I3" s="96" t="s">
        <v>383</v>
      </c>
      <c r="J3" s="55"/>
      <c r="K3" s="95"/>
      <c r="L3" s="96" t="s">
        <v>6</v>
      </c>
      <c r="M3" s="96" t="s">
        <v>726</v>
      </c>
      <c r="N3" s="96" t="s">
        <v>383</v>
      </c>
    </row>
    <row r="4" spans="1:14" ht="15.4" customHeight="1" x14ac:dyDescent="0.2">
      <c r="A4" s="223" t="s">
        <v>6</v>
      </c>
      <c r="B4" s="220">
        <v>797665</v>
      </c>
      <c r="C4" s="220">
        <v>378869</v>
      </c>
      <c r="D4" s="220">
        <v>418796</v>
      </c>
      <c r="E4" s="55"/>
      <c r="F4" s="49">
        <v>33</v>
      </c>
      <c r="G4" s="35">
        <v>9512</v>
      </c>
      <c r="H4" s="35">
        <v>4723</v>
      </c>
      <c r="I4" s="35">
        <v>4789</v>
      </c>
      <c r="J4" s="55"/>
      <c r="K4" s="55">
        <v>67</v>
      </c>
      <c r="L4" s="35">
        <v>8622</v>
      </c>
      <c r="M4" s="35">
        <v>3695</v>
      </c>
      <c r="N4" s="35">
        <v>4927</v>
      </c>
    </row>
    <row r="5" spans="1:14" ht="15.4" customHeight="1" x14ac:dyDescent="0.2">
      <c r="A5" s="240">
        <v>0</v>
      </c>
      <c r="B5" s="231">
        <v>5407</v>
      </c>
      <c r="C5" s="231">
        <v>2850</v>
      </c>
      <c r="D5" s="231">
        <v>2557</v>
      </c>
      <c r="E5" s="55"/>
      <c r="F5" s="240">
        <v>34</v>
      </c>
      <c r="G5" s="231">
        <v>9616</v>
      </c>
      <c r="H5" s="231">
        <v>4913</v>
      </c>
      <c r="I5" s="231">
        <v>4703</v>
      </c>
      <c r="J5" s="55"/>
      <c r="K5" s="238">
        <v>68</v>
      </c>
      <c r="L5" s="231">
        <v>8619</v>
      </c>
      <c r="M5" s="231">
        <v>3708</v>
      </c>
      <c r="N5" s="231">
        <v>4911</v>
      </c>
    </row>
    <row r="6" spans="1:14" ht="15.4" customHeight="1" x14ac:dyDescent="0.2">
      <c r="A6" s="49">
        <v>1</v>
      </c>
      <c r="B6" s="35">
        <v>5429</v>
      </c>
      <c r="C6" s="35">
        <v>2760</v>
      </c>
      <c r="D6" s="35">
        <v>2669</v>
      </c>
      <c r="E6" s="55"/>
      <c r="F6" s="55">
        <v>35</v>
      </c>
      <c r="G6" s="35">
        <v>9658</v>
      </c>
      <c r="H6" s="35">
        <v>4691</v>
      </c>
      <c r="I6" s="35">
        <v>4967</v>
      </c>
      <c r="J6" s="55"/>
      <c r="K6" s="55">
        <v>69</v>
      </c>
      <c r="L6" s="35">
        <v>8843</v>
      </c>
      <c r="M6" s="35">
        <v>3882</v>
      </c>
      <c r="N6" s="35">
        <v>4961</v>
      </c>
    </row>
    <row r="7" spans="1:14" ht="15.4" customHeight="1" x14ac:dyDescent="0.2">
      <c r="A7" s="240">
        <v>2</v>
      </c>
      <c r="B7" s="231">
        <v>5619</v>
      </c>
      <c r="C7" s="231">
        <v>2891</v>
      </c>
      <c r="D7" s="231">
        <v>2728</v>
      </c>
      <c r="E7" s="55"/>
      <c r="F7" s="240">
        <v>36</v>
      </c>
      <c r="G7" s="231">
        <v>10033</v>
      </c>
      <c r="H7" s="231">
        <v>4949</v>
      </c>
      <c r="I7" s="231">
        <v>5084</v>
      </c>
      <c r="J7" s="55"/>
      <c r="K7" s="238">
        <v>70</v>
      </c>
      <c r="L7" s="231">
        <v>8244</v>
      </c>
      <c r="M7" s="231">
        <v>3525</v>
      </c>
      <c r="N7" s="231">
        <v>4719</v>
      </c>
    </row>
    <row r="8" spans="1:14" ht="15.4" customHeight="1" x14ac:dyDescent="0.2">
      <c r="A8" s="49">
        <v>3</v>
      </c>
      <c r="B8" s="35">
        <v>5873</v>
      </c>
      <c r="C8" s="35">
        <v>3014</v>
      </c>
      <c r="D8" s="35">
        <v>2859</v>
      </c>
      <c r="E8" s="55"/>
      <c r="F8" s="55">
        <v>37</v>
      </c>
      <c r="G8" s="35">
        <v>10424</v>
      </c>
      <c r="H8" s="35">
        <v>5091</v>
      </c>
      <c r="I8" s="35">
        <v>5333</v>
      </c>
      <c r="J8" s="55"/>
      <c r="K8" s="55">
        <v>71</v>
      </c>
      <c r="L8" s="35">
        <v>8217</v>
      </c>
      <c r="M8" s="35">
        <v>3594</v>
      </c>
      <c r="N8" s="35">
        <v>4623</v>
      </c>
    </row>
    <row r="9" spans="1:14" ht="15.4" customHeight="1" x14ac:dyDescent="0.2">
      <c r="A9" s="240">
        <v>4</v>
      </c>
      <c r="B9" s="231">
        <v>6143</v>
      </c>
      <c r="C9" s="231">
        <v>3150</v>
      </c>
      <c r="D9" s="231">
        <v>2993</v>
      </c>
      <c r="E9" s="55"/>
      <c r="F9" s="240">
        <v>38</v>
      </c>
      <c r="G9" s="231">
        <v>10416</v>
      </c>
      <c r="H9" s="231">
        <v>5133</v>
      </c>
      <c r="I9" s="231">
        <v>5283</v>
      </c>
      <c r="J9" s="55"/>
      <c r="K9" s="238">
        <v>72</v>
      </c>
      <c r="L9" s="231">
        <v>8488</v>
      </c>
      <c r="M9" s="231">
        <v>3737</v>
      </c>
      <c r="N9" s="231">
        <v>4751</v>
      </c>
    </row>
    <row r="10" spans="1:14" ht="15.4" customHeight="1" x14ac:dyDescent="0.2">
      <c r="A10" s="49">
        <v>5</v>
      </c>
      <c r="B10" s="35">
        <v>6715</v>
      </c>
      <c r="C10" s="35">
        <v>3430</v>
      </c>
      <c r="D10" s="35">
        <v>3285</v>
      </c>
      <c r="E10" s="55"/>
      <c r="F10" s="55">
        <v>39</v>
      </c>
      <c r="G10" s="35">
        <v>10974</v>
      </c>
      <c r="H10" s="35">
        <v>5456</v>
      </c>
      <c r="I10" s="35">
        <v>5518</v>
      </c>
      <c r="J10" s="55"/>
      <c r="K10" s="55">
        <v>73</v>
      </c>
      <c r="L10" s="35">
        <v>8516</v>
      </c>
      <c r="M10" s="35">
        <v>3689</v>
      </c>
      <c r="N10" s="35">
        <v>4827</v>
      </c>
    </row>
    <row r="11" spans="1:14" ht="15.4" customHeight="1" x14ac:dyDescent="0.2">
      <c r="A11" s="240">
        <v>6</v>
      </c>
      <c r="B11" s="231">
        <v>6650</v>
      </c>
      <c r="C11" s="231">
        <v>3381</v>
      </c>
      <c r="D11" s="231">
        <v>3269</v>
      </c>
      <c r="E11" s="55"/>
      <c r="F11" s="240">
        <v>40</v>
      </c>
      <c r="G11" s="231">
        <v>11312</v>
      </c>
      <c r="H11" s="231">
        <v>5555</v>
      </c>
      <c r="I11" s="231">
        <v>5757</v>
      </c>
      <c r="J11" s="55"/>
      <c r="K11" s="238">
        <v>74</v>
      </c>
      <c r="L11" s="231">
        <v>7716</v>
      </c>
      <c r="M11" s="231">
        <v>3261</v>
      </c>
      <c r="N11" s="231">
        <v>4455</v>
      </c>
    </row>
    <row r="12" spans="1:14" ht="15.4" customHeight="1" x14ac:dyDescent="0.2">
      <c r="A12" s="49">
        <v>7</v>
      </c>
      <c r="B12" s="35">
        <v>6767</v>
      </c>
      <c r="C12" s="35">
        <v>3495</v>
      </c>
      <c r="D12" s="35">
        <v>3272</v>
      </c>
      <c r="E12" s="55"/>
      <c r="F12" s="55">
        <v>41</v>
      </c>
      <c r="G12" s="35">
        <v>11870</v>
      </c>
      <c r="H12" s="35">
        <v>5805</v>
      </c>
      <c r="I12" s="35">
        <v>6065</v>
      </c>
      <c r="J12" s="55"/>
      <c r="K12" s="55">
        <v>75</v>
      </c>
      <c r="L12" s="35">
        <v>7413</v>
      </c>
      <c r="M12" s="35">
        <v>3110</v>
      </c>
      <c r="N12" s="35">
        <v>4303</v>
      </c>
    </row>
    <row r="13" spans="1:14" ht="15.4" customHeight="1" x14ac:dyDescent="0.2">
      <c r="A13" s="240">
        <v>8</v>
      </c>
      <c r="B13" s="231">
        <v>6760</v>
      </c>
      <c r="C13" s="231">
        <v>3441</v>
      </c>
      <c r="D13" s="231">
        <v>3319</v>
      </c>
      <c r="E13" s="55"/>
      <c r="F13" s="240">
        <v>42</v>
      </c>
      <c r="G13" s="231">
        <v>12012</v>
      </c>
      <c r="H13" s="231">
        <v>5985</v>
      </c>
      <c r="I13" s="231">
        <v>6027</v>
      </c>
      <c r="J13" s="55"/>
      <c r="K13" s="238">
        <v>76</v>
      </c>
      <c r="L13" s="231">
        <v>7320</v>
      </c>
      <c r="M13" s="231">
        <v>3009</v>
      </c>
      <c r="N13" s="231">
        <v>4311</v>
      </c>
    </row>
    <row r="14" spans="1:14" ht="15.4" customHeight="1" x14ac:dyDescent="0.2">
      <c r="A14" s="49">
        <v>9</v>
      </c>
      <c r="B14" s="35">
        <v>7124</v>
      </c>
      <c r="C14" s="35">
        <v>3683</v>
      </c>
      <c r="D14" s="35">
        <v>3441</v>
      </c>
      <c r="E14" s="55"/>
      <c r="F14" s="55">
        <v>43</v>
      </c>
      <c r="G14" s="35">
        <v>12565</v>
      </c>
      <c r="H14" s="35">
        <v>6279</v>
      </c>
      <c r="I14" s="35">
        <v>6286</v>
      </c>
      <c r="J14" s="55"/>
      <c r="K14" s="55">
        <v>77</v>
      </c>
      <c r="L14" s="35">
        <v>6941</v>
      </c>
      <c r="M14" s="35">
        <v>2862</v>
      </c>
      <c r="N14" s="35">
        <v>4079</v>
      </c>
    </row>
    <row r="15" spans="1:14" ht="15.4" customHeight="1" x14ac:dyDescent="0.2">
      <c r="A15" s="240">
        <v>10</v>
      </c>
      <c r="B15" s="231">
        <v>7286</v>
      </c>
      <c r="C15" s="231">
        <v>3709</v>
      </c>
      <c r="D15" s="231">
        <v>3577</v>
      </c>
      <c r="E15" s="55"/>
      <c r="F15" s="240">
        <v>44</v>
      </c>
      <c r="G15" s="231">
        <v>12858</v>
      </c>
      <c r="H15" s="231">
        <v>6415</v>
      </c>
      <c r="I15" s="231">
        <v>6443</v>
      </c>
      <c r="J15" s="55"/>
      <c r="K15" s="238">
        <v>78</v>
      </c>
      <c r="L15" s="231">
        <v>6512</v>
      </c>
      <c r="M15" s="231">
        <v>2671</v>
      </c>
      <c r="N15" s="231">
        <v>3841</v>
      </c>
    </row>
    <row r="16" spans="1:14" ht="15.4" customHeight="1" x14ac:dyDescent="0.2">
      <c r="A16" s="49">
        <v>11</v>
      </c>
      <c r="B16" s="35">
        <v>7432</v>
      </c>
      <c r="C16" s="35">
        <v>3812</v>
      </c>
      <c r="D16" s="35">
        <v>3620</v>
      </c>
      <c r="E16" s="55"/>
      <c r="F16" s="55">
        <v>45</v>
      </c>
      <c r="G16" s="35">
        <v>12959</v>
      </c>
      <c r="H16" s="35">
        <v>6387</v>
      </c>
      <c r="I16" s="35">
        <v>6572</v>
      </c>
      <c r="J16" s="55"/>
      <c r="K16" s="55">
        <v>79</v>
      </c>
      <c r="L16" s="35">
        <v>5589</v>
      </c>
      <c r="M16" s="35">
        <v>2257</v>
      </c>
      <c r="N16" s="35">
        <v>3332</v>
      </c>
    </row>
    <row r="17" spans="1:14" ht="15.4" customHeight="1" x14ac:dyDescent="0.2">
      <c r="A17" s="240">
        <v>12</v>
      </c>
      <c r="B17" s="231">
        <v>7613</v>
      </c>
      <c r="C17" s="231">
        <v>3996</v>
      </c>
      <c r="D17" s="231">
        <v>3617</v>
      </c>
      <c r="E17" s="55"/>
      <c r="F17" s="240">
        <v>46</v>
      </c>
      <c r="G17" s="231">
        <v>13011</v>
      </c>
      <c r="H17" s="231">
        <v>6490</v>
      </c>
      <c r="I17" s="231">
        <v>6521</v>
      </c>
      <c r="J17" s="55"/>
      <c r="K17" s="238">
        <v>80</v>
      </c>
      <c r="L17" s="231">
        <v>5137</v>
      </c>
      <c r="M17" s="231">
        <v>2090</v>
      </c>
      <c r="N17" s="231">
        <v>3047</v>
      </c>
    </row>
    <row r="18" spans="1:14" ht="15.4" customHeight="1" x14ac:dyDescent="0.2">
      <c r="A18" s="49">
        <v>13</v>
      </c>
      <c r="B18" s="35">
        <v>8040</v>
      </c>
      <c r="C18" s="35">
        <v>4138</v>
      </c>
      <c r="D18" s="35">
        <v>3902</v>
      </c>
      <c r="E18" s="55"/>
      <c r="F18" s="55">
        <v>47</v>
      </c>
      <c r="G18" s="35">
        <v>13048</v>
      </c>
      <c r="H18" s="35">
        <v>6410</v>
      </c>
      <c r="I18" s="35">
        <v>6638</v>
      </c>
      <c r="J18" s="55"/>
      <c r="K18" s="55">
        <v>81</v>
      </c>
      <c r="L18" s="35">
        <v>6699</v>
      </c>
      <c r="M18" s="35">
        <v>2641</v>
      </c>
      <c r="N18" s="35">
        <v>4058</v>
      </c>
    </row>
    <row r="19" spans="1:14" ht="15.4" customHeight="1" x14ac:dyDescent="0.2">
      <c r="A19" s="240">
        <v>14</v>
      </c>
      <c r="B19" s="231">
        <v>8085</v>
      </c>
      <c r="C19" s="231">
        <v>4173</v>
      </c>
      <c r="D19" s="231">
        <v>3912</v>
      </c>
      <c r="E19" s="55"/>
      <c r="F19" s="240">
        <v>48</v>
      </c>
      <c r="G19" s="231">
        <v>12625</v>
      </c>
      <c r="H19" s="231">
        <v>6232</v>
      </c>
      <c r="I19" s="231">
        <v>6393</v>
      </c>
      <c r="J19" s="55"/>
      <c r="K19" s="238">
        <v>82</v>
      </c>
      <c r="L19" s="231">
        <v>3713</v>
      </c>
      <c r="M19" s="231">
        <v>1363</v>
      </c>
      <c r="N19" s="231">
        <v>2350</v>
      </c>
    </row>
    <row r="20" spans="1:14" ht="15.4" customHeight="1" x14ac:dyDescent="0.2">
      <c r="A20" s="49">
        <v>15</v>
      </c>
      <c r="B20" s="35">
        <v>8040</v>
      </c>
      <c r="C20" s="35">
        <v>4111</v>
      </c>
      <c r="D20" s="35">
        <v>3929</v>
      </c>
      <c r="E20" s="55"/>
      <c r="F20" s="55">
        <v>49</v>
      </c>
      <c r="G20" s="35">
        <v>12584</v>
      </c>
      <c r="H20" s="35">
        <v>6212</v>
      </c>
      <c r="I20" s="35">
        <v>6372</v>
      </c>
      <c r="J20" s="55"/>
      <c r="K20" s="55">
        <v>83</v>
      </c>
      <c r="L20" s="35">
        <v>4380</v>
      </c>
      <c r="M20" s="35">
        <v>1612</v>
      </c>
      <c r="N20" s="35">
        <v>2768</v>
      </c>
    </row>
    <row r="21" spans="1:14" ht="15.4" customHeight="1" x14ac:dyDescent="0.2">
      <c r="A21" s="240">
        <v>16</v>
      </c>
      <c r="B21" s="231">
        <v>8072</v>
      </c>
      <c r="C21" s="231">
        <v>4051</v>
      </c>
      <c r="D21" s="231">
        <v>4021</v>
      </c>
      <c r="E21" s="55"/>
      <c r="F21" s="240">
        <v>50</v>
      </c>
      <c r="G21" s="231">
        <v>12446</v>
      </c>
      <c r="H21" s="231">
        <v>6130</v>
      </c>
      <c r="I21" s="231">
        <v>6316</v>
      </c>
      <c r="J21" s="55"/>
      <c r="K21" s="238">
        <v>84</v>
      </c>
      <c r="L21" s="231">
        <v>4508</v>
      </c>
      <c r="M21" s="231">
        <v>1669</v>
      </c>
      <c r="N21" s="231">
        <v>2839</v>
      </c>
    </row>
    <row r="22" spans="1:14" ht="15.4" customHeight="1" x14ac:dyDescent="0.2">
      <c r="A22" s="49">
        <v>17</v>
      </c>
      <c r="B22" s="35">
        <v>7868</v>
      </c>
      <c r="C22" s="35">
        <v>4038</v>
      </c>
      <c r="D22" s="35">
        <v>3830</v>
      </c>
      <c r="E22" s="55"/>
      <c r="F22" s="55">
        <v>51</v>
      </c>
      <c r="G22" s="35">
        <v>12247</v>
      </c>
      <c r="H22" s="35">
        <v>5998</v>
      </c>
      <c r="I22" s="35">
        <v>6249</v>
      </c>
      <c r="J22" s="55"/>
      <c r="K22" s="55">
        <v>85</v>
      </c>
      <c r="L22" s="35">
        <v>4042</v>
      </c>
      <c r="M22" s="35">
        <v>1496</v>
      </c>
      <c r="N22" s="35">
        <v>2546</v>
      </c>
    </row>
    <row r="23" spans="1:14" ht="15.4" customHeight="1" x14ac:dyDescent="0.2">
      <c r="A23" s="240">
        <v>18</v>
      </c>
      <c r="B23" s="231">
        <v>8024</v>
      </c>
      <c r="C23" s="231">
        <v>4017</v>
      </c>
      <c r="D23" s="231">
        <v>4007</v>
      </c>
      <c r="E23" s="55"/>
      <c r="F23" s="240">
        <v>52</v>
      </c>
      <c r="G23" s="231">
        <v>12252</v>
      </c>
      <c r="H23" s="231">
        <v>5931</v>
      </c>
      <c r="I23" s="231">
        <v>6321</v>
      </c>
      <c r="J23" s="55"/>
      <c r="K23" s="238">
        <v>86</v>
      </c>
      <c r="L23" s="231">
        <v>3756</v>
      </c>
      <c r="M23" s="231">
        <v>1332</v>
      </c>
      <c r="N23" s="231">
        <v>2424</v>
      </c>
    </row>
    <row r="24" spans="1:14" ht="15.4" customHeight="1" x14ac:dyDescent="0.2">
      <c r="A24" s="49">
        <v>19</v>
      </c>
      <c r="B24" s="35">
        <v>7975</v>
      </c>
      <c r="C24" s="35">
        <v>4152</v>
      </c>
      <c r="D24" s="35">
        <v>3823</v>
      </c>
      <c r="E24" s="55"/>
      <c r="F24" s="55">
        <v>53</v>
      </c>
      <c r="G24" s="35">
        <v>12321</v>
      </c>
      <c r="H24" s="35">
        <v>5960</v>
      </c>
      <c r="I24" s="35">
        <v>6361</v>
      </c>
      <c r="J24" s="55"/>
      <c r="K24" s="55">
        <v>87</v>
      </c>
      <c r="L24" s="35">
        <v>3466</v>
      </c>
      <c r="M24" s="35">
        <v>1170</v>
      </c>
      <c r="N24" s="35">
        <v>2296</v>
      </c>
    </row>
    <row r="25" spans="1:14" ht="15.4" customHeight="1" x14ac:dyDescent="0.2">
      <c r="A25" s="240">
        <v>20</v>
      </c>
      <c r="B25" s="231">
        <v>8339</v>
      </c>
      <c r="C25" s="231">
        <v>4267</v>
      </c>
      <c r="D25" s="231">
        <v>4072</v>
      </c>
      <c r="E25" s="55"/>
      <c r="F25" s="240">
        <v>54</v>
      </c>
      <c r="G25" s="231">
        <v>12332</v>
      </c>
      <c r="H25" s="231">
        <v>5918</v>
      </c>
      <c r="I25" s="231">
        <v>6414</v>
      </c>
      <c r="J25" s="55"/>
      <c r="K25" s="238">
        <v>88</v>
      </c>
      <c r="L25" s="231">
        <v>3073</v>
      </c>
      <c r="M25" s="231">
        <v>1031</v>
      </c>
      <c r="N25" s="231">
        <v>2042</v>
      </c>
    </row>
    <row r="26" spans="1:14" ht="15.4" customHeight="1" x14ac:dyDescent="0.2">
      <c r="A26" s="49">
        <v>21</v>
      </c>
      <c r="B26" s="35">
        <v>8544</v>
      </c>
      <c r="C26" s="35">
        <v>4360</v>
      </c>
      <c r="D26" s="35">
        <v>4184</v>
      </c>
      <c r="E26" s="55"/>
      <c r="F26" s="55">
        <v>55</v>
      </c>
      <c r="G26" s="35">
        <v>12165</v>
      </c>
      <c r="H26" s="35">
        <v>5794</v>
      </c>
      <c r="I26" s="35">
        <v>6371</v>
      </c>
      <c r="J26" s="55"/>
      <c r="K26" s="55">
        <v>89</v>
      </c>
      <c r="L26" s="35">
        <v>2637</v>
      </c>
      <c r="M26" s="35">
        <v>826</v>
      </c>
      <c r="N26" s="35">
        <v>1811</v>
      </c>
    </row>
    <row r="27" spans="1:14" ht="15.4" customHeight="1" x14ac:dyDescent="0.2">
      <c r="A27" s="240">
        <v>22</v>
      </c>
      <c r="B27" s="231">
        <v>8518</v>
      </c>
      <c r="C27" s="231">
        <v>4301</v>
      </c>
      <c r="D27" s="231">
        <v>4217</v>
      </c>
      <c r="E27" s="55"/>
      <c r="F27" s="240">
        <v>56</v>
      </c>
      <c r="G27" s="231">
        <v>12004</v>
      </c>
      <c r="H27" s="231">
        <v>5703</v>
      </c>
      <c r="I27" s="231">
        <v>6301</v>
      </c>
      <c r="J27" s="55"/>
      <c r="K27" s="238">
        <v>90</v>
      </c>
      <c r="L27" s="231">
        <v>2242</v>
      </c>
      <c r="M27" s="231">
        <v>662</v>
      </c>
      <c r="N27" s="231">
        <v>1580</v>
      </c>
    </row>
    <row r="28" spans="1:14" ht="15.4" customHeight="1" x14ac:dyDescent="0.2">
      <c r="A28" s="49">
        <v>23</v>
      </c>
      <c r="B28" s="35">
        <v>8430</v>
      </c>
      <c r="C28" s="35">
        <v>4285</v>
      </c>
      <c r="D28" s="35">
        <v>4145</v>
      </c>
      <c r="E28" s="55"/>
      <c r="F28" s="55">
        <v>57</v>
      </c>
      <c r="G28" s="35">
        <v>12185</v>
      </c>
      <c r="H28" s="35">
        <v>5757</v>
      </c>
      <c r="I28" s="35">
        <v>6428</v>
      </c>
      <c r="J28" s="55"/>
      <c r="K28" s="55">
        <v>91</v>
      </c>
      <c r="L28" s="35">
        <v>1885</v>
      </c>
      <c r="M28" s="35">
        <v>515</v>
      </c>
      <c r="N28" s="35">
        <v>1370</v>
      </c>
    </row>
    <row r="29" spans="1:14" ht="15.4" customHeight="1" x14ac:dyDescent="0.2">
      <c r="A29" s="240">
        <v>24</v>
      </c>
      <c r="B29" s="231">
        <v>8759</v>
      </c>
      <c r="C29" s="231">
        <v>4432</v>
      </c>
      <c r="D29" s="231">
        <v>4327</v>
      </c>
      <c r="E29" s="55"/>
      <c r="F29" s="240">
        <v>58</v>
      </c>
      <c r="G29" s="231">
        <v>11439</v>
      </c>
      <c r="H29" s="231">
        <v>5417</v>
      </c>
      <c r="I29" s="231">
        <v>6022</v>
      </c>
      <c r="J29" s="55"/>
      <c r="K29" s="238">
        <v>92</v>
      </c>
      <c r="L29" s="231">
        <v>1505</v>
      </c>
      <c r="M29" s="231">
        <v>440</v>
      </c>
      <c r="N29" s="231">
        <v>1065</v>
      </c>
    </row>
    <row r="30" spans="1:14" ht="15.4" customHeight="1" x14ac:dyDescent="0.2">
      <c r="A30" s="49">
        <v>25</v>
      </c>
      <c r="B30" s="35">
        <v>8871</v>
      </c>
      <c r="C30" s="35">
        <v>4473</v>
      </c>
      <c r="D30" s="35">
        <v>4398</v>
      </c>
      <c r="E30" s="55"/>
      <c r="F30" s="55">
        <v>59</v>
      </c>
      <c r="G30" s="35">
        <v>11157</v>
      </c>
      <c r="H30" s="35">
        <v>5238</v>
      </c>
      <c r="I30" s="35">
        <v>5919</v>
      </c>
      <c r="J30" s="55"/>
      <c r="K30" s="55">
        <v>93</v>
      </c>
      <c r="L30" s="35">
        <v>1287</v>
      </c>
      <c r="M30" s="35">
        <v>316</v>
      </c>
      <c r="N30" s="35">
        <v>971</v>
      </c>
    </row>
    <row r="31" spans="1:14" ht="15.4" customHeight="1" x14ac:dyDescent="0.2">
      <c r="A31" s="240">
        <v>26</v>
      </c>
      <c r="B31" s="231">
        <v>9044</v>
      </c>
      <c r="C31" s="231">
        <v>4419</v>
      </c>
      <c r="D31" s="231">
        <v>4625</v>
      </c>
      <c r="E31" s="55"/>
      <c r="F31" s="240">
        <v>60</v>
      </c>
      <c r="G31" s="231">
        <v>10607</v>
      </c>
      <c r="H31" s="231">
        <v>4836</v>
      </c>
      <c r="I31" s="231">
        <v>5771</v>
      </c>
      <c r="J31" s="55"/>
      <c r="K31" s="238">
        <v>94</v>
      </c>
      <c r="L31" s="231">
        <v>857</v>
      </c>
      <c r="M31" s="231">
        <v>200</v>
      </c>
      <c r="N31" s="231">
        <v>657</v>
      </c>
    </row>
    <row r="32" spans="1:14" ht="15.4" customHeight="1" x14ac:dyDescent="0.2">
      <c r="A32" s="49">
        <v>27</v>
      </c>
      <c r="B32" s="35">
        <v>9285</v>
      </c>
      <c r="C32" s="35">
        <v>4616</v>
      </c>
      <c r="D32" s="35">
        <v>4669</v>
      </c>
      <c r="E32" s="55"/>
      <c r="F32" s="55">
        <v>61</v>
      </c>
      <c r="G32" s="35">
        <v>10810</v>
      </c>
      <c r="H32" s="35">
        <v>4958</v>
      </c>
      <c r="I32" s="35">
        <v>5852</v>
      </c>
      <c r="J32" s="55"/>
      <c r="K32" s="55">
        <v>95</v>
      </c>
      <c r="L32" s="35">
        <v>741</v>
      </c>
      <c r="M32" s="35">
        <v>174</v>
      </c>
      <c r="N32" s="35">
        <v>567</v>
      </c>
    </row>
    <row r="33" spans="1:14" ht="15.4" customHeight="1" x14ac:dyDescent="0.2">
      <c r="A33" s="240">
        <v>28</v>
      </c>
      <c r="B33" s="231">
        <v>9530</v>
      </c>
      <c r="C33" s="231">
        <v>4681</v>
      </c>
      <c r="D33" s="231">
        <v>4849</v>
      </c>
      <c r="E33" s="55"/>
      <c r="F33" s="240">
        <v>62</v>
      </c>
      <c r="G33" s="231">
        <v>10695</v>
      </c>
      <c r="H33" s="231">
        <v>4897</v>
      </c>
      <c r="I33" s="231">
        <v>5798</v>
      </c>
      <c r="J33" s="55"/>
      <c r="K33" s="238">
        <v>96</v>
      </c>
      <c r="L33" s="231">
        <v>487</v>
      </c>
      <c r="M33" s="231">
        <v>118</v>
      </c>
      <c r="N33" s="231">
        <v>369</v>
      </c>
    </row>
    <row r="34" spans="1:14" ht="15.4" customHeight="1" x14ac:dyDescent="0.2">
      <c r="A34" s="49">
        <v>29</v>
      </c>
      <c r="B34" s="35">
        <v>9727</v>
      </c>
      <c r="C34" s="35">
        <v>4904</v>
      </c>
      <c r="D34" s="35">
        <v>4823</v>
      </c>
      <c r="E34" s="55"/>
      <c r="F34" s="55">
        <v>63</v>
      </c>
      <c r="G34" s="35">
        <v>10133</v>
      </c>
      <c r="H34" s="35">
        <v>4623</v>
      </c>
      <c r="I34" s="35">
        <v>5510</v>
      </c>
      <c r="J34" s="55"/>
      <c r="K34" s="55">
        <v>97</v>
      </c>
      <c r="L34" s="35">
        <v>359</v>
      </c>
      <c r="M34" s="35">
        <v>85</v>
      </c>
      <c r="N34" s="35">
        <v>274</v>
      </c>
    </row>
    <row r="35" spans="1:14" ht="15.4" customHeight="1" x14ac:dyDescent="0.2">
      <c r="A35" s="240">
        <v>30</v>
      </c>
      <c r="B35" s="231">
        <v>9531</v>
      </c>
      <c r="C35" s="231">
        <v>4828</v>
      </c>
      <c r="D35" s="231">
        <v>4703</v>
      </c>
      <c r="E35" s="55"/>
      <c r="F35" s="240">
        <v>64</v>
      </c>
      <c r="G35" s="231">
        <v>10020</v>
      </c>
      <c r="H35" s="231">
        <v>4570</v>
      </c>
      <c r="I35" s="231">
        <v>5450</v>
      </c>
      <c r="J35" s="55"/>
      <c r="K35" s="238">
        <v>98</v>
      </c>
      <c r="L35" s="231">
        <v>268</v>
      </c>
      <c r="M35" s="231">
        <v>52</v>
      </c>
      <c r="N35" s="231">
        <v>216</v>
      </c>
    </row>
    <row r="36" spans="1:14" ht="15.4" customHeight="1" x14ac:dyDescent="0.2">
      <c r="A36" s="49">
        <v>31</v>
      </c>
      <c r="B36" s="35">
        <v>9530</v>
      </c>
      <c r="C36" s="35">
        <v>4713</v>
      </c>
      <c r="D36" s="35">
        <v>4817</v>
      </c>
      <c r="E36" s="55"/>
      <c r="F36" s="55">
        <v>65</v>
      </c>
      <c r="G36" s="35">
        <v>9325</v>
      </c>
      <c r="H36" s="35">
        <v>4216</v>
      </c>
      <c r="I36" s="35">
        <v>5109</v>
      </c>
      <c r="J36" s="55"/>
      <c r="K36" s="55">
        <v>99</v>
      </c>
      <c r="L36" s="35">
        <v>171</v>
      </c>
      <c r="M36" s="35">
        <v>40</v>
      </c>
      <c r="N36" s="35">
        <v>131</v>
      </c>
    </row>
    <row r="37" spans="1:14" ht="15" customHeight="1" x14ac:dyDescent="0.2">
      <c r="A37" s="240">
        <v>32</v>
      </c>
      <c r="B37" s="231">
        <v>9443</v>
      </c>
      <c r="C37" s="231">
        <v>4642</v>
      </c>
      <c r="D37" s="231">
        <v>4801</v>
      </c>
      <c r="E37" s="55"/>
      <c r="F37" s="240">
        <v>66</v>
      </c>
      <c r="G37" s="231">
        <v>9005</v>
      </c>
      <c r="H37" s="231">
        <v>4082</v>
      </c>
      <c r="I37" s="231">
        <v>4923</v>
      </c>
      <c r="J37" s="55"/>
      <c r="K37" s="240" t="s">
        <v>928</v>
      </c>
      <c r="L37" s="231">
        <v>319</v>
      </c>
      <c r="M37" s="231">
        <v>70</v>
      </c>
      <c r="N37" s="231">
        <v>249</v>
      </c>
    </row>
    <row r="38" spans="1:14" x14ac:dyDescent="0.2">
      <c r="A38" s="36" t="s">
        <v>730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</row>
  </sheetData>
  <phoneticPr fontId="0" type="noConversion"/>
  <pageMargins left="0.39370078740157477" right="0.39370078740157477" top="0.59055118110236215" bottom="0.59055118110236215" header="0" footer="0"/>
  <pageSetup paperSize="9" scale="92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pageSetUpPr fitToPage="1"/>
  </sheetPr>
  <dimension ref="F4:H104"/>
  <sheetViews>
    <sheetView workbookViewId="0"/>
  </sheetViews>
  <sheetFormatPr baseColWidth="10" defaultColWidth="11.42578125" defaultRowHeight="12.75" x14ac:dyDescent="0.2"/>
  <cols>
    <col min="1" max="1" width="5.5703125" style="24" customWidth="1"/>
    <col min="2" max="2" width="75.7109375" style="24" customWidth="1"/>
    <col min="3" max="4" width="5.5703125" style="24" customWidth="1"/>
    <col min="5" max="16384" width="11.42578125" style="24"/>
  </cols>
  <sheetData>
    <row r="4" spans="7:8" x14ac:dyDescent="0.2">
      <c r="G4" s="130"/>
      <c r="H4" s="130"/>
    </row>
    <row r="5" spans="7:8" x14ac:dyDescent="0.2">
      <c r="G5" s="130"/>
      <c r="H5" s="130"/>
    </row>
    <row r="6" spans="7:8" x14ac:dyDescent="0.2">
      <c r="G6" s="130"/>
      <c r="H6" s="130"/>
    </row>
    <row r="7" spans="7:8" x14ac:dyDescent="0.2">
      <c r="G7" s="130"/>
      <c r="H7" s="130"/>
    </row>
    <row r="8" spans="7:8" x14ac:dyDescent="0.2">
      <c r="G8" s="130"/>
      <c r="H8" s="130"/>
    </row>
    <row r="9" spans="7:8" x14ac:dyDescent="0.2">
      <c r="G9" s="130"/>
      <c r="H9" s="130"/>
    </row>
    <row r="10" spans="7:8" x14ac:dyDescent="0.2">
      <c r="G10" s="130"/>
      <c r="H10" s="130"/>
    </row>
    <row r="11" spans="7:8" x14ac:dyDescent="0.2">
      <c r="G11" s="130"/>
      <c r="H11" s="130"/>
    </row>
    <row r="12" spans="7:8" x14ac:dyDescent="0.2">
      <c r="G12" s="130"/>
      <c r="H12" s="130"/>
    </row>
    <row r="13" spans="7:8" x14ac:dyDescent="0.2">
      <c r="G13" s="130"/>
      <c r="H13" s="130"/>
    </row>
    <row r="14" spans="7:8" x14ac:dyDescent="0.2">
      <c r="G14" s="130"/>
      <c r="H14" s="130"/>
    </row>
    <row r="15" spans="7:8" x14ac:dyDescent="0.2">
      <c r="G15" s="130"/>
      <c r="H15" s="130"/>
    </row>
    <row r="16" spans="7:8" x14ac:dyDescent="0.2">
      <c r="G16" s="130"/>
      <c r="H16" s="130"/>
    </row>
    <row r="17" spans="7:8" x14ac:dyDescent="0.2">
      <c r="G17" s="130"/>
      <c r="H17" s="130"/>
    </row>
    <row r="18" spans="7:8" x14ac:dyDescent="0.2">
      <c r="G18" s="130"/>
      <c r="H18" s="130"/>
    </row>
    <row r="19" spans="7:8" x14ac:dyDescent="0.2">
      <c r="G19" s="130"/>
      <c r="H19" s="130"/>
    </row>
    <row r="20" spans="7:8" x14ac:dyDescent="0.2">
      <c r="G20" s="130"/>
      <c r="H20" s="130"/>
    </row>
    <row r="21" spans="7:8" x14ac:dyDescent="0.2">
      <c r="G21" s="130"/>
      <c r="H21" s="130"/>
    </row>
    <row r="22" spans="7:8" x14ac:dyDescent="0.2">
      <c r="G22" s="130"/>
      <c r="H22" s="130"/>
    </row>
    <row r="23" spans="7:8" x14ac:dyDescent="0.2">
      <c r="G23" s="130"/>
      <c r="H23" s="130"/>
    </row>
    <row r="24" spans="7:8" x14ac:dyDescent="0.2">
      <c r="G24" s="130"/>
      <c r="H24" s="130"/>
    </row>
    <row r="25" spans="7:8" x14ac:dyDescent="0.2">
      <c r="G25" s="130"/>
      <c r="H25" s="130"/>
    </row>
    <row r="26" spans="7:8" x14ac:dyDescent="0.2">
      <c r="G26" s="130"/>
      <c r="H26" s="130"/>
    </row>
    <row r="27" spans="7:8" x14ac:dyDescent="0.2">
      <c r="G27" s="130"/>
      <c r="H27" s="130"/>
    </row>
    <row r="28" spans="7:8" x14ac:dyDescent="0.2">
      <c r="G28" s="130"/>
      <c r="H28" s="130"/>
    </row>
    <row r="29" spans="7:8" x14ac:dyDescent="0.2">
      <c r="G29" s="130"/>
      <c r="H29" s="130"/>
    </row>
    <row r="30" spans="7:8" x14ac:dyDescent="0.2">
      <c r="G30" s="130"/>
      <c r="H30" s="130"/>
    </row>
    <row r="31" spans="7:8" x14ac:dyDescent="0.2">
      <c r="G31" s="130"/>
      <c r="H31" s="130"/>
    </row>
    <row r="32" spans="7:8" x14ac:dyDescent="0.2">
      <c r="G32" s="130"/>
      <c r="H32" s="130"/>
    </row>
    <row r="33" spans="7:8" ht="12.75" customHeight="1" x14ac:dyDescent="0.2">
      <c r="G33" s="130"/>
      <c r="H33" s="130"/>
    </row>
    <row r="34" spans="7:8" x14ac:dyDescent="0.2">
      <c r="G34" s="130"/>
      <c r="H34" s="130"/>
    </row>
    <row r="35" spans="7:8" x14ac:dyDescent="0.2">
      <c r="G35" s="130"/>
      <c r="H35" s="130"/>
    </row>
    <row r="36" spans="7:8" x14ac:dyDescent="0.2">
      <c r="G36" s="130"/>
      <c r="H36" s="130"/>
    </row>
    <row r="37" spans="7:8" x14ac:dyDescent="0.2">
      <c r="G37" s="130"/>
      <c r="H37" s="130"/>
    </row>
    <row r="38" spans="7:8" x14ac:dyDescent="0.2">
      <c r="G38" s="130"/>
      <c r="H38" s="130"/>
    </row>
    <row r="39" spans="7:8" x14ac:dyDescent="0.2">
      <c r="G39" s="130"/>
      <c r="H39" s="130"/>
    </row>
    <row r="40" spans="7:8" x14ac:dyDescent="0.2">
      <c r="G40" s="130"/>
      <c r="H40" s="130"/>
    </row>
    <row r="41" spans="7:8" x14ac:dyDescent="0.2">
      <c r="G41" s="130"/>
      <c r="H41" s="130"/>
    </row>
    <row r="42" spans="7:8" x14ac:dyDescent="0.2">
      <c r="G42" s="130"/>
      <c r="H42" s="130"/>
    </row>
    <row r="43" spans="7:8" x14ac:dyDescent="0.2">
      <c r="G43" s="130"/>
      <c r="H43" s="130"/>
    </row>
    <row r="44" spans="7:8" x14ac:dyDescent="0.2">
      <c r="G44" s="130"/>
      <c r="H44" s="130"/>
    </row>
    <row r="45" spans="7:8" x14ac:dyDescent="0.2">
      <c r="G45" s="130"/>
      <c r="H45" s="130"/>
    </row>
    <row r="46" spans="7:8" x14ac:dyDescent="0.2">
      <c r="G46" s="130"/>
      <c r="H46" s="130"/>
    </row>
    <row r="47" spans="7:8" x14ac:dyDescent="0.2">
      <c r="G47" s="130"/>
      <c r="H47" s="130"/>
    </row>
    <row r="48" spans="7:8" x14ac:dyDescent="0.2">
      <c r="G48" s="130"/>
      <c r="H48" s="130"/>
    </row>
    <row r="49" spans="7:8" x14ac:dyDescent="0.2">
      <c r="G49" s="130"/>
      <c r="H49" s="130"/>
    </row>
    <row r="50" spans="7:8" x14ac:dyDescent="0.2">
      <c r="G50" s="130"/>
      <c r="H50" s="130"/>
    </row>
    <row r="51" spans="7:8" x14ac:dyDescent="0.2">
      <c r="G51" s="130"/>
      <c r="H51" s="130"/>
    </row>
    <row r="52" spans="7:8" x14ac:dyDescent="0.2">
      <c r="G52" s="130"/>
      <c r="H52" s="130"/>
    </row>
    <row r="53" spans="7:8" x14ac:dyDescent="0.2">
      <c r="G53" s="130"/>
      <c r="H53" s="130"/>
    </row>
    <row r="54" spans="7:8" x14ac:dyDescent="0.2">
      <c r="G54" s="152"/>
      <c r="H54" s="130"/>
    </row>
    <row r="55" spans="7:8" x14ac:dyDescent="0.2">
      <c r="G55" s="130"/>
      <c r="H55" s="130"/>
    </row>
    <row r="56" spans="7:8" x14ac:dyDescent="0.2">
      <c r="G56" s="130"/>
      <c r="H56" s="130"/>
    </row>
    <row r="57" spans="7:8" x14ac:dyDescent="0.2">
      <c r="G57" s="130"/>
      <c r="H57" s="130"/>
    </row>
    <row r="58" spans="7:8" x14ac:dyDescent="0.2">
      <c r="G58" s="130"/>
      <c r="H58" s="130"/>
    </row>
    <row r="59" spans="7:8" x14ac:dyDescent="0.2">
      <c r="G59" s="130"/>
      <c r="H59" s="130"/>
    </row>
    <row r="60" spans="7:8" x14ac:dyDescent="0.2">
      <c r="G60" s="130"/>
      <c r="H60" s="130"/>
    </row>
    <row r="61" spans="7:8" x14ac:dyDescent="0.2">
      <c r="G61" s="130"/>
      <c r="H61" s="130"/>
    </row>
    <row r="62" spans="7:8" x14ac:dyDescent="0.2">
      <c r="G62" s="130"/>
      <c r="H62" s="130"/>
    </row>
    <row r="63" spans="7:8" x14ac:dyDescent="0.2">
      <c r="G63" s="130"/>
      <c r="H63" s="130"/>
    </row>
    <row r="64" spans="7:8" x14ac:dyDescent="0.2">
      <c r="G64" s="130"/>
      <c r="H64" s="130"/>
    </row>
    <row r="65" spans="7:8" x14ac:dyDescent="0.2">
      <c r="G65" s="130"/>
      <c r="H65" s="130"/>
    </row>
    <row r="66" spans="7:8" x14ac:dyDescent="0.2">
      <c r="G66" s="130"/>
      <c r="H66" s="130"/>
    </row>
    <row r="67" spans="7:8" x14ac:dyDescent="0.2">
      <c r="G67" s="130"/>
      <c r="H67" s="130"/>
    </row>
    <row r="68" spans="7:8" x14ac:dyDescent="0.2">
      <c r="G68" s="130"/>
      <c r="H68" s="130"/>
    </row>
    <row r="69" spans="7:8" x14ac:dyDescent="0.2">
      <c r="G69" s="130"/>
      <c r="H69" s="130"/>
    </row>
    <row r="70" spans="7:8" x14ac:dyDescent="0.2">
      <c r="G70" s="130"/>
      <c r="H70" s="130"/>
    </row>
    <row r="71" spans="7:8" x14ac:dyDescent="0.2">
      <c r="G71" s="130"/>
      <c r="H71" s="130"/>
    </row>
    <row r="72" spans="7:8" x14ac:dyDescent="0.2">
      <c r="G72" s="130"/>
      <c r="H72" s="130"/>
    </row>
    <row r="73" spans="7:8" x14ac:dyDescent="0.2">
      <c r="G73" s="130"/>
      <c r="H73" s="130"/>
    </row>
    <row r="74" spans="7:8" x14ac:dyDescent="0.2">
      <c r="G74" s="130"/>
      <c r="H74" s="130"/>
    </row>
    <row r="75" spans="7:8" x14ac:dyDescent="0.2">
      <c r="G75" s="130"/>
      <c r="H75" s="130"/>
    </row>
    <row r="76" spans="7:8" x14ac:dyDescent="0.2">
      <c r="G76" s="130"/>
      <c r="H76" s="130"/>
    </row>
    <row r="77" spans="7:8" x14ac:dyDescent="0.2">
      <c r="G77" s="130"/>
      <c r="H77" s="130"/>
    </row>
    <row r="78" spans="7:8" x14ac:dyDescent="0.2">
      <c r="G78" s="130"/>
      <c r="H78" s="130"/>
    </row>
    <row r="79" spans="7:8" x14ac:dyDescent="0.2">
      <c r="G79" s="130"/>
      <c r="H79" s="130"/>
    </row>
    <row r="80" spans="7:8" x14ac:dyDescent="0.2">
      <c r="G80" s="130"/>
      <c r="H80" s="130"/>
    </row>
    <row r="81" spans="7:8" x14ac:dyDescent="0.2">
      <c r="G81" s="130"/>
      <c r="H81" s="130"/>
    </row>
    <row r="82" spans="7:8" x14ac:dyDescent="0.2">
      <c r="G82" s="130"/>
      <c r="H82" s="130"/>
    </row>
    <row r="83" spans="7:8" x14ac:dyDescent="0.2">
      <c r="G83" s="130"/>
      <c r="H83" s="130"/>
    </row>
    <row r="84" spans="7:8" x14ac:dyDescent="0.2">
      <c r="G84" s="130"/>
      <c r="H84" s="130"/>
    </row>
    <row r="85" spans="7:8" x14ac:dyDescent="0.2">
      <c r="G85" s="130"/>
      <c r="H85" s="130"/>
    </row>
    <row r="86" spans="7:8" x14ac:dyDescent="0.2">
      <c r="G86" s="130"/>
      <c r="H86" s="130"/>
    </row>
    <row r="87" spans="7:8" x14ac:dyDescent="0.2">
      <c r="G87" s="130"/>
      <c r="H87" s="130"/>
    </row>
    <row r="88" spans="7:8" x14ac:dyDescent="0.2">
      <c r="G88" s="130"/>
      <c r="H88" s="130"/>
    </row>
    <row r="89" spans="7:8" x14ac:dyDescent="0.2">
      <c r="G89" s="130"/>
      <c r="H89" s="130"/>
    </row>
    <row r="90" spans="7:8" x14ac:dyDescent="0.2">
      <c r="G90" s="130"/>
      <c r="H90" s="130"/>
    </row>
    <row r="91" spans="7:8" x14ac:dyDescent="0.2">
      <c r="G91" s="130"/>
      <c r="H91" s="130"/>
    </row>
    <row r="92" spans="7:8" x14ac:dyDescent="0.2">
      <c r="G92" s="130"/>
      <c r="H92" s="130"/>
    </row>
    <row r="93" spans="7:8" x14ac:dyDescent="0.2">
      <c r="G93" s="130"/>
      <c r="H93" s="130"/>
    </row>
    <row r="94" spans="7:8" x14ac:dyDescent="0.2">
      <c r="G94" s="130"/>
      <c r="H94" s="130"/>
    </row>
    <row r="95" spans="7:8" x14ac:dyDescent="0.2">
      <c r="G95" s="130"/>
      <c r="H95" s="130"/>
    </row>
    <row r="96" spans="7:8" x14ac:dyDescent="0.2">
      <c r="G96" s="130"/>
      <c r="H96" s="130"/>
    </row>
    <row r="97" spans="6:8" x14ac:dyDescent="0.2">
      <c r="G97" s="130"/>
      <c r="H97" s="130"/>
    </row>
    <row r="98" spans="6:8" x14ac:dyDescent="0.2">
      <c r="G98" s="130"/>
      <c r="H98" s="130"/>
    </row>
    <row r="99" spans="6:8" x14ac:dyDescent="0.2">
      <c r="G99" s="130"/>
      <c r="H99" s="130"/>
    </row>
    <row r="100" spans="6:8" x14ac:dyDescent="0.2">
      <c r="G100" s="130"/>
      <c r="H100" s="130"/>
    </row>
    <row r="101" spans="6:8" x14ac:dyDescent="0.2">
      <c r="G101" s="130"/>
      <c r="H101" s="130"/>
    </row>
    <row r="102" spans="6:8" x14ac:dyDescent="0.2">
      <c r="G102" s="130"/>
      <c r="H102" s="130"/>
    </row>
    <row r="103" spans="6:8" x14ac:dyDescent="0.2">
      <c r="G103" s="130"/>
      <c r="H103" s="130"/>
    </row>
    <row r="104" spans="6:8" x14ac:dyDescent="0.2">
      <c r="F104" s="153"/>
      <c r="G104" s="130"/>
      <c r="H104" s="130"/>
    </row>
  </sheetData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pageSetUpPr fitToPage="1"/>
  </sheetPr>
  <dimension ref="A1:N22"/>
  <sheetViews>
    <sheetView workbookViewId="0"/>
  </sheetViews>
  <sheetFormatPr baseColWidth="10" defaultColWidth="11.42578125" defaultRowHeight="12.75" x14ac:dyDescent="0.2"/>
  <cols>
    <col min="1" max="1" width="20.85546875" style="7" customWidth="1"/>
    <col min="2" max="12" width="8.7109375" style="6" customWidth="1"/>
    <col min="13" max="16384" width="11.42578125" style="7"/>
  </cols>
  <sheetData>
    <row r="1" spans="1:14" ht="15.75" customHeight="1" x14ac:dyDescent="0.2">
      <c r="A1" s="57" t="s">
        <v>731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55"/>
      <c r="N1" s="55"/>
    </row>
    <row r="2" spans="1:14" x14ac:dyDescent="0.2">
      <c r="A2" s="55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55"/>
      <c r="N2" s="55"/>
    </row>
    <row r="3" spans="1:14" ht="18.75" customHeight="1" x14ac:dyDescent="0.2">
      <c r="A3" s="95"/>
      <c r="B3" s="96" t="s">
        <v>6</v>
      </c>
      <c r="C3" s="96" t="s">
        <v>271</v>
      </c>
      <c r="D3" s="206" t="s">
        <v>273</v>
      </c>
      <c r="E3" s="96" t="s">
        <v>21</v>
      </c>
      <c r="F3" s="96" t="s">
        <v>44</v>
      </c>
      <c r="G3" s="96" t="s">
        <v>45</v>
      </c>
      <c r="H3" s="96" t="s">
        <v>46</v>
      </c>
      <c r="I3" s="96" t="s">
        <v>47</v>
      </c>
      <c r="J3" s="96" t="s">
        <v>48</v>
      </c>
      <c r="K3" s="96" t="s">
        <v>117</v>
      </c>
      <c r="L3" s="96" t="s">
        <v>929</v>
      </c>
      <c r="M3" s="55"/>
      <c r="N3" s="55"/>
    </row>
    <row r="4" spans="1:14" ht="15.4" customHeight="1" x14ac:dyDescent="0.2">
      <c r="A4" s="223" t="s">
        <v>6</v>
      </c>
      <c r="B4" s="220">
        <v>797665</v>
      </c>
      <c r="C4" s="220">
        <v>62487</v>
      </c>
      <c r="D4" s="220">
        <v>78435</v>
      </c>
      <c r="E4" s="220">
        <v>89047</v>
      </c>
      <c r="F4" s="220">
        <v>99137</v>
      </c>
      <c r="G4" s="220">
        <v>124844</v>
      </c>
      <c r="H4" s="220">
        <v>120548</v>
      </c>
      <c r="I4" s="220">
        <v>96679</v>
      </c>
      <c r="J4" s="220">
        <v>74956</v>
      </c>
      <c r="K4" s="220">
        <v>41411</v>
      </c>
      <c r="L4" s="220">
        <v>10121</v>
      </c>
      <c r="M4" s="55"/>
      <c r="N4" s="55"/>
    </row>
    <row r="5" spans="1:14" ht="15.4" customHeight="1" x14ac:dyDescent="0.2">
      <c r="A5" s="241" t="s">
        <v>49</v>
      </c>
      <c r="B5" s="231">
        <v>424868</v>
      </c>
      <c r="C5" s="231">
        <v>52644</v>
      </c>
      <c r="D5" s="231">
        <v>60579</v>
      </c>
      <c r="E5" s="231">
        <v>48657</v>
      </c>
      <c r="F5" s="231">
        <v>48032</v>
      </c>
      <c r="G5" s="231">
        <v>66199</v>
      </c>
      <c r="H5" s="231">
        <v>59795</v>
      </c>
      <c r="I5" s="231">
        <v>41296</v>
      </c>
      <c r="J5" s="231">
        <v>28996</v>
      </c>
      <c r="K5" s="231">
        <v>15409</v>
      </c>
      <c r="L5" s="231">
        <v>3261</v>
      </c>
      <c r="M5" s="55"/>
      <c r="N5" s="209"/>
    </row>
    <row r="6" spans="1:14" ht="15.4" customHeight="1" x14ac:dyDescent="0.2">
      <c r="A6" s="58" t="s">
        <v>385</v>
      </c>
      <c r="B6" s="35">
        <v>21598</v>
      </c>
      <c r="C6" s="35">
        <v>1334</v>
      </c>
      <c r="D6" s="35">
        <v>2083</v>
      </c>
      <c r="E6" s="35">
        <v>1449</v>
      </c>
      <c r="F6" s="35">
        <v>926</v>
      </c>
      <c r="G6" s="35">
        <v>2210</v>
      </c>
      <c r="H6" s="35">
        <v>4879</v>
      </c>
      <c r="I6" s="35">
        <v>4094</v>
      </c>
      <c r="J6" s="35">
        <v>2680</v>
      </c>
      <c r="K6" s="35">
        <v>1587</v>
      </c>
      <c r="L6" s="35">
        <v>356</v>
      </c>
      <c r="M6" s="55"/>
      <c r="N6" s="209"/>
    </row>
    <row r="7" spans="1:14" ht="15.4" customHeight="1" x14ac:dyDescent="0.2">
      <c r="A7" s="241" t="s">
        <v>386</v>
      </c>
      <c r="B7" s="231">
        <v>57409</v>
      </c>
      <c r="C7" s="231">
        <v>1027</v>
      </c>
      <c r="D7" s="231">
        <v>2151</v>
      </c>
      <c r="E7" s="231">
        <v>2805</v>
      </c>
      <c r="F7" s="231">
        <v>4905</v>
      </c>
      <c r="G7" s="231">
        <v>7186</v>
      </c>
      <c r="H7" s="231">
        <v>9242</v>
      </c>
      <c r="I7" s="231">
        <v>11022</v>
      </c>
      <c r="J7" s="231">
        <v>10728</v>
      </c>
      <c r="K7" s="231">
        <v>6508</v>
      </c>
      <c r="L7" s="231">
        <v>1835</v>
      </c>
      <c r="M7" s="55"/>
      <c r="N7" s="209"/>
    </row>
    <row r="8" spans="1:14" ht="15.4" customHeight="1" x14ac:dyDescent="0.2">
      <c r="A8" s="58" t="s">
        <v>390</v>
      </c>
      <c r="B8" s="35">
        <v>128557</v>
      </c>
      <c r="C8" s="35">
        <v>1600</v>
      </c>
      <c r="D8" s="35">
        <v>2689</v>
      </c>
      <c r="E8" s="35">
        <v>4396</v>
      </c>
      <c r="F8" s="35">
        <v>8500</v>
      </c>
      <c r="G8" s="35">
        <v>13262</v>
      </c>
      <c r="H8" s="35">
        <v>20838</v>
      </c>
      <c r="I8" s="35">
        <v>28366</v>
      </c>
      <c r="J8" s="35">
        <v>27972</v>
      </c>
      <c r="K8" s="35">
        <v>16534</v>
      </c>
      <c r="L8" s="35">
        <v>4400</v>
      </c>
      <c r="M8" s="55"/>
      <c r="N8" s="209"/>
    </row>
    <row r="9" spans="1:14" ht="15.4" customHeight="1" x14ac:dyDescent="0.2">
      <c r="A9" s="241" t="s">
        <v>384</v>
      </c>
      <c r="B9" s="231">
        <v>165233</v>
      </c>
      <c r="C9" s="231">
        <v>5882</v>
      </c>
      <c r="D9" s="231">
        <v>10933</v>
      </c>
      <c r="E9" s="231">
        <v>31740</v>
      </c>
      <c r="F9" s="231">
        <v>36774</v>
      </c>
      <c r="G9" s="231">
        <v>35987</v>
      </c>
      <c r="H9" s="231">
        <v>25794</v>
      </c>
      <c r="I9" s="231">
        <v>11901</v>
      </c>
      <c r="J9" s="231">
        <v>4580</v>
      </c>
      <c r="K9" s="231">
        <v>1373</v>
      </c>
      <c r="L9" s="231">
        <v>269</v>
      </c>
      <c r="M9" s="55"/>
      <c r="N9" s="209"/>
    </row>
    <row r="10" spans="1:14" ht="15.4" customHeight="1" x14ac:dyDescent="0.2">
      <c r="A10" s="223" t="s">
        <v>726</v>
      </c>
      <c r="B10" s="220">
        <v>378869</v>
      </c>
      <c r="C10" s="220">
        <v>32095</v>
      </c>
      <c r="D10" s="220">
        <v>40197</v>
      </c>
      <c r="E10" s="220">
        <v>44738</v>
      </c>
      <c r="F10" s="220">
        <v>49139</v>
      </c>
      <c r="G10" s="220">
        <v>61770</v>
      </c>
      <c r="H10" s="220">
        <v>57846</v>
      </c>
      <c r="I10" s="220">
        <v>43467</v>
      </c>
      <c r="J10" s="220">
        <v>31715</v>
      </c>
      <c r="K10" s="220">
        <v>15230</v>
      </c>
      <c r="L10" s="220">
        <v>2672</v>
      </c>
      <c r="M10" s="55"/>
      <c r="N10" s="55"/>
    </row>
    <row r="11" spans="1:14" ht="15.4" customHeight="1" x14ac:dyDescent="0.2">
      <c r="A11" s="241" t="s">
        <v>49</v>
      </c>
      <c r="B11" s="231">
        <v>207887</v>
      </c>
      <c r="C11" s="231">
        <v>27038</v>
      </c>
      <c r="D11" s="231">
        <v>31091</v>
      </c>
      <c r="E11" s="231">
        <v>25209</v>
      </c>
      <c r="F11" s="231">
        <v>24804</v>
      </c>
      <c r="G11" s="231">
        <v>32995</v>
      </c>
      <c r="H11" s="231">
        <v>28696</v>
      </c>
      <c r="I11" s="231">
        <v>19155</v>
      </c>
      <c r="J11" s="231">
        <v>12324</v>
      </c>
      <c r="K11" s="231">
        <v>5719</v>
      </c>
      <c r="L11" s="231">
        <v>856</v>
      </c>
      <c r="M11" s="55"/>
      <c r="N11" s="55"/>
    </row>
    <row r="12" spans="1:14" ht="15.4" customHeight="1" x14ac:dyDescent="0.2">
      <c r="A12" s="58" t="s">
        <v>385</v>
      </c>
      <c r="B12" s="35">
        <v>10299</v>
      </c>
      <c r="C12" s="35">
        <v>671</v>
      </c>
      <c r="D12" s="35">
        <v>1064</v>
      </c>
      <c r="E12" s="35">
        <v>692</v>
      </c>
      <c r="F12" s="35">
        <v>465</v>
      </c>
      <c r="G12" s="35">
        <v>1160</v>
      </c>
      <c r="H12" s="35">
        <v>2504</v>
      </c>
      <c r="I12" s="35">
        <v>1869</v>
      </c>
      <c r="J12" s="35">
        <v>1181</v>
      </c>
      <c r="K12" s="35">
        <v>611</v>
      </c>
      <c r="L12" s="35">
        <v>82</v>
      </c>
      <c r="M12" s="55"/>
      <c r="N12" s="55"/>
    </row>
    <row r="13" spans="1:14" ht="15.4" customHeight="1" x14ac:dyDescent="0.2">
      <c r="A13" s="241" t="s">
        <v>386</v>
      </c>
      <c r="B13" s="231">
        <v>25070</v>
      </c>
      <c r="C13" s="231">
        <v>546</v>
      </c>
      <c r="D13" s="231">
        <v>1105</v>
      </c>
      <c r="E13" s="231">
        <v>1280</v>
      </c>
      <c r="F13" s="231">
        <v>2317</v>
      </c>
      <c r="G13" s="231">
        <v>3345</v>
      </c>
      <c r="H13" s="231">
        <v>4320</v>
      </c>
      <c r="I13" s="231">
        <v>4784</v>
      </c>
      <c r="J13" s="231">
        <v>4555</v>
      </c>
      <c r="K13" s="231">
        <v>2361</v>
      </c>
      <c r="L13" s="231">
        <v>457</v>
      </c>
      <c r="M13" s="55"/>
      <c r="N13" s="55"/>
    </row>
    <row r="14" spans="1:14" ht="15.4" customHeight="1" x14ac:dyDescent="0.2">
      <c r="A14" s="58" t="s">
        <v>390</v>
      </c>
      <c r="B14" s="35">
        <v>56612</v>
      </c>
      <c r="C14" s="35">
        <v>836</v>
      </c>
      <c r="D14" s="35">
        <v>1304</v>
      </c>
      <c r="E14" s="35">
        <v>2105</v>
      </c>
      <c r="F14" s="35">
        <v>4200</v>
      </c>
      <c r="G14" s="35">
        <v>6774</v>
      </c>
      <c r="H14" s="35">
        <v>9938</v>
      </c>
      <c r="I14" s="35">
        <v>12478</v>
      </c>
      <c r="J14" s="35">
        <v>11737</v>
      </c>
      <c r="K14" s="35">
        <v>6048</v>
      </c>
      <c r="L14" s="35">
        <v>1192</v>
      </c>
      <c r="M14" s="55"/>
      <c r="N14" s="55"/>
    </row>
    <row r="15" spans="1:14" ht="15.4" customHeight="1" x14ac:dyDescent="0.2">
      <c r="A15" s="241" t="s">
        <v>384</v>
      </c>
      <c r="B15" s="231">
        <v>79001</v>
      </c>
      <c r="C15" s="231">
        <v>3004</v>
      </c>
      <c r="D15" s="231">
        <v>5633</v>
      </c>
      <c r="E15" s="231">
        <v>15452</v>
      </c>
      <c r="F15" s="231">
        <v>17353</v>
      </c>
      <c r="G15" s="231">
        <v>17496</v>
      </c>
      <c r="H15" s="231">
        <v>12388</v>
      </c>
      <c r="I15" s="231">
        <v>5181</v>
      </c>
      <c r="J15" s="231">
        <v>1918</v>
      </c>
      <c r="K15" s="231">
        <v>491</v>
      </c>
      <c r="L15" s="231">
        <v>85</v>
      </c>
      <c r="M15" s="55"/>
      <c r="N15" s="55"/>
    </row>
    <row r="16" spans="1:14" ht="15.4" customHeight="1" x14ac:dyDescent="0.2">
      <c r="A16" s="223" t="s">
        <v>383</v>
      </c>
      <c r="B16" s="220">
        <v>418796</v>
      </c>
      <c r="C16" s="220">
        <v>30392</v>
      </c>
      <c r="D16" s="220">
        <v>38238</v>
      </c>
      <c r="E16" s="220">
        <v>44309</v>
      </c>
      <c r="F16" s="220">
        <v>49998</v>
      </c>
      <c r="G16" s="220">
        <v>63074</v>
      </c>
      <c r="H16" s="220">
        <v>62702</v>
      </c>
      <c r="I16" s="220">
        <v>53212</v>
      </c>
      <c r="J16" s="220">
        <v>43241</v>
      </c>
      <c r="K16" s="220">
        <v>26181</v>
      </c>
      <c r="L16" s="220">
        <v>7449</v>
      </c>
      <c r="M16" s="55"/>
      <c r="N16" s="55"/>
    </row>
    <row r="17" spans="1:14" ht="15.4" customHeight="1" x14ac:dyDescent="0.2">
      <c r="A17" s="241" t="s">
        <v>49</v>
      </c>
      <c r="B17" s="231">
        <v>216981</v>
      </c>
      <c r="C17" s="231">
        <v>25606</v>
      </c>
      <c r="D17" s="231">
        <v>29488</v>
      </c>
      <c r="E17" s="231">
        <v>23448</v>
      </c>
      <c r="F17" s="231">
        <v>23228</v>
      </c>
      <c r="G17" s="231">
        <v>33204</v>
      </c>
      <c r="H17" s="231">
        <v>31099</v>
      </c>
      <c r="I17" s="231">
        <v>22141</v>
      </c>
      <c r="J17" s="231">
        <v>16672</v>
      </c>
      <c r="K17" s="231">
        <v>9690</v>
      </c>
      <c r="L17" s="231">
        <v>2405</v>
      </c>
      <c r="M17" s="55"/>
      <c r="N17" s="55"/>
    </row>
    <row r="18" spans="1:14" ht="15.4" customHeight="1" x14ac:dyDescent="0.2">
      <c r="A18" s="58" t="s">
        <v>385</v>
      </c>
      <c r="B18" s="35">
        <v>11299</v>
      </c>
      <c r="C18" s="35">
        <v>663</v>
      </c>
      <c r="D18" s="35">
        <v>1019</v>
      </c>
      <c r="E18" s="35">
        <v>757</v>
      </c>
      <c r="F18" s="35">
        <v>461</v>
      </c>
      <c r="G18" s="35">
        <v>1050</v>
      </c>
      <c r="H18" s="35">
        <v>2375</v>
      </c>
      <c r="I18" s="35">
        <v>2225</v>
      </c>
      <c r="J18" s="35">
        <v>1499</v>
      </c>
      <c r="K18" s="35">
        <v>976</v>
      </c>
      <c r="L18" s="35">
        <v>274</v>
      </c>
      <c r="M18" s="55"/>
      <c r="N18" s="55"/>
    </row>
    <row r="19" spans="1:14" ht="15.4" customHeight="1" x14ac:dyDescent="0.2">
      <c r="A19" s="241" t="s">
        <v>386</v>
      </c>
      <c r="B19" s="231">
        <v>32339</v>
      </c>
      <c r="C19" s="231">
        <v>481</v>
      </c>
      <c r="D19" s="231">
        <v>1046</v>
      </c>
      <c r="E19" s="231">
        <v>1525</v>
      </c>
      <c r="F19" s="231">
        <v>2588</v>
      </c>
      <c r="G19" s="231">
        <v>3841</v>
      </c>
      <c r="H19" s="231">
        <v>4922</v>
      </c>
      <c r="I19" s="231">
        <v>6238</v>
      </c>
      <c r="J19" s="231">
        <v>6173</v>
      </c>
      <c r="K19" s="231">
        <v>4147</v>
      </c>
      <c r="L19" s="231">
        <v>1378</v>
      </c>
      <c r="M19" s="55"/>
      <c r="N19" s="55"/>
    </row>
    <row r="20" spans="1:14" ht="15.4" customHeight="1" x14ac:dyDescent="0.2">
      <c r="A20" s="58" t="s">
        <v>390</v>
      </c>
      <c r="B20" s="35">
        <v>71945</v>
      </c>
      <c r="C20" s="35">
        <v>764</v>
      </c>
      <c r="D20" s="35">
        <v>1385</v>
      </c>
      <c r="E20" s="35">
        <v>2291</v>
      </c>
      <c r="F20" s="35">
        <v>4300</v>
      </c>
      <c r="G20" s="35">
        <v>6488</v>
      </c>
      <c r="H20" s="35">
        <v>10900</v>
      </c>
      <c r="I20" s="35">
        <v>15888</v>
      </c>
      <c r="J20" s="35">
        <v>16235</v>
      </c>
      <c r="K20" s="35">
        <v>10486</v>
      </c>
      <c r="L20" s="35">
        <v>3208</v>
      </c>
      <c r="M20" s="55"/>
      <c r="N20" s="55"/>
    </row>
    <row r="21" spans="1:14" ht="15" customHeight="1" x14ac:dyDescent="0.2">
      <c r="A21" s="241" t="s">
        <v>384</v>
      </c>
      <c r="B21" s="231">
        <v>86232</v>
      </c>
      <c r="C21" s="231">
        <v>2878</v>
      </c>
      <c r="D21" s="231">
        <v>5300</v>
      </c>
      <c r="E21" s="231">
        <v>16288</v>
      </c>
      <c r="F21" s="231">
        <v>19421</v>
      </c>
      <c r="G21" s="231">
        <v>18491</v>
      </c>
      <c r="H21" s="231">
        <v>13406</v>
      </c>
      <c r="I21" s="231">
        <v>6720</v>
      </c>
      <c r="J21" s="231">
        <v>2662</v>
      </c>
      <c r="K21" s="231">
        <v>882</v>
      </c>
      <c r="L21" s="231">
        <v>184</v>
      </c>
      <c r="M21" s="55"/>
      <c r="N21" s="55"/>
    </row>
    <row r="22" spans="1:14" x14ac:dyDescent="0.2">
      <c r="A22" s="36" t="s">
        <v>722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55"/>
      <c r="N22" s="55"/>
    </row>
  </sheetData>
  <phoneticPr fontId="0" type="noConversion"/>
  <pageMargins left="0.39370078740157477" right="0.39370078740157477" top="0.59055118110236215" bottom="0.59055118110236215" header="0" footer="0"/>
  <pageSetup paperSize="9" scale="84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pageSetUpPr fitToPage="1"/>
  </sheetPr>
  <dimension ref="D2:E9"/>
  <sheetViews>
    <sheetView workbookViewId="0"/>
  </sheetViews>
  <sheetFormatPr baseColWidth="10" defaultColWidth="11.42578125" defaultRowHeight="12.75" x14ac:dyDescent="0.2"/>
  <cols>
    <col min="1" max="1" width="5.5703125" style="141" customWidth="1"/>
    <col min="2" max="2" width="75.7109375" style="141" customWidth="1"/>
    <col min="3" max="3" width="5.5703125" style="141" customWidth="1"/>
    <col min="4" max="16384" width="11.42578125" style="141"/>
  </cols>
  <sheetData>
    <row r="2" spans="4:5" s="24" customFormat="1" x14ac:dyDescent="0.2"/>
    <row r="3" spans="4:5" s="24" customFormat="1" x14ac:dyDescent="0.2"/>
    <row r="4" spans="4:5" s="24" customFormat="1" x14ac:dyDescent="0.2"/>
    <row r="5" spans="4:5" x14ac:dyDescent="0.2">
      <c r="D5" s="58"/>
      <c r="E5" s="35"/>
    </row>
    <row r="6" spans="4:5" x14ac:dyDescent="0.2">
      <c r="D6" s="58"/>
      <c r="E6" s="35"/>
    </row>
    <row r="7" spans="4:5" x14ac:dyDescent="0.2">
      <c r="D7" s="58"/>
      <c r="E7" s="35"/>
    </row>
    <row r="8" spans="4:5" x14ac:dyDescent="0.2">
      <c r="D8" s="58"/>
      <c r="E8" s="35"/>
    </row>
    <row r="9" spans="4:5" x14ac:dyDescent="0.2">
      <c r="D9" s="58"/>
      <c r="E9" s="35"/>
    </row>
  </sheetData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pageSetUpPr fitToPage="1"/>
  </sheetPr>
  <dimension ref="A1:N42"/>
  <sheetViews>
    <sheetView workbookViewId="0"/>
  </sheetViews>
  <sheetFormatPr baseColWidth="10" defaultColWidth="11.42578125" defaultRowHeight="12.75" x14ac:dyDescent="0.2"/>
  <cols>
    <col min="1" max="1" width="12.5703125" style="7" customWidth="1"/>
    <col min="2" max="10" width="8.7109375" style="6" customWidth="1"/>
    <col min="11" max="11" width="8.140625" style="6" bestFit="1" customWidth="1"/>
    <col min="12" max="16384" width="11.42578125" style="7"/>
  </cols>
  <sheetData>
    <row r="1" spans="1:14" ht="15.75" customHeight="1" x14ac:dyDescent="0.2">
      <c r="A1" s="57" t="s">
        <v>732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55"/>
      <c r="M1" s="55"/>
      <c r="N1" s="55"/>
    </row>
    <row r="2" spans="1:14" x14ac:dyDescent="0.2">
      <c r="A2" s="55"/>
      <c r="B2" s="49"/>
      <c r="C2" s="49"/>
      <c r="D2" s="49"/>
      <c r="E2" s="49"/>
      <c r="F2" s="49"/>
      <c r="G2" s="49"/>
      <c r="H2" s="49"/>
      <c r="I2" s="49"/>
      <c r="J2" s="49"/>
      <c r="K2" s="49"/>
      <c r="L2" s="55"/>
      <c r="M2" s="55"/>
      <c r="N2" s="55"/>
    </row>
    <row r="3" spans="1:14" ht="18.75" customHeight="1" x14ac:dyDescent="0.2">
      <c r="A3" s="95"/>
      <c r="B3" s="96" t="s">
        <v>6</v>
      </c>
      <c r="C3" s="96" t="s">
        <v>212</v>
      </c>
      <c r="D3" s="96" t="s">
        <v>116</v>
      </c>
      <c r="E3" s="96" t="s">
        <v>21</v>
      </c>
      <c r="F3" s="96" t="s">
        <v>44</v>
      </c>
      <c r="G3" s="96" t="s">
        <v>45</v>
      </c>
      <c r="H3" s="96" t="s">
        <v>46</v>
      </c>
      <c r="I3" s="96" t="s">
        <v>47</v>
      </c>
      <c r="J3" s="96" t="s">
        <v>48</v>
      </c>
      <c r="K3" s="96" t="s">
        <v>930</v>
      </c>
      <c r="L3" s="55"/>
      <c r="M3" s="55"/>
      <c r="N3" s="55"/>
    </row>
    <row r="4" spans="1:14" s="18" customFormat="1" ht="15.4" customHeight="1" x14ac:dyDescent="0.2">
      <c r="A4" s="223" t="s">
        <v>6</v>
      </c>
      <c r="B4" s="223">
        <v>119172</v>
      </c>
      <c r="C4" s="223">
        <v>16432</v>
      </c>
      <c r="D4" s="223">
        <v>4299</v>
      </c>
      <c r="E4" s="223">
        <v>23606</v>
      </c>
      <c r="F4" s="223">
        <v>28942</v>
      </c>
      <c r="G4" s="223">
        <v>23269</v>
      </c>
      <c r="H4" s="223">
        <v>13328</v>
      </c>
      <c r="I4" s="223">
        <v>6148</v>
      </c>
      <c r="J4" s="223">
        <v>2376</v>
      </c>
      <c r="K4" s="223">
        <v>772</v>
      </c>
      <c r="L4" s="35"/>
      <c r="M4" s="40"/>
      <c r="N4" s="40"/>
    </row>
    <row r="5" spans="1:14" s="18" customFormat="1" ht="15.4" customHeight="1" x14ac:dyDescent="0.2">
      <c r="A5" s="236" t="s">
        <v>523</v>
      </c>
      <c r="B5" s="238">
        <v>10653</v>
      </c>
      <c r="C5" s="238">
        <v>1261</v>
      </c>
      <c r="D5" s="238">
        <v>327</v>
      </c>
      <c r="E5" s="238">
        <v>2179</v>
      </c>
      <c r="F5" s="238">
        <v>2831</v>
      </c>
      <c r="G5" s="238">
        <v>1946</v>
      </c>
      <c r="H5" s="238">
        <v>1136</v>
      </c>
      <c r="I5" s="238">
        <v>612</v>
      </c>
      <c r="J5" s="238">
        <v>268</v>
      </c>
      <c r="K5" s="238">
        <v>93</v>
      </c>
      <c r="L5" s="35"/>
      <c r="M5" s="55"/>
      <c r="N5" s="55"/>
    </row>
    <row r="6" spans="1:14" s="18" customFormat="1" ht="15.4" customHeight="1" x14ac:dyDescent="0.2">
      <c r="A6" s="53" t="s">
        <v>522</v>
      </c>
      <c r="B6" s="55">
        <v>10320</v>
      </c>
      <c r="C6" s="55">
        <v>1092</v>
      </c>
      <c r="D6" s="55">
        <v>347</v>
      </c>
      <c r="E6" s="55">
        <v>2339</v>
      </c>
      <c r="F6" s="55">
        <v>2827</v>
      </c>
      <c r="G6" s="55">
        <v>1967</v>
      </c>
      <c r="H6" s="55">
        <v>1125</v>
      </c>
      <c r="I6" s="55">
        <v>412</v>
      </c>
      <c r="J6" s="55">
        <v>141</v>
      </c>
      <c r="K6" s="55">
        <v>70</v>
      </c>
      <c r="L6" s="35"/>
      <c r="M6" s="55"/>
      <c r="N6" s="55"/>
    </row>
    <row r="7" spans="1:14" s="18" customFormat="1" ht="15.4" customHeight="1" x14ac:dyDescent="0.2">
      <c r="A7" s="236" t="s">
        <v>524</v>
      </c>
      <c r="B7" s="238">
        <v>7919</v>
      </c>
      <c r="C7" s="238">
        <v>1610</v>
      </c>
      <c r="D7" s="238">
        <v>384</v>
      </c>
      <c r="E7" s="238">
        <v>1466</v>
      </c>
      <c r="F7" s="238">
        <v>1507</v>
      </c>
      <c r="G7" s="238">
        <v>1461</v>
      </c>
      <c r="H7" s="238">
        <v>1095</v>
      </c>
      <c r="I7" s="238">
        <v>300</v>
      </c>
      <c r="J7" s="238">
        <v>80</v>
      </c>
      <c r="K7" s="238">
        <v>16</v>
      </c>
      <c r="L7" s="35"/>
      <c r="M7" s="55"/>
      <c r="N7" s="55"/>
    </row>
    <row r="8" spans="1:14" s="18" customFormat="1" ht="15.4" customHeight="1" x14ac:dyDescent="0.2">
      <c r="A8" s="53" t="s">
        <v>521</v>
      </c>
      <c r="B8" s="55">
        <v>7864</v>
      </c>
      <c r="C8" s="55">
        <v>1408</v>
      </c>
      <c r="D8" s="55">
        <v>299</v>
      </c>
      <c r="E8" s="55">
        <v>883</v>
      </c>
      <c r="F8" s="55">
        <v>1764</v>
      </c>
      <c r="G8" s="55">
        <v>1944</v>
      </c>
      <c r="H8" s="55">
        <v>987</v>
      </c>
      <c r="I8" s="55">
        <v>473</v>
      </c>
      <c r="J8" s="55">
        <v>87</v>
      </c>
      <c r="K8" s="55">
        <v>19</v>
      </c>
      <c r="L8" s="35"/>
      <c r="M8" s="55"/>
      <c r="N8" s="55"/>
    </row>
    <row r="9" spans="1:14" s="18" customFormat="1" ht="15.4" customHeight="1" x14ac:dyDescent="0.2">
      <c r="A9" s="236" t="s">
        <v>623</v>
      </c>
      <c r="B9" s="238">
        <v>7303</v>
      </c>
      <c r="C9" s="238">
        <v>956</v>
      </c>
      <c r="D9" s="238">
        <v>280</v>
      </c>
      <c r="E9" s="238">
        <v>1593</v>
      </c>
      <c r="F9" s="238">
        <v>1839</v>
      </c>
      <c r="G9" s="238">
        <v>1063</v>
      </c>
      <c r="H9" s="238">
        <v>816</v>
      </c>
      <c r="I9" s="238">
        <v>454</v>
      </c>
      <c r="J9" s="238">
        <v>234</v>
      </c>
      <c r="K9" s="238">
        <v>68</v>
      </c>
      <c r="L9" s="35"/>
      <c r="M9" s="55"/>
      <c r="N9" s="55"/>
    </row>
    <row r="10" spans="1:14" s="18" customFormat="1" ht="15.4" customHeight="1" x14ac:dyDescent="0.2">
      <c r="A10" s="53" t="s">
        <v>525</v>
      </c>
      <c r="B10" s="55">
        <v>5744</v>
      </c>
      <c r="C10" s="55">
        <v>978</v>
      </c>
      <c r="D10" s="55">
        <v>293</v>
      </c>
      <c r="E10" s="55">
        <v>1338</v>
      </c>
      <c r="F10" s="55">
        <v>1349</v>
      </c>
      <c r="G10" s="55">
        <v>1101</v>
      </c>
      <c r="H10" s="55">
        <v>523</v>
      </c>
      <c r="I10" s="55">
        <v>141</v>
      </c>
      <c r="J10" s="55">
        <v>18</v>
      </c>
      <c r="K10" s="55">
        <v>3</v>
      </c>
      <c r="L10" s="35"/>
      <c r="M10" s="55"/>
      <c r="N10" s="55"/>
    </row>
    <row r="11" spans="1:14" s="18" customFormat="1" ht="15.4" customHeight="1" x14ac:dyDescent="0.2">
      <c r="A11" s="236" t="s">
        <v>618</v>
      </c>
      <c r="B11" s="238">
        <v>5181</v>
      </c>
      <c r="C11" s="238">
        <v>808</v>
      </c>
      <c r="D11" s="238">
        <v>217</v>
      </c>
      <c r="E11" s="238">
        <v>1549</v>
      </c>
      <c r="F11" s="238">
        <v>1500</v>
      </c>
      <c r="G11" s="238">
        <v>732</v>
      </c>
      <c r="H11" s="238">
        <v>240</v>
      </c>
      <c r="I11" s="238">
        <v>100</v>
      </c>
      <c r="J11" s="238">
        <v>32</v>
      </c>
      <c r="K11" s="238">
        <v>3</v>
      </c>
      <c r="L11" s="35"/>
      <c r="M11" s="55"/>
      <c r="N11" s="55"/>
    </row>
    <row r="12" spans="1:14" s="18" customFormat="1" ht="15.4" customHeight="1" x14ac:dyDescent="0.2">
      <c r="A12" s="53" t="s">
        <v>519</v>
      </c>
      <c r="B12" s="55">
        <v>3883</v>
      </c>
      <c r="C12" s="55">
        <v>437</v>
      </c>
      <c r="D12" s="55">
        <v>63</v>
      </c>
      <c r="E12" s="55">
        <v>786</v>
      </c>
      <c r="F12" s="55">
        <v>841</v>
      </c>
      <c r="G12" s="55">
        <v>903</v>
      </c>
      <c r="H12" s="55">
        <v>543</v>
      </c>
      <c r="I12" s="55">
        <v>216</v>
      </c>
      <c r="J12" s="55">
        <v>72</v>
      </c>
      <c r="K12" s="55">
        <v>22</v>
      </c>
      <c r="L12" s="35"/>
      <c r="M12" s="55"/>
      <c r="N12" s="55"/>
    </row>
    <row r="13" spans="1:14" s="18" customFormat="1" ht="15.4" customHeight="1" x14ac:dyDescent="0.2">
      <c r="A13" s="236" t="s">
        <v>520</v>
      </c>
      <c r="B13" s="238">
        <v>3679</v>
      </c>
      <c r="C13" s="238">
        <v>433</v>
      </c>
      <c r="D13" s="238">
        <v>155</v>
      </c>
      <c r="E13" s="238">
        <v>675</v>
      </c>
      <c r="F13" s="238">
        <v>789</v>
      </c>
      <c r="G13" s="238">
        <v>930</v>
      </c>
      <c r="H13" s="238">
        <v>463</v>
      </c>
      <c r="I13" s="238">
        <v>191</v>
      </c>
      <c r="J13" s="238">
        <v>36</v>
      </c>
      <c r="K13" s="238">
        <v>7</v>
      </c>
      <c r="L13" s="35"/>
      <c r="M13" s="55"/>
      <c r="N13" s="55"/>
    </row>
    <row r="14" spans="1:14" ht="15.4" customHeight="1" x14ac:dyDescent="0.2">
      <c r="A14" s="53" t="s">
        <v>624</v>
      </c>
      <c r="B14" s="55">
        <v>3447</v>
      </c>
      <c r="C14" s="55">
        <v>580</v>
      </c>
      <c r="D14" s="55">
        <v>124</v>
      </c>
      <c r="E14" s="55">
        <v>439</v>
      </c>
      <c r="F14" s="55">
        <v>785</v>
      </c>
      <c r="G14" s="55">
        <v>621</v>
      </c>
      <c r="H14" s="55">
        <v>496</v>
      </c>
      <c r="I14" s="55">
        <v>289</v>
      </c>
      <c r="J14" s="55">
        <v>97</v>
      </c>
      <c r="K14" s="55">
        <v>16</v>
      </c>
      <c r="L14" s="35"/>
      <c r="M14" s="55"/>
      <c r="N14" s="55"/>
    </row>
    <row r="15" spans="1:14" ht="15.4" customHeight="1" x14ac:dyDescent="0.2">
      <c r="A15" s="241" t="s">
        <v>388</v>
      </c>
      <c r="B15" s="240">
        <v>53179</v>
      </c>
      <c r="C15" s="240">
        <v>6869</v>
      </c>
      <c r="D15" s="240">
        <v>1810</v>
      </c>
      <c r="E15" s="240">
        <v>10359</v>
      </c>
      <c r="F15" s="240">
        <v>12910</v>
      </c>
      <c r="G15" s="240">
        <v>10601</v>
      </c>
      <c r="H15" s="240">
        <v>5904</v>
      </c>
      <c r="I15" s="240">
        <v>2960</v>
      </c>
      <c r="J15" s="240">
        <v>1311</v>
      </c>
      <c r="K15" s="240">
        <v>455</v>
      </c>
      <c r="L15" s="35"/>
      <c r="M15" s="55"/>
      <c r="N15" s="55"/>
    </row>
    <row r="16" spans="1:14" ht="15.4" customHeight="1" x14ac:dyDescent="0.2">
      <c r="A16" s="223" t="s">
        <v>726</v>
      </c>
      <c r="B16" s="223">
        <v>59484</v>
      </c>
      <c r="C16" s="223">
        <v>8514</v>
      </c>
      <c r="D16" s="223">
        <v>2302</v>
      </c>
      <c r="E16" s="223">
        <v>11434</v>
      </c>
      <c r="F16" s="223">
        <v>14046</v>
      </c>
      <c r="G16" s="223">
        <v>12131</v>
      </c>
      <c r="H16" s="223">
        <v>6915</v>
      </c>
      <c r="I16" s="223">
        <v>2827</v>
      </c>
      <c r="J16" s="223">
        <v>1016</v>
      </c>
      <c r="K16" s="223">
        <v>299</v>
      </c>
      <c r="L16" s="35"/>
      <c r="M16" s="55"/>
      <c r="N16" s="55"/>
    </row>
    <row r="17" spans="1:14" ht="15.4" customHeight="1" x14ac:dyDescent="0.2">
      <c r="A17" s="236" t="s">
        <v>523</v>
      </c>
      <c r="B17" s="238">
        <v>5780</v>
      </c>
      <c r="C17" s="238">
        <v>646</v>
      </c>
      <c r="D17" s="238">
        <v>181</v>
      </c>
      <c r="E17" s="238">
        <v>1037</v>
      </c>
      <c r="F17" s="238">
        <v>1588</v>
      </c>
      <c r="G17" s="238">
        <v>1146</v>
      </c>
      <c r="H17" s="238">
        <v>671</v>
      </c>
      <c r="I17" s="238">
        <v>335</v>
      </c>
      <c r="J17" s="238">
        <v>127</v>
      </c>
      <c r="K17" s="238">
        <v>49</v>
      </c>
      <c r="L17" s="35"/>
      <c r="M17" s="55"/>
      <c r="N17" s="55"/>
    </row>
    <row r="18" spans="1:14" ht="15.4" customHeight="1" x14ac:dyDescent="0.2">
      <c r="A18" s="53" t="s">
        <v>522</v>
      </c>
      <c r="B18" s="55">
        <v>4736</v>
      </c>
      <c r="C18" s="55">
        <v>575</v>
      </c>
      <c r="D18" s="55">
        <v>178</v>
      </c>
      <c r="E18" s="55">
        <v>1104</v>
      </c>
      <c r="F18" s="55">
        <v>1330</v>
      </c>
      <c r="G18" s="55">
        <v>898</v>
      </c>
      <c r="H18" s="55">
        <v>467</v>
      </c>
      <c r="I18" s="55">
        <v>133</v>
      </c>
      <c r="J18" s="55">
        <v>36</v>
      </c>
      <c r="K18" s="55">
        <v>15</v>
      </c>
      <c r="L18" s="35"/>
      <c r="M18" s="55"/>
      <c r="N18" s="55"/>
    </row>
    <row r="19" spans="1:14" ht="15.4" customHeight="1" x14ac:dyDescent="0.2">
      <c r="A19" s="236" t="s">
        <v>524</v>
      </c>
      <c r="B19" s="238">
        <v>3932</v>
      </c>
      <c r="C19" s="238">
        <v>878</v>
      </c>
      <c r="D19" s="238">
        <v>206</v>
      </c>
      <c r="E19" s="238">
        <v>684</v>
      </c>
      <c r="F19" s="238">
        <v>712</v>
      </c>
      <c r="G19" s="238">
        <v>688</v>
      </c>
      <c r="H19" s="238">
        <v>569</v>
      </c>
      <c r="I19" s="238">
        <v>149</v>
      </c>
      <c r="J19" s="238">
        <v>38</v>
      </c>
      <c r="K19" s="238">
        <v>8</v>
      </c>
      <c r="L19" s="35"/>
      <c r="M19" s="55"/>
      <c r="N19" s="55"/>
    </row>
    <row r="20" spans="1:14" ht="15.4" customHeight="1" x14ac:dyDescent="0.2">
      <c r="A20" s="53" t="s">
        <v>521</v>
      </c>
      <c r="B20" s="55">
        <v>3604</v>
      </c>
      <c r="C20" s="55">
        <v>733</v>
      </c>
      <c r="D20" s="55">
        <v>157</v>
      </c>
      <c r="E20" s="55">
        <v>399</v>
      </c>
      <c r="F20" s="55">
        <v>728</v>
      </c>
      <c r="G20" s="55">
        <v>952</v>
      </c>
      <c r="H20" s="55">
        <v>408</v>
      </c>
      <c r="I20" s="55">
        <v>190</v>
      </c>
      <c r="J20" s="55">
        <v>31</v>
      </c>
      <c r="K20" s="55">
        <v>6</v>
      </c>
      <c r="L20" s="35"/>
      <c r="M20" s="55"/>
      <c r="N20" s="55"/>
    </row>
    <row r="21" spans="1:14" ht="15.4" customHeight="1" x14ac:dyDescent="0.2">
      <c r="A21" s="236" t="s">
        <v>623</v>
      </c>
      <c r="B21" s="238">
        <v>3253</v>
      </c>
      <c r="C21" s="238">
        <v>484</v>
      </c>
      <c r="D21" s="238">
        <v>142</v>
      </c>
      <c r="E21" s="238">
        <v>768</v>
      </c>
      <c r="F21" s="238">
        <v>855</v>
      </c>
      <c r="G21" s="238">
        <v>476</v>
      </c>
      <c r="H21" s="238">
        <v>296</v>
      </c>
      <c r="I21" s="238">
        <v>138</v>
      </c>
      <c r="J21" s="238">
        <v>77</v>
      </c>
      <c r="K21" s="238">
        <v>17</v>
      </c>
      <c r="L21" s="35"/>
      <c r="M21" s="55"/>
      <c r="N21" s="55"/>
    </row>
    <row r="22" spans="1:14" ht="15.4" customHeight="1" x14ac:dyDescent="0.2">
      <c r="A22" s="53" t="s">
        <v>525</v>
      </c>
      <c r="B22" s="55">
        <v>4015</v>
      </c>
      <c r="C22" s="55">
        <v>533</v>
      </c>
      <c r="D22" s="55">
        <v>190</v>
      </c>
      <c r="E22" s="55">
        <v>1016</v>
      </c>
      <c r="F22" s="55">
        <v>961</v>
      </c>
      <c r="G22" s="55">
        <v>784</v>
      </c>
      <c r="H22" s="55">
        <v>407</v>
      </c>
      <c r="I22" s="55">
        <v>111</v>
      </c>
      <c r="J22" s="55">
        <v>12</v>
      </c>
      <c r="K22" s="55">
        <v>1</v>
      </c>
      <c r="L22" s="35"/>
      <c r="M22" s="55"/>
      <c r="N22" s="55"/>
    </row>
    <row r="23" spans="1:14" ht="15.4" customHeight="1" x14ac:dyDescent="0.2">
      <c r="A23" s="236" t="s">
        <v>618</v>
      </c>
      <c r="B23" s="238">
        <v>1617</v>
      </c>
      <c r="C23" s="238">
        <v>426</v>
      </c>
      <c r="D23" s="238">
        <v>95</v>
      </c>
      <c r="E23" s="238">
        <v>464</v>
      </c>
      <c r="F23" s="238">
        <v>413</v>
      </c>
      <c r="G23" s="238">
        <v>151</v>
      </c>
      <c r="H23" s="238">
        <v>40</v>
      </c>
      <c r="I23" s="238">
        <v>16</v>
      </c>
      <c r="J23" s="238">
        <v>11</v>
      </c>
      <c r="K23" s="238">
        <v>1</v>
      </c>
      <c r="L23" s="35"/>
      <c r="M23" s="55"/>
      <c r="N23" s="55"/>
    </row>
    <row r="24" spans="1:14" ht="15.4" customHeight="1" x14ac:dyDescent="0.2">
      <c r="A24" s="53" t="s">
        <v>519</v>
      </c>
      <c r="B24" s="55">
        <v>2177</v>
      </c>
      <c r="C24" s="55">
        <v>224</v>
      </c>
      <c r="D24" s="55">
        <v>29</v>
      </c>
      <c r="E24" s="55">
        <v>396</v>
      </c>
      <c r="F24" s="55">
        <v>464</v>
      </c>
      <c r="G24" s="55">
        <v>568</v>
      </c>
      <c r="H24" s="55">
        <v>340</v>
      </c>
      <c r="I24" s="55">
        <v>125</v>
      </c>
      <c r="J24" s="55">
        <v>25</v>
      </c>
      <c r="K24" s="55">
        <v>6</v>
      </c>
      <c r="L24" s="35"/>
      <c r="M24" s="55"/>
      <c r="N24" s="55"/>
    </row>
    <row r="25" spans="1:14" ht="15.4" customHeight="1" x14ac:dyDescent="0.2">
      <c r="A25" s="236" t="s">
        <v>520</v>
      </c>
      <c r="B25" s="238">
        <v>1672</v>
      </c>
      <c r="C25" s="238">
        <v>226</v>
      </c>
      <c r="D25" s="238">
        <v>80</v>
      </c>
      <c r="E25" s="238">
        <v>313</v>
      </c>
      <c r="F25" s="238">
        <v>343</v>
      </c>
      <c r="G25" s="238">
        <v>450</v>
      </c>
      <c r="H25" s="238">
        <v>191</v>
      </c>
      <c r="I25" s="238">
        <v>60</v>
      </c>
      <c r="J25" s="238">
        <v>7</v>
      </c>
      <c r="K25" s="238">
        <v>2</v>
      </c>
      <c r="L25" s="35"/>
      <c r="M25" s="55"/>
      <c r="N25" s="55"/>
    </row>
    <row r="26" spans="1:14" ht="15.4" customHeight="1" x14ac:dyDescent="0.2">
      <c r="A26" s="53" t="s">
        <v>624</v>
      </c>
      <c r="B26" s="55">
        <v>1482</v>
      </c>
      <c r="C26" s="55">
        <v>295</v>
      </c>
      <c r="D26" s="55">
        <v>67</v>
      </c>
      <c r="E26" s="55">
        <v>202</v>
      </c>
      <c r="F26" s="55">
        <v>316</v>
      </c>
      <c r="G26" s="55">
        <v>281</v>
      </c>
      <c r="H26" s="55">
        <v>192</v>
      </c>
      <c r="I26" s="55">
        <v>101</v>
      </c>
      <c r="J26" s="55">
        <v>27</v>
      </c>
      <c r="K26" s="55">
        <v>1</v>
      </c>
      <c r="L26" s="35"/>
      <c r="M26" s="55"/>
      <c r="N26" s="55"/>
    </row>
    <row r="27" spans="1:14" ht="15.4" customHeight="1" x14ac:dyDescent="0.2">
      <c r="A27" s="241" t="s">
        <v>388</v>
      </c>
      <c r="B27" s="240">
        <v>27216</v>
      </c>
      <c r="C27" s="240">
        <v>3494</v>
      </c>
      <c r="D27" s="240">
        <v>977</v>
      </c>
      <c r="E27" s="240">
        <v>5051</v>
      </c>
      <c r="F27" s="240">
        <v>6336</v>
      </c>
      <c r="G27" s="240">
        <v>5737</v>
      </c>
      <c r="H27" s="240">
        <v>3334</v>
      </c>
      <c r="I27" s="240">
        <v>1469</v>
      </c>
      <c r="J27" s="240">
        <v>625</v>
      </c>
      <c r="K27" s="240">
        <v>193</v>
      </c>
      <c r="L27" s="35"/>
      <c r="M27" s="55"/>
      <c r="N27" s="55"/>
    </row>
    <row r="28" spans="1:14" ht="15.4" customHeight="1" x14ac:dyDescent="0.2">
      <c r="A28" s="223" t="s">
        <v>383</v>
      </c>
      <c r="B28" s="223">
        <v>59688</v>
      </c>
      <c r="C28" s="223">
        <v>7918</v>
      </c>
      <c r="D28" s="223">
        <v>1997</v>
      </c>
      <c r="E28" s="223">
        <v>12172</v>
      </c>
      <c r="F28" s="223">
        <v>14896</v>
      </c>
      <c r="G28" s="223">
        <v>11138</v>
      </c>
      <c r="H28" s="223">
        <v>6413</v>
      </c>
      <c r="I28" s="223">
        <v>3321</v>
      </c>
      <c r="J28" s="223">
        <v>1360</v>
      </c>
      <c r="K28" s="223">
        <v>473</v>
      </c>
      <c r="L28" s="35"/>
      <c r="M28" s="55"/>
      <c r="N28" s="55"/>
    </row>
    <row r="29" spans="1:14" ht="15.4" customHeight="1" x14ac:dyDescent="0.2">
      <c r="A29" s="236" t="s">
        <v>523</v>
      </c>
      <c r="B29" s="238">
        <v>4873</v>
      </c>
      <c r="C29" s="238">
        <v>615</v>
      </c>
      <c r="D29" s="238">
        <v>146</v>
      </c>
      <c r="E29" s="238">
        <v>1142</v>
      </c>
      <c r="F29" s="238">
        <v>1243</v>
      </c>
      <c r="G29" s="238">
        <v>800</v>
      </c>
      <c r="H29" s="238">
        <v>465</v>
      </c>
      <c r="I29" s="238">
        <v>277</v>
      </c>
      <c r="J29" s="238">
        <v>141</v>
      </c>
      <c r="K29" s="238">
        <v>44</v>
      </c>
      <c r="L29" s="35"/>
      <c r="M29" s="55"/>
      <c r="N29" s="55"/>
    </row>
    <row r="30" spans="1:14" ht="15.4" customHeight="1" x14ac:dyDescent="0.2">
      <c r="A30" s="53" t="s">
        <v>522</v>
      </c>
      <c r="B30" s="55">
        <v>5584</v>
      </c>
      <c r="C30" s="55">
        <v>517</v>
      </c>
      <c r="D30" s="55">
        <v>169</v>
      </c>
      <c r="E30" s="55">
        <v>1235</v>
      </c>
      <c r="F30" s="55">
        <v>1497</v>
      </c>
      <c r="G30" s="55">
        <v>1069</v>
      </c>
      <c r="H30" s="55">
        <v>658</v>
      </c>
      <c r="I30" s="55">
        <v>279</v>
      </c>
      <c r="J30" s="55">
        <v>105</v>
      </c>
      <c r="K30" s="55">
        <v>55</v>
      </c>
      <c r="L30" s="35"/>
      <c r="M30" s="55"/>
      <c r="N30" s="55"/>
    </row>
    <row r="31" spans="1:14" ht="15.4" customHeight="1" x14ac:dyDescent="0.2">
      <c r="A31" s="236" t="s">
        <v>524</v>
      </c>
      <c r="B31" s="238">
        <v>3987</v>
      </c>
      <c r="C31" s="238">
        <v>732</v>
      </c>
      <c r="D31" s="238">
        <v>178</v>
      </c>
      <c r="E31" s="238">
        <v>782</v>
      </c>
      <c r="F31" s="238">
        <v>795</v>
      </c>
      <c r="G31" s="238">
        <v>773</v>
      </c>
      <c r="H31" s="238">
        <v>526</v>
      </c>
      <c r="I31" s="238">
        <v>151</v>
      </c>
      <c r="J31" s="238">
        <v>42</v>
      </c>
      <c r="K31" s="238">
        <v>8</v>
      </c>
      <c r="L31" s="35"/>
      <c r="M31" s="55"/>
      <c r="N31" s="55"/>
    </row>
    <row r="32" spans="1:14" ht="15.4" customHeight="1" x14ac:dyDescent="0.2">
      <c r="A32" s="53" t="s">
        <v>521</v>
      </c>
      <c r="B32" s="55">
        <v>4260</v>
      </c>
      <c r="C32" s="55">
        <v>675</v>
      </c>
      <c r="D32" s="55">
        <v>142</v>
      </c>
      <c r="E32" s="55">
        <v>484</v>
      </c>
      <c r="F32" s="55">
        <v>1036</v>
      </c>
      <c r="G32" s="55">
        <v>992</v>
      </c>
      <c r="H32" s="55">
        <v>579</v>
      </c>
      <c r="I32" s="55">
        <v>283</v>
      </c>
      <c r="J32" s="55">
        <v>56</v>
      </c>
      <c r="K32" s="55">
        <v>13</v>
      </c>
      <c r="L32" s="35"/>
      <c r="M32" s="55"/>
      <c r="N32" s="55"/>
    </row>
    <row r="33" spans="1:14" ht="15.4" customHeight="1" x14ac:dyDescent="0.2">
      <c r="A33" s="236" t="s">
        <v>623</v>
      </c>
      <c r="B33" s="238">
        <v>4050</v>
      </c>
      <c r="C33" s="238">
        <v>472</v>
      </c>
      <c r="D33" s="238">
        <v>138</v>
      </c>
      <c r="E33" s="238">
        <v>825</v>
      </c>
      <c r="F33" s="238">
        <v>984</v>
      </c>
      <c r="G33" s="238">
        <v>587</v>
      </c>
      <c r="H33" s="238">
        <v>520</v>
      </c>
      <c r="I33" s="238">
        <v>316</v>
      </c>
      <c r="J33" s="238">
        <v>157</v>
      </c>
      <c r="K33" s="238">
        <v>51</v>
      </c>
      <c r="L33" s="35"/>
      <c r="M33" s="55"/>
      <c r="N33" s="55"/>
    </row>
    <row r="34" spans="1:14" ht="15.4" customHeight="1" x14ac:dyDescent="0.2">
      <c r="A34" s="53" t="s">
        <v>525</v>
      </c>
      <c r="B34" s="55">
        <v>1729</v>
      </c>
      <c r="C34" s="55">
        <v>445</v>
      </c>
      <c r="D34" s="55">
        <v>103</v>
      </c>
      <c r="E34" s="55">
        <v>322</v>
      </c>
      <c r="F34" s="55">
        <v>388</v>
      </c>
      <c r="G34" s="55">
        <v>317</v>
      </c>
      <c r="H34" s="55">
        <v>116</v>
      </c>
      <c r="I34" s="55">
        <v>30</v>
      </c>
      <c r="J34" s="55">
        <v>6</v>
      </c>
      <c r="K34" s="55">
        <v>2</v>
      </c>
      <c r="L34" s="35"/>
      <c r="M34" s="55"/>
      <c r="N34" s="55"/>
    </row>
    <row r="35" spans="1:14" ht="15.4" customHeight="1" x14ac:dyDescent="0.2">
      <c r="A35" s="236" t="s">
        <v>618</v>
      </c>
      <c r="B35" s="238">
        <v>3564</v>
      </c>
      <c r="C35" s="238">
        <v>382</v>
      </c>
      <c r="D35" s="238">
        <v>122</v>
      </c>
      <c r="E35" s="238">
        <v>1085</v>
      </c>
      <c r="F35" s="238">
        <v>1087</v>
      </c>
      <c r="G35" s="238">
        <v>581</v>
      </c>
      <c r="H35" s="238">
        <v>200</v>
      </c>
      <c r="I35" s="238">
        <v>84</v>
      </c>
      <c r="J35" s="238">
        <v>21</v>
      </c>
      <c r="K35" s="238">
        <v>2</v>
      </c>
      <c r="L35" s="35"/>
      <c r="M35" s="55"/>
      <c r="N35" s="55"/>
    </row>
    <row r="36" spans="1:14" ht="15" customHeight="1" x14ac:dyDescent="0.2">
      <c r="A36" s="53" t="s">
        <v>519</v>
      </c>
      <c r="B36" s="55">
        <v>1706</v>
      </c>
      <c r="C36" s="55">
        <v>213</v>
      </c>
      <c r="D36" s="55">
        <v>34</v>
      </c>
      <c r="E36" s="55">
        <v>390</v>
      </c>
      <c r="F36" s="55">
        <v>377</v>
      </c>
      <c r="G36" s="55">
        <v>335</v>
      </c>
      <c r="H36" s="55">
        <v>203</v>
      </c>
      <c r="I36" s="55">
        <v>91</v>
      </c>
      <c r="J36" s="55">
        <v>47</v>
      </c>
      <c r="K36" s="55">
        <v>16</v>
      </c>
      <c r="L36" s="35"/>
      <c r="M36" s="55"/>
      <c r="N36" s="55"/>
    </row>
    <row r="37" spans="1:14" ht="15" customHeight="1" x14ac:dyDescent="0.2">
      <c r="A37" s="236" t="s">
        <v>520</v>
      </c>
      <c r="B37" s="238">
        <v>2007</v>
      </c>
      <c r="C37" s="238">
        <v>207</v>
      </c>
      <c r="D37" s="238">
        <v>75</v>
      </c>
      <c r="E37" s="238">
        <v>362</v>
      </c>
      <c r="F37" s="238">
        <v>446</v>
      </c>
      <c r="G37" s="238">
        <v>480</v>
      </c>
      <c r="H37" s="238">
        <v>272</v>
      </c>
      <c r="I37" s="238">
        <v>131</v>
      </c>
      <c r="J37" s="238">
        <v>29</v>
      </c>
      <c r="K37" s="238">
        <v>5</v>
      </c>
      <c r="L37" s="35"/>
      <c r="M37" s="55"/>
      <c r="N37" s="55"/>
    </row>
    <row r="38" spans="1:14" ht="15" customHeight="1" x14ac:dyDescent="0.2">
      <c r="A38" s="53" t="s">
        <v>624</v>
      </c>
      <c r="B38" s="55">
        <v>1965</v>
      </c>
      <c r="C38" s="55">
        <v>285</v>
      </c>
      <c r="D38" s="55">
        <v>57</v>
      </c>
      <c r="E38" s="55">
        <v>237</v>
      </c>
      <c r="F38" s="55">
        <v>469</v>
      </c>
      <c r="G38" s="55">
        <v>340</v>
      </c>
      <c r="H38" s="55">
        <v>304</v>
      </c>
      <c r="I38" s="55">
        <v>188</v>
      </c>
      <c r="J38" s="55">
        <v>70</v>
      </c>
      <c r="K38" s="55">
        <v>15</v>
      </c>
      <c r="L38" s="35"/>
      <c r="M38" s="55"/>
      <c r="N38" s="55"/>
    </row>
    <row r="39" spans="1:14" ht="15" customHeight="1" x14ac:dyDescent="0.2">
      <c r="A39" s="241" t="s">
        <v>388</v>
      </c>
      <c r="B39" s="240">
        <v>25963</v>
      </c>
      <c r="C39" s="240">
        <v>3375</v>
      </c>
      <c r="D39" s="240">
        <v>833</v>
      </c>
      <c r="E39" s="240">
        <v>5308</v>
      </c>
      <c r="F39" s="240">
        <v>6574</v>
      </c>
      <c r="G39" s="240">
        <v>4864</v>
      </c>
      <c r="H39" s="240">
        <v>2570</v>
      </c>
      <c r="I39" s="240">
        <v>1491</v>
      </c>
      <c r="J39" s="240">
        <v>686</v>
      </c>
      <c r="K39" s="240">
        <v>262</v>
      </c>
      <c r="L39" s="35"/>
      <c r="M39" s="55"/>
      <c r="N39" s="55"/>
    </row>
    <row r="40" spans="1:14" x14ac:dyDescent="0.2">
      <c r="A40" s="36" t="s">
        <v>722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35"/>
      <c r="M40" s="55"/>
      <c r="N40" s="55"/>
    </row>
    <row r="41" spans="1:14" x14ac:dyDescent="0.2">
      <c r="A41" s="55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55"/>
      <c r="M41" s="55"/>
      <c r="N41" s="55"/>
    </row>
    <row r="42" spans="1:14" x14ac:dyDescent="0.2">
      <c r="A42" s="59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55"/>
      <c r="M42" s="55"/>
      <c r="N42" s="55"/>
    </row>
  </sheetData>
  <phoneticPr fontId="0" type="noConversion"/>
  <pageMargins left="0.39370078740157477" right="0.39370078740157477" top="0.59055118110236215" bottom="0.59055118110236215" header="0" footer="0"/>
  <pageSetup paperSize="9" scale="96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5">
    <pageSetUpPr fitToPage="1"/>
  </sheetPr>
  <dimension ref="C1:E14"/>
  <sheetViews>
    <sheetView workbookViewId="0"/>
  </sheetViews>
  <sheetFormatPr baseColWidth="10" defaultRowHeight="12.75" x14ac:dyDescent="0.2"/>
  <cols>
    <col min="1" max="1" width="5.5703125" customWidth="1"/>
    <col min="2" max="2" width="75.7109375" customWidth="1"/>
    <col min="3" max="3" width="5.5703125" customWidth="1"/>
    <col min="4" max="4" width="11.42578125" style="20" customWidth="1"/>
  </cols>
  <sheetData>
    <row r="1" spans="3:5" x14ac:dyDescent="0.2">
      <c r="C1" s="20"/>
      <c r="D1"/>
    </row>
    <row r="2" spans="3:5" x14ac:dyDescent="0.2">
      <c r="D2" s="116"/>
      <c r="E2" s="116"/>
    </row>
    <row r="3" spans="3:5" x14ac:dyDescent="0.2">
      <c r="D3" s="116"/>
      <c r="E3" s="116"/>
    </row>
    <row r="4" spans="3:5" x14ac:dyDescent="0.2">
      <c r="D4" s="132"/>
      <c r="E4" s="150"/>
    </row>
    <row r="5" spans="3:5" x14ac:dyDescent="0.2">
      <c r="D5" s="132"/>
      <c r="E5" s="150"/>
    </row>
    <row r="6" spans="3:5" x14ac:dyDescent="0.2">
      <c r="D6" s="132"/>
      <c r="E6" s="150"/>
    </row>
    <row r="7" spans="3:5" x14ac:dyDescent="0.2">
      <c r="D7" s="132"/>
      <c r="E7" s="150"/>
    </row>
    <row r="8" spans="3:5" x14ac:dyDescent="0.2">
      <c r="D8" s="132"/>
      <c r="E8" s="150"/>
    </row>
    <row r="9" spans="3:5" x14ac:dyDescent="0.2">
      <c r="D9" s="132"/>
      <c r="E9" s="150"/>
    </row>
    <row r="10" spans="3:5" x14ac:dyDescent="0.2">
      <c r="D10" s="132"/>
      <c r="E10" s="150"/>
    </row>
    <row r="11" spans="3:5" x14ac:dyDescent="0.2">
      <c r="D11" s="132"/>
      <c r="E11" s="150"/>
    </row>
    <row r="12" spans="3:5" x14ac:dyDescent="0.2">
      <c r="D12" s="132"/>
      <c r="E12" s="150"/>
    </row>
    <row r="13" spans="3:5" x14ac:dyDescent="0.2">
      <c r="D13" s="132"/>
      <c r="E13" s="150"/>
    </row>
    <row r="14" spans="3:5" x14ac:dyDescent="0.2">
      <c r="D14" s="149"/>
      <c r="E14" s="151"/>
    </row>
  </sheetData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pageSetUpPr fitToPage="1"/>
  </sheetPr>
  <dimension ref="A1:Y64"/>
  <sheetViews>
    <sheetView workbookViewId="0"/>
  </sheetViews>
  <sheetFormatPr baseColWidth="10" defaultColWidth="11.42578125" defaultRowHeight="12.75" x14ac:dyDescent="0.2"/>
  <cols>
    <col min="1" max="1" width="20.5703125" style="4" customWidth="1"/>
    <col min="2" max="10" width="7.7109375" style="6" customWidth="1"/>
    <col min="11" max="21" width="7.7109375" style="4" customWidth="1"/>
    <col min="22" max="22" width="6.85546875" style="4" customWidth="1"/>
    <col min="23" max="16384" width="11.42578125" style="4"/>
  </cols>
  <sheetData>
    <row r="1" spans="1:25" ht="15.75" customHeight="1" x14ac:dyDescent="0.2">
      <c r="A1" s="46" t="s">
        <v>733</v>
      </c>
      <c r="B1" s="49"/>
      <c r="C1" s="49"/>
      <c r="D1" s="49"/>
      <c r="E1" s="49"/>
      <c r="F1" s="49"/>
      <c r="G1" s="49"/>
      <c r="H1" s="49"/>
      <c r="I1" s="49"/>
      <c r="J1" s="49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</row>
    <row r="2" spans="1:25" x14ac:dyDescent="0.2">
      <c r="A2" s="45"/>
      <c r="B2" s="49"/>
      <c r="C2" s="49"/>
      <c r="D2" s="49"/>
      <c r="E2" s="49"/>
      <c r="F2" s="49"/>
      <c r="G2" s="49"/>
      <c r="H2" s="49"/>
      <c r="I2" s="49"/>
      <c r="J2" s="49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</row>
    <row r="3" spans="1:25" ht="18.75" customHeight="1" x14ac:dyDescent="0.2">
      <c r="A3" s="92"/>
      <c r="B3" s="96" t="s">
        <v>6</v>
      </c>
      <c r="C3" s="96" t="s">
        <v>50</v>
      </c>
      <c r="D3" s="96" t="s">
        <v>118</v>
      </c>
      <c r="E3" s="96" t="s">
        <v>547</v>
      </c>
      <c r="F3" s="96" t="s">
        <v>51</v>
      </c>
      <c r="G3" s="96" t="s">
        <v>52</v>
      </c>
      <c r="H3" s="96" t="s">
        <v>53</v>
      </c>
      <c r="I3" s="96" t="s">
        <v>65</v>
      </c>
      <c r="J3" s="96" t="s">
        <v>54</v>
      </c>
      <c r="K3" s="96" t="s">
        <v>55</v>
      </c>
      <c r="L3" s="96" t="s">
        <v>56</v>
      </c>
      <c r="M3" s="96" t="s">
        <v>57</v>
      </c>
      <c r="N3" s="96" t="s">
        <v>58</v>
      </c>
      <c r="O3" s="96" t="s">
        <v>59</v>
      </c>
      <c r="P3" s="96" t="s">
        <v>60</v>
      </c>
      <c r="Q3" s="96" t="s">
        <v>61</v>
      </c>
      <c r="R3" s="96" t="s">
        <v>62</v>
      </c>
      <c r="S3" s="96" t="s">
        <v>63</v>
      </c>
      <c r="T3" s="96" t="s">
        <v>64</v>
      </c>
      <c r="U3" s="96" t="s">
        <v>929</v>
      </c>
      <c r="V3" s="45"/>
      <c r="W3" s="45"/>
      <c r="X3" s="45"/>
      <c r="Y3" s="45"/>
    </row>
    <row r="4" spans="1:25" ht="15.4" customHeight="1" x14ac:dyDescent="0.2">
      <c r="A4" s="243" t="s">
        <v>6</v>
      </c>
      <c r="B4" s="220">
        <v>797665</v>
      </c>
      <c r="C4" s="220">
        <v>28471</v>
      </c>
      <c r="D4" s="220">
        <v>34016</v>
      </c>
      <c r="E4" s="220">
        <v>38456</v>
      </c>
      <c r="F4" s="220">
        <v>39979</v>
      </c>
      <c r="G4" s="220">
        <v>42590</v>
      </c>
      <c r="H4" s="220">
        <v>46457</v>
      </c>
      <c r="I4" s="220">
        <v>47632</v>
      </c>
      <c r="J4" s="220">
        <v>51505</v>
      </c>
      <c r="K4" s="220">
        <v>60617</v>
      </c>
      <c r="L4" s="220">
        <v>64227</v>
      </c>
      <c r="M4" s="220">
        <v>61598</v>
      </c>
      <c r="N4" s="220">
        <v>58950</v>
      </c>
      <c r="O4" s="220">
        <v>52265</v>
      </c>
      <c r="P4" s="220">
        <v>44414</v>
      </c>
      <c r="Q4" s="220">
        <v>41181</v>
      </c>
      <c r="R4" s="220">
        <v>33775</v>
      </c>
      <c r="S4" s="220">
        <v>24437</v>
      </c>
      <c r="T4" s="220">
        <v>16974</v>
      </c>
      <c r="U4" s="220">
        <v>10121</v>
      </c>
      <c r="V4" s="45"/>
      <c r="W4" s="45"/>
      <c r="X4" s="45"/>
      <c r="Y4" s="55"/>
    </row>
    <row r="5" spans="1:25" ht="15.4" customHeight="1" x14ac:dyDescent="0.2">
      <c r="A5" s="236" t="s">
        <v>548</v>
      </c>
      <c r="B5" s="231">
        <v>27983</v>
      </c>
      <c r="C5" s="231">
        <v>918</v>
      </c>
      <c r="D5" s="231">
        <v>1039</v>
      </c>
      <c r="E5" s="231">
        <v>1137</v>
      </c>
      <c r="F5" s="231">
        <v>1259</v>
      </c>
      <c r="G5" s="231">
        <v>1656</v>
      </c>
      <c r="H5" s="231">
        <v>1904</v>
      </c>
      <c r="I5" s="231">
        <v>1988</v>
      </c>
      <c r="J5" s="231">
        <v>1968</v>
      </c>
      <c r="K5" s="231">
        <v>2121</v>
      </c>
      <c r="L5" s="231">
        <v>2349</v>
      </c>
      <c r="M5" s="231">
        <v>2224</v>
      </c>
      <c r="N5" s="231">
        <v>2003</v>
      </c>
      <c r="O5" s="231">
        <v>1669</v>
      </c>
      <c r="P5" s="231">
        <v>1437</v>
      </c>
      <c r="Q5" s="231">
        <v>1353</v>
      </c>
      <c r="R5" s="231">
        <v>1132</v>
      </c>
      <c r="S5" s="231">
        <v>780</v>
      </c>
      <c r="T5" s="231">
        <v>594</v>
      </c>
      <c r="U5" s="231">
        <v>452</v>
      </c>
      <c r="V5" s="45"/>
      <c r="W5" s="45"/>
      <c r="X5" s="45"/>
      <c r="Y5" s="55"/>
    </row>
    <row r="6" spans="1:25" ht="15.4" customHeight="1" x14ac:dyDescent="0.2">
      <c r="A6" s="53" t="s">
        <v>365</v>
      </c>
      <c r="B6" s="35">
        <v>42672</v>
      </c>
      <c r="C6" s="35">
        <v>1677</v>
      </c>
      <c r="D6" s="35">
        <v>1788</v>
      </c>
      <c r="E6" s="35">
        <v>2061</v>
      </c>
      <c r="F6" s="35">
        <v>2133</v>
      </c>
      <c r="G6" s="35">
        <v>2096</v>
      </c>
      <c r="H6" s="35">
        <v>2284</v>
      </c>
      <c r="I6" s="35">
        <v>2419</v>
      </c>
      <c r="J6" s="35">
        <v>2759</v>
      </c>
      <c r="K6" s="35">
        <v>3013</v>
      </c>
      <c r="L6" s="35">
        <v>3372</v>
      </c>
      <c r="M6" s="35">
        <v>3299</v>
      </c>
      <c r="N6" s="35">
        <v>3230</v>
      </c>
      <c r="O6" s="35">
        <v>2744</v>
      </c>
      <c r="P6" s="35">
        <v>2377</v>
      </c>
      <c r="Q6" s="35">
        <v>2188</v>
      </c>
      <c r="R6" s="35">
        <v>1886</v>
      </c>
      <c r="S6" s="35">
        <v>1407</v>
      </c>
      <c r="T6" s="35">
        <v>1138</v>
      </c>
      <c r="U6" s="35">
        <v>801</v>
      </c>
      <c r="V6" s="45"/>
      <c r="W6" s="45"/>
      <c r="X6" s="45"/>
      <c r="Y6" s="55"/>
    </row>
    <row r="7" spans="1:25" ht="15.4" customHeight="1" x14ac:dyDescent="0.2">
      <c r="A7" s="236" t="s">
        <v>552</v>
      </c>
      <c r="B7" s="231">
        <v>48536</v>
      </c>
      <c r="C7" s="231">
        <v>1805</v>
      </c>
      <c r="D7" s="231">
        <v>2009</v>
      </c>
      <c r="E7" s="231">
        <v>2128</v>
      </c>
      <c r="F7" s="231">
        <v>2353</v>
      </c>
      <c r="G7" s="231">
        <v>2441</v>
      </c>
      <c r="H7" s="231">
        <v>2737</v>
      </c>
      <c r="I7" s="231">
        <v>2884</v>
      </c>
      <c r="J7" s="231">
        <v>3182</v>
      </c>
      <c r="K7" s="231">
        <v>3458</v>
      </c>
      <c r="L7" s="231">
        <v>3610</v>
      </c>
      <c r="M7" s="231">
        <v>3718</v>
      </c>
      <c r="N7" s="231">
        <v>3552</v>
      </c>
      <c r="O7" s="231">
        <v>3245</v>
      </c>
      <c r="P7" s="231">
        <v>2797</v>
      </c>
      <c r="Q7" s="231">
        <v>2524</v>
      </c>
      <c r="R7" s="231">
        <v>2138</v>
      </c>
      <c r="S7" s="231">
        <v>1715</v>
      </c>
      <c r="T7" s="231">
        <v>1341</v>
      </c>
      <c r="U7" s="231">
        <v>899</v>
      </c>
      <c r="V7" s="45"/>
      <c r="W7" s="45"/>
      <c r="X7" s="45"/>
      <c r="Y7" s="55"/>
    </row>
    <row r="8" spans="1:25" ht="15.4" customHeight="1" x14ac:dyDescent="0.2">
      <c r="A8" s="53" t="s">
        <v>554</v>
      </c>
      <c r="B8" s="35">
        <v>39164</v>
      </c>
      <c r="C8" s="35">
        <v>1550</v>
      </c>
      <c r="D8" s="35">
        <v>2039</v>
      </c>
      <c r="E8" s="35">
        <v>2264</v>
      </c>
      <c r="F8" s="35">
        <v>2013</v>
      </c>
      <c r="G8" s="35">
        <v>1694</v>
      </c>
      <c r="H8" s="35">
        <v>1804</v>
      </c>
      <c r="I8" s="35">
        <v>2156</v>
      </c>
      <c r="J8" s="35">
        <v>2682</v>
      </c>
      <c r="K8" s="35">
        <v>3180</v>
      </c>
      <c r="L8" s="35">
        <v>3414</v>
      </c>
      <c r="M8" s="35">
        <v>2951</v>
      </c>
      <c r="N8" s="35">
        <v>2467</v>
      </c>
      <c r="O8" s="35">
        <v>2486</v>
      </c>
      <c r="P8" s="35">
        <v>2382</v>
      </c>
      <c r="Q8" s="35">
        <v>2207</v>
      </c>
      <c r="R8" s="35">
        <v>1752</v>
      </c>
      <c r="S8" s="35">
        <v>1060</v>
      </c>
      <c r="T8" s="35">
        <v>647</v>
      </c>
      <c r="U8" s="35">
        <v>416</v>
      </c>
      <c r="V8" s="45"/>
      <c r="W8" s="45"/>
      <c r="X8" s="45"/>
      <c r="Y8" s="55"/>
    </row>
    <row r="9" spans="1:25" ht="15.4" customHeight="1" x14ac:dyDescent="0.2">
      <c r="A9" s="236" t="s">
        <v>340</v>
      </c>
      <c r="B9" s="231">
        <v>47013</v>
      </c>
      <c r="C9" s="231">
        <v>1654</v>
      </c>
      <c r="D9" s="231">
        <v>1882</v>
      </c>
      <c r="E9" s="231">
        <v>1987</v>
      </c>
      <c r="F9" s="231">
        <v>2072</v>
      </c>
      <c r="G9" s="231">
        <v>2414</v>
      </c>
      <c r="H9" s="231">
        <v>2962</v>
      </c>
      <c r="I9" s="231">
        <v>2885</v>
      </c>
      <c r="J9" s="231">
        <v>3057</v>
      </c>
      <c r="K9" s="231">
        <v>3499</v>
      </c>
      <c r="L9" s="231">
        <v>3592</v>
      </c>
      <c r="M9" s="231">
        <v>3503</v>
      </c>
      <c r="N9" s="231">
        <v>3407</v>
      </c>
      <c r="O9" s="231">
        <v>3021</v>
      </c>
      <c r="P9" s="231">
        <v>2574</v>
      </c>
      <c r="Q9" s="231">
        <v>2534</v>
      </c>
      <c r="R9" s="231">
        <v>2241</v>
      </c>
      <c r="S9" s="231">
        <v>1759</v>
      </c>
      <c r="T9" s="231">
        <v>1185</v>
      </c>
      <c r="U9" s="231">
        <v>785</v>
      </c>
      <c r="V9" s="45"/>
      <c r="W9" s="45"/>
      <c r="X9" s="45"/>
      <c r="Y9" s="55"/>
    </row>
    <row r="10" spans="1:25" ht="15.4" customHeight="1" x14ac:dyDescent="0.2">
      <c r="A10" s="53" t="s">
        <v>357</v>
      </c>
      <c r="B10" s="35">
        <v>30444</v>
      </c>
      <c r="C10" s="35">
        <v>1344</v>
      </c>
      <c r="D10" s="35">
        <v>1445</v>
      </c>
      <c r="E10" s="35">
        <v>1617</v>
      </c>
      <c r="F10" s="35">
        <v>1534</v>
      </c>
      <c r="G10" s="35">
        <v>1823</v>
      </c>
      <c r="H10" s="35">
        <v>1948</v>
      </c>
      <c r="I10" s="35">
        <v>1783</v>
      </c>
      <c r="J10" s="35">
        <v>1838</v>
      </c>
      <c r="K10" s="35">
        <v>1971</v>
      </c>
      <c r="L10" s="35">
        <v>2043</v>
      </c>
      <c r="M10" s="35">
        <v>1954</v>
      </c>
      <c r="N10" s="35">
        <v>2049</v>
      </c>
      <c r="O10" s="35">
        <v>1815</v>
      </c>
      <c r="P10" s="35">
        <v>1709</v>
      </c>
      <c r="Q10" s="35">
        <v>1694</v>
      </c>
      <c r="R10" s="35">
        <v>1583</v>
      </c>
      <c r="S10" s="35">
        <v>1080</v>
      </c>
      <c r="T10" s="35">
        <v>769</v>
      </c>
      <c r="U10" s="35">
        <v>445</v>
      </c>
      <c r="V10" s="45"/>
      <c r="W10" s="45"/>
      <c r="X10" s="45"/>
      <c r="Y10" s="55"/>
    </row>
    <row r="11" spans="1:25" ht="15.4" customHeight="1" x14ac:dyDescent="0.2">
      <c r="A11" s="236" t="s">
        <v>367</v>
      </c>
      <c r="B11" s="231">
        <v>48686</v>
      </c>
      <c r="C11" s="231">
        <v>1702</v>
      </c>
      <c r="D11" s="231">
        <v>1851</v>
      </c>
      <c r="E11" s="231">
        <v>2189</v>
      </c>
      <c r="F11" s="231">
        <v>2372</v>
      </c>
      <c r="G11" s="231">
        <v>2647</v>
      </c>
      <c r="H11" s="231">
        <v>2938</v>
      </c>
      <c r="I11" s="231">
        <v>3017</v>
      </c>
      <c r="J11" s="231">
        <v>3185</v>
      </c>
      <c r="K11" s="231">
        <v>3560</v>
      </c>
      <c r="L11" s="231">
        <v>3862</v>
      </c>
      <c r="M11" s="231">
        <v>3811</v>
      </c>
      <c r="N11" s="231">
        <v>3765</v>
      </c>
      <c r="O11" s="231">
        <v>3114</v>
      </c>
      <c r="P11" s="231">
        <v>2373</v>
      </c>
      <c r="Q11" s="231">
        <v>2299</v>
      </c>
      <c r="R11" s="231">
        <v>2143</v>
      </c>
      <c r="S11" s="231">
        <v>1746</v>
      </c>
      <c r="T11" s="231">
        <v>1343</v>
      </c>
      <c r="U11" s="231">
        <v>769</v>
      </c>
      <c r="V11" s="45"/>
      <c r="W11" s="45"/>
      <c r="X11" s="45"/>
      <c r="Y11" s="55"/>
    </row>
    <row r="12" spans="1:25" ht="15.4" customHeight="1" x14ac:dyDescent="0.2">
      <c r="A12" s="53" t="s">
        <v>570</v>
      </c>
      <c r="B12" s="35">
        <v>57798</v>
      </c>
      <c r="C12" s="35">
        <v>1870</v>
      </c>
      <c r="D12" s="35">
        <v>2309</v>
      </c>
      <c r="E12" s="35">
        <v>2635</v>
      </c>
      <c r="F12" s="35">
        <v>2914</v>
      </c>
      <c r="G12" s="35">
        <v>3152</v>
      </c>
      <c r="H12" s="35">
        <v>3130</v>
      </c>
      <c r="I12" s="35">
        <v>3302</v>
      </c>
      <c r="J12" s="35">
        <v>3423</v>
      </c>
      <c r="K12" s="35">
        <v>4191</v>
      </c>
      <c r="L12" s="35">
        <v>4569</v>
      </c>
      <c r="M12" s="35">
        <v>4645</v>
      </c>
      <c r="N12" s="35">
        <v>4746</v>
      </c>
      <c r="O12" s="35">
        <v>4252</v>
      </c>
      <c r="P12" s="35">
        <v>3670</v>
      </c>
      <c r="Q12" s="35">
        <v>3234</v>
      </c>
      <c r="R12" s="35">
        <v>2433</v>
      </c>
      <c r="S12" s="35">
        <v>1584</v>
      </c>
      <c r="T12" s="35">
        <v>1075</v>
      </c>
      <c r="U12" s="35">
        <v>664</v>
      </c>
      <c r="V12" s="45"/>
      <c r="W12" s="45"/>
      <c r="X12" s="45"/>
      <c r="Y12" s="55"/>
    </row>
    <row r="13" spans="1:25" ht="15.4" customHeight="1" x14ac:dyDescent="0.2">
      <c r="A13" s="236" t="s">
        <v>576</v>
      </c>
      <c r="B13" s="231">
        <v>51941</v>
      </c>
      <c r="C13" s="231">
        <v>1585</v>
      </c>
      <c r="D13" s="231">
        <v>2005</v>
      </c>
      <c r="E13" s="231">
        <v>2408</v>
      </c>
      <c r="F13" s="231">
        <v>2453</v>
      </c>
      <c r="G13" s="231">
        <v>2691</v>
      </c>
      <c r="H13" s="231">
        <v>3132</v>
      </c>
      <c r="I13" s="231">
        <v>3114</v>
      </c>
      <c r="J13" s="231">
        <v>3315</v>
      </c>
      <c r="K13" s="231">
        <v>4082</v>
      </c>
      <c r="L13" s="231">
        <v>4350</v>
      </c>
      <c r="M13" s="231">
        <v>3913</v>
      </c>
      <c r="N13" s="231">
        <v>4055</v>
      </c>
      <c r="O13" s="231">
        <v>3642</v>
      </c>
      <c r="P13" s="231">
        <v>3002</v>
      </c>
      <c r="Q13" s="231">
        <v>2822</v>
      </c>
      <c r="R13" s="231">
        <v>2123</v>
      </c>
      <c r="S13" s="231">
        <v>1604</v>
      </c>
      <c r="T13" s="231">
        <v>1054</v>
      </c>
      <c r="U13" s="231">
        <v>591</v>
      </c>
      <c r="V13" s="45"/>
      <c r="W13" s="45"/>
      <c r="X13" s="45"/>
      <c r="Y13" s="55"/>
    </row>
    <row r="14" spans="1:25" ht="15.4" customHeight="1" x14ac:dyDescent="0.2">
      <c r="A14" s="53" t="s">
        <v>578</v>
      </c>
      <c r="B14" s="35">
        <v>74555</v>
      </c>
      <c r="C14" s="35">
        <v>2609</v>
      </c>
      <c r="D14" s="35">
        <v>3302</v>
      </c>
      <c r="E14" s="35">
        <v>3718</v>
      </c>
      <c r="F14" s="35">
        <v>3834</v>
      </c>
      <c r="G14" s="35">
        <v>3787</v>
      </c>
      <c r="H14" s="35">
        <v>4110</v>
      </c>
      <c r="I14" s="35">
        <v>4283</v>
      </c>
      <c r="J14" s="35">
        <v>4792</v>
      </c>
      <c r="K14" s="35">
        <v>5866</v>
      </c>
      <c r="L14" s="35">
        <v>6164</v>
      </c>
      <c r="M14" s="35">
        <v>6094</v>
      </c>
      <c r="N14" s="35">
        <v>5598</v>
      </c>
      <c r="O14" s="35">
        <v>4649</v>
      </c>
      <c r="P14" s="35">
        <v>3900</v>
      </c>
      <c r="Q14" s="35">
        <v>3753</v>
      </c>
      <c r="R14" s="35">
        <v>3295</v>
      </c>
      <c r="S14" s="35">
        <v>2391</v>
      </c>
      <c r="T14" s="35">
        <v>1563</v>
      </c>
      <c r="U14" s="35">
        <v>847</v>
      </c>
      <c r="V14" s="45"/>
      <c r="W14" s="45"/>
      <c r="X14" s="45"/>
      <c r="Y14" s="55"/>
    </row>
    <row r="15" spans="1:25" ht="15.4" customHeight="1" x14ac:dyDescent="0.2">
      <c r="A15" s="236" t="s">
        <v>579</v>
      </c>
      <c r="B15" s="231">
        <v>55486</v>
      </c>
      <c r="C15" s="231">
        <v>1877</v>
      </c>
      <c r="D15" s="231">
        <v>2246</v>
      </c>
      <c r="E15" s="231">
        <v>2681</v>
      </c>
      <c r="F15" s="231">
        <v>2850</v>
      </c>
      <c r="G15" s="231">
        <v>3021</v>
      </c>
      <c r="H15" s="231">
        <v>3219</v>
      </c>
      <c r="I15" s="231">
        <v>3298</v>
      </c>
      <c r="J15" s="231">
        <v>3650</v>
      </c>
      <c r="K15" s="231">
        <v>4352</v>
      </c>
      <c r="L15" s="231">
        <v>4399</v>
      </c>
      <c r="M15" s="231">
        <v>4303</v>
      </c>
      <c r="N15" s="231">
        <v>4226</v>
      </c>
      <c r="O15" s="231">
        <v>3832</v>
      </c>
      <c r="P15" s="231">
        <v>3181</v>
      </c>
      <c r="Q15" s="231">
        <v>2737</v>
      </c>
      <c r="R15" s="231">
        <v>2123</v>
      </c>
      <c r="S15" s="231">
        <v>1648</v>
      </c>
      <c r="T15" s="231">
        <v>1154</v>
      </c>
      <c r="U15" s="231">
        <v>689</v>
      </c>
      <c r="V15" s="45"/>
      <c r="W15" s="45"/>
      <c r="X15" s="45"/>
      <c r="Y15" s="55"/>
    </row>
    <row r="16" spans="1:25" ht="15.4" customHeight="1" x14ac:dyDescent="0.2">
      <c r="A16" s="53" t="s">
        <v>5</v>
      </c>
      <c r="B16" s="35">
        <v>65552</v>
      </c>
      <c r="C16" s="35">
        <v>2280</v>
      </c>
      <c r="D16" s="35">
        <v>2904</v>
      </c>
      <c r="E16" s="35">
        <v>3575</v>
      </c>
      <c r="F16" s="35">
        <v>3754</v>
      </c>
      <c r="G16" s="35">
        <v>3671</v>
      </c>
      <c r="H16" s="35">
        <v>3715</v>
      </c>
      <c r="I16" s="35">
        <v>3744</v>
      </c>
      <c r="J16" s="35">
        <v>4111</v>
      </c>
      <c r="K16" s="35">
        <v>5012</v>
      </c>
      <c r="L16" s="35">
        <v>5668</v>
      </c>
      <c r="M16" s="35">
        <v>5676</v>
      </c>
      <c r="N16" s="35">
        <v>4891</v>
      </c>
      <c r="O16" s="35">
        <v>4168</v>
      </c>
      <c r="P16" s="35">
        <v>3398</v>
      </c>
      <c r="Q16" s="35">
        <v>2896</v>
      </c>
      <c r="R16" s="35">
        <v>2445</v>
      </c>
      <c r="S16" s="35">
        <v>1830</v>
      </c>
      <c r="T16" s="35">
        <v>1163</v>
      </c>
      <c r="U16" s="35">
        <v>651</v>
      </c>
      <c r="V16" s="45"/>
      <c r="W16" s="45"/>
      <c r="X16" s="45"/>
      <c r="Y16" s="55"/>
    </row>
    <row r="17" spans="1:25" ht="15.4" customHeight="1" x14ac:dyDescent="0.2">
      <c r="A17" s="236" t="s">
        <v>581</v>
      </c>
      <c r="B17" s="231">
        <v>35874</v>
      </c>
      <c r="C17" s="231">
        <v>1048</v>
      </c>
      <c r="D17" s="231">
        <v>1250</v>
      </c>
      <c r="E17" s="231">
        <v>1315</v>
      </c>
      <c r="F17" s="231">
        <v>1566</v>
      </c>
      <c r="G17" s="231">
        <v>2150</v>
      </c>
      <c r="H17" s="231">
        <v>2578</v>
      </c>
      <c r="I17" s="231">
        <v>2340</v>
      </c>
      <c r="J17" s="231">
        <v>2089</v>
      </c>
      <c r="K17" s="231">
        <v>2386</v>
      </c>
      <c r="L17" s="231">
        <v>2333</v>
      </c>
      <c r="M17" s="231">
        <v>2188</v>
      </c>
      <c r="N17" s="231">
        <v>2624</v>
      </c>
      <c r="O17" s="231">
        <v>2746</v>
      </c>
      <c r="P17" s="231">
        <v>2470</v>
      </c>
      <c r="Q17" s="231">
        <v>2491</v>
      </c>
      <c r="R17" s="231">
        <v>1813</v>
      </c>
      <c r="S17" s="231">
        <v>1183</v>
      </c>
      <c r="T17" s="231">
        <v>813</v>
      </c>
      <c r="U17" s="231">
        <v>491</v>
      </c>
      <c r="V17" s="45"/>
      <c r="W17" s="45"/>
      <c r="X17" s="45"/>
      <c r="Y17" s="55"/>
    </row>
    <row r="18" spans="1:25" ht="15.4" customHeight="1" x14ac:dyDescent="0.2">
      <c r="A18" s="53" t="s">
        <v>582</v>
      </c>
      <c r="B18" s="35">
        <v>28064</v>
      </c>
      <c r="C18" s="35">
        <v>926</v>
      </c>
      <c r="D18" s="35">
        <v>1108</v>
      </c>
      <c r="E18" s="35">
        <v>1032</v>
      </c>
      <c r="F18" s="35">
        <v>1178</v>
      </c>
      <c r="G18" s="35">
        <v>1662</v>
      </c>
      <c r="H18" s="35">
        <v>1925</v>
      </c>
      <c r="I18" s="35">
        <v>1934</v>
      </c>
      <c r="J18" s="35">
        <v>1934</v>
      </c>
      <c r="K18" s="35">
        <v>2008</v>
      </c>
      <c r="L18" s="35">
        <v>1953</v>
      </c>
      <c r="M18" s="35">
        <v>1773</v>
      </c>
      <c r="N18" s="35">
        <v>1983</v>
      </c>
      <c r="O18" s="35">
        <v>2120</v>
      </c>
      <c r="P18" s="35">
        <v>1837</v>
      </c>
      <c r="Q18" s="35">
        <v>1679</v>
      </c>
      <c r="R18" s="35">
        <v>1233</v>
      </c>
      <c r="S18" s="35">
        <v>839</v>
      </c>
      <c r="T18" s="35">
        <v>614</v>
      </c>
      <c r="U18" s="35">
        <v>326</v>
      </c>
      <c r="V18" s="45"/>
      <c r="W18" s="45"/>
      <c r="X18" s="45"/>
      <c r="Y18" s="55"/>
    </row>
    <row r="19" spans="1:25" ht="15.4" customHeight="1" x14ac:dyDescent="0.2">
      <c r="A19" s="236" t="s">
        <v>583</v>
      </c>
      <c r="B19" s="231">
        <v>53566</v>
      </c>
      <c r="C19" s="231">
        <v>2078</v>
      </c>
      <c r="D19" s="231">
        <v>2559</v>
      </c>
      <c r="E19" s="231">
        <v>3034</v>
      </c>
      <c r="F19" s="231">
        <v>2902</v>
      </c>
      <c r="G19" s="231">
        <v>3081</v>
      </c>
      <c r="H19" s="231">
        <v>3252</v>
      </c>
      <c r="I19" s="231">
        <v>3182</v>
      </c>
      <c r="J19" s="231">
        <v>3399</v>
      </c>
      <c r="K19" s="231">
        <v>4268</v>
      </c>
      <c r="L19" s="231">
        <v>4855</v>
      </c>
      <c r="M19" s="231">
        <v>4376</v>
      </c>
      <c r="N19" s="231">
        <v>3796</v>
      </c>
      <c r="O19" s="231">
        <v>3115</v>
      </c>
      <c r="P19" s="231">
        <v>2560</v>
      </c>
      <c r="Q19" s="231">
        <v>2341</v>
      </c>
      <c r="R19" s="231">
        <v>1887</v>
      </c>
      <c r="S19" s="231">
        <v>1451</v>
      </c>
      <c r="T19" s="231">
        <v>954</v>
      </c>
      <c r="U19" s="231">
        <v>476</v>
      </c>
      <c r="V19" s="45"/>
      <c r="W19" s="45"/>
      <c r="X19" s="45"/>
      <c r="Y19" s="55"/>
    </row>
    <row r="20" spans="1:25" ht="15.4" customHeight="1" x14ac:dyDescent="0.2">
      <c r="A20" s="53" t="s">
        <v>0</v>
      </c>
      <c r="B20" s="35">
        <v>47752</v>
      </c>
      <c r="C20" s="35">
        <v>1932</v>
      </c>
      <c r="D20" s="35">
        <v>2352</v>
      </c>
      <c r="E20" s="35">
        <v>2488</v>
      </c>
      <c r="F20" s="35">
        <v>2514</v>
      </c>
      <c r="G20" s="35">
        <v>2554</v>
      </c>
      <c r="H20" s="35">
        <v>2626</v>
      </c>
      <c r="I20" s="35">
        <v>2805</v>
      </c>
      <c r="J20" s="35">
        <v>3359</v>
      </c>
      <c r="K20" s="35">
        <v>4189</v>
      </c>
      <c r="L20" s="35">
        <v>4096</v>
      </c>
      <c r="M20" s="35">
        <v>3855</v>
      </c>
      <c r="N20" s="35">
        <v>3434</v>
      </c>
      <c r="O20" s="35">
        <v>2715</v>
      </c>
      <c r="P20" s="35">
        <v>2367</v>
      </c>
      <c r="Q20" s="35">
        <v>2212</v>
      </c>
      <c r="R20" s="35">
        <v>1830</v>
      </c>
      <c r="S20" s="35">
        <v>1229</v>
      </c>
      <c r="T20" s="35">
        <v>782</v>
      </c>
      <c r="U20" s="35">
        <v>413</v>
      </c>
      <c r="V20" s="45"/>
      <c r="W20" s="45"/>
      <c r="X20" s="45"/>
      <c r="Y20" s="55"/>
    </row>
    <row r="21" spans="1:25" ht="15.4" customHeight="1" x14ac:dyDescent="0.2">
      <c r="A21" s="236" t="s">
        <v>1</v>
      </c>
      <c r="B21" s="231">
        <v>6744</v>
      </c>
      <c r="C21" s="231">
        <v>230</v>
      </c>
      <c r="D21" s="231">
        <v>302</v>
      </c>
      <c r="E21" s="231">
        <v>403</v>
      </c>
      <c r="F21" s="231">
        <v>407</v>
      </c>
      <c r="G21" s="231">
        <v>347</v>
      </c>
      <c r="H21" s="231">
        <v>307</v>
      </c>
      <c r="I21" s="231">
        <v>353</v>
      </c>
      <c r="J21" s="231">
        <v>361</v>
      </c>
      <c r="K21" s="231">
        <v>503</v>
      </c>
      <c r="L21" s="231">
        <v>578</v>
      </c>
      <c r="M21" s="231">
        <v>569</v>
      </c>
      <c r="N21" s="231">
        <v>524</v>
      </c>
      <c r="O21" s="231">
        <v>447</v>
      </c>
      <c r="P21" s="231">
        <v>381</v>
      </c>
      <c r="Q21" s="231">
        <v>336</v>
      </c>
      <c r="R21" s="231">
        <v>275</v>
      </c>
      <c r="S21" s="231">
        <v>182</v>
      </c>
      <c r="T21" s="231">
        <v>142</v>
      </c>
      <c r="U21" s="231">
        <v>97</v>
      </c>
      <c r="V21" s="45"/>
      <c r="W21" s="45"/>
      <c r="X21" s="45"/>
      <c r="Y21" s="55"/>
    </row>
    <row r="22" spans="1:25" ht="15.4" customHeight="1" x14ac:dyDescent="0.2">
      <c r="A22" s="53" t="s">
        <v>2</v>
      </c>
      <c r="B22" s="35">
        <v>14546</v>
      </c>
      <c r="C22" s="35">
        <v>588</v>
      </c>
      <c r="D22" s="35">
        <v>662</v>
      </c>
      <c r="E22" s="35">
        <v>756</v>
      </c>
      <c r="F22" s="35">
        <v>796</v>
      </c>
      <c r="G22" s="35">
        <v>741</v>
      </c>
      <c r="H22" s="35">
        <v>752</v>
      </c>
      <c r="I22" s="35">
        <v>892</v>
      </c>
      <c r="J22" s="35">
        <v>991</v>
      </c>
      <c r="K22" s="35">
        <v>1233</v>
      </c>
      <c r="L22" s="35">
        <v>1264</v>
      </c>
      <c r="M22" s="35">
        <v>1128</v>
      </c>
      <c r="N22" s="35">
        <v>1013</v>
      </c>
      <c r="O22" s="35">
        <v>958</v>
      </c>
      <c r="P22" s="35">
        <v>772</v>
      </c>
      <c r="Q22" s="35">
        <v>712</v>
      </c>
      <c r="R22" s="35">
        <v>575</v>
      </c>
      <c r="S22" s="35">
        <v>358</v>
      </c>
      <c r="T22" s="35">
        <v>251</v>
      </c>
      <c r="U22" s="35">
        <v>104</v>
      </c>
      <c r="V22" s="45"/>
      <c r="W22" s="45"/>
      <c r="X22" s="45"/>
      <c r="Y22" s="55"/>
    </row>
    <row r="23" spans="1:25" ht="15.4" customHeight="1" x14ac:dyDescent="0.2">
      <c r="A23" s="236" t="s">
        <v>3</v>
      </c>
      <c r="B23" s="231">
        <v>21289</v>
      </c>
      <c r="C23" s="231">
        <v>798</v>
      </c>
      <c r="D23" s="231">
        <v>964</v>
      </c>
      <c r="E23" s="231">
        <v>1028</v>
      </c>
      <c r="F23" s="231">
        <v>1075</v>
      </c>
      <c r="G23" s="231">
        <v>962</v>
      </c>
      <c r="H23" s="231">
        <v>1134</v>
      </c>
      <c r="I23" s="231">
        <v>1253</v>
      </c>
      <c r="J23" s="231">
        <v>1410</v>
      </c>
      <c r="K23" s="231">
        <v>1725</v>
      </c>
      <c r="L23" s="231">
        <v>1756</v>
      </c>
      <c r="M23" s="231">
        <v>1618</v>
      </c>
      <c r="N23" s="231">
        <v>1587</v>
      </c>
      <c r="O23" s="231">
        <v>1527</v>
      </c>
      <c r="P23" s="231">
        <v>1227</v>
      </c>
      <c r="Q23" s="231">
        <v>1169</v>
      </c>
      <c r="R23" s="231">
        <v>868</v>
      </c>
      <c r="S23" s="231">
        <v>591</v>
      </c>
      <c r="T23" s="231">
        <v>392</v>
      </c>
      <c r="U23" s="231">
        <v>205</v>
      </c>
      <c r="V23" s="45"/>
      <c r="W23" s="45"/>
      <c r="X23" s="45"/>
      <c r="Y23" s="55"/>
    </row>
    <row r="24" spans="1:25" ht="15.4" customHeight="1" x14ac:dyDescent="0.2">
      <c r="A24" s="243" t="s">
        <v>726</v>
      </c>
      <c r="B24" s="220">
        <v>378869</v>
      </c>
      <c r="C24" s="220">
        <v>14665</v>
      </c>
      <c r="D24" s="220">
        <v>17430</v>
      </c>
      <c r="E24" s="220">
        <v>19828</v>
      </c>
      <c r="F24" s="220">
        <v>20369</v>
      </c>
      <c r="G24" s="220">
        <v>21645</v>
      </c>
      <c r="H24" s="220">
        <v>23093</v>
      </c>
      <c r="I24" s="220">
        <v>23819</v>
      </c>
      <c r="J24" s="220">
        <v>25320</v>
      </c>
      <c r="K24" s="220">
        <v>30039</v>
      </c>
      <c r="L24" s="220">
        <v>31731</v>
      </c>
      <c r="M24" s="220">
        <v>29937</v>
      </c>
      <c r="N24" s="220">
        <v>27909</v>
      </c>
      <c r="O24" s="220">
        <v>23884</v>
      </c>
      <c r="P24" s="220">
        <v>19583</v>
      </c>
      <c r="Q24" s="220">
        <v>17806</v>
      </c>
      <c r="R24" s="220">
        <v>13909</v>
      </c>
      <c r="S24" s="220">
        <v>9375</v>
      </c>
      <c r="T24" s="220">
        <v>5855</v>
      </c>
      <c r="U24" s="220">
        <v>2672</v>
      </c>
      <c r="V24" s="45"/>
      <c r="W24" s="45"/>
      <c r="X24" s="45"/>
      <c r="Y24" s="45"/>
    </row>
    <row r="25" spans="1:25" ht="15.4" customHeight="1" x14ac:dyDescent="0.2">
      <c r="A25" s="236" t="s">
        <v>548</v>
      </c>
      <c r="B25" s="231">
        <v>13375</v>
      </c>
      <c r="C25" s="231">
        <v>454</v>
      </c>
      <c r="D25" s="231">
        <v>537</v>
      </c>
      <c r="E25" s="231">
        <v>564</v>
      </c>
      <c r="F25" s="231">
        <v>621</v>
      </c>
      <c r="G25" s="231">
        <v>799</v>
      </c>
      <c r="H25" s="231">
        <v>934</v>
      </c>
      <c r="I25" s="231">
        <v>990</v>
      </c>
      <c r="J25" s="231">
        <v>982</v>
      </c>
      <c r="K25" s="231">
        <v>1045</v>
      </c>
      <c r="L25" s="231">
        <v>1203</v>
      </c>
      <c r="M25" s="231">
        <v>1127</v>
      </c>
      <c r="N25" s="231">
        <v>1023</v>
      </c>
      <c r="O25" s="231">
        <v>799</v>
      </c>
      <c r="P25" s="231">
        <v>671</v>
      </c>
      <c r="Q25" s="231">
        <v>589</v>
      </c>
      <c r="R25" s="231">
        <v>458</v>
      </c>
      <c r="S25" s="231">
        <v>284</v>
      </c>
      <c r="T25" s="231">
        <v>180</v>
      </c>
      <c r="U25" s="231">
        <v>115</v>
      </c>
      <c r="V25" s="45"/>
      <c r="W25" s="45"/>
      <c r="X25" s="45"/>
      <c r="Y25" s="45"/>
    </row>
    <row r="26" spans="1:25" ht="15.4" customHeight="1" x14ac:dyDescent="0.2">
      <c r="A26" s="53" t="s">
        <v>365</v>
      </c>
      <c r="B26" s="35">
        <v>19716</v>
      </c>
      <c r="C26" s="35">
        <v>890</v>
      </c>
      <c r="D26" s="35">
        <v>920</v>
      </c>
      <c r="E26" s="35">
        <v>1061</v>
      </c>
      <c r="F26" s="35">
        <v>1072</v>
      </c>
      <c r="G26" s="35">
        <v>1009</v>
      </c>
      <c r="H26" s="35">
        <v>1137</v>
      </c>
      <c r="I26" s="35">
        <v>1171</v>
      </c>
      <c r="J26" s="35">
        <v>1317</v>
      </c>
      <c r="K26" s="35">
        <v>1467</v>
      </c>
      <c r="L26" s="35">
        <v>1622</v>
      </c>
      <c r="M26" s="35">
        <v>1607</v>
      </c>
      <c r="N26" s="35">
        <v>1509</v>
      </c>
      <c r="O26" s="35">
        <v>1233</v>
      </c>
      <c r="P26" s="35">
        <v>1029</v>
      </c>
      <c r="Q26" s="35">
        <v>927</v>
      </c>
      <c r="R26" s="35">
        <v>712</v>
      </c>
      <c r="S26" s="35">
        <v>520</v>
      </c>
      <c r="T26" s="35">
        <v>328</v>
      </c>
      <c r="U26" s="35">
        <v>185</v>
      </c>
      <c r="V26" s="45"/>
      <c r="W26" s="45"/>
      <c r="X26" s="45"/>
      <c r="Y26" s="45"/>
    </row>
    <row r="27" spans="1:25" ht="15.4" customHeight="1" x14ac:dyDescent="0.2">
      <c r="A27" s="236" t="s">
        <v>552</v>
      </c>
      <c r="B27" s="231">
        <v>22313</v>
      </c>
      <c r="C27" s="231">
        <v>940</v>
      </c>
      <c r="D27" s="231">
        <v>1021</v>
      </c>
      <c r="E27" s="231">
        <v>1094</v>
      </c>
      <c r="F27" s="231">
        <v>1163</v>
      </c>
      <c r="G27" s="231">
        <v>1180</v>
      </c>
      <c r="H27" s="231">
        <v>1342</v>
      </c>
      <c r="I27" s="231">
        <v>1445</v>
      </c>
      <c r="J27" s="231">
        <v>1579</v>
      </c>
      <c r="K27" s="231">
        <v>1711</v>
      </c>
      <c r="L27" s="231">
        <v>1718</v>
      </c>
      <c r="M27" s="231">
        <v>1756</v>
      </c>
      <c r="N27" s="231">
        <v>1665</v>
      </c>
      <c r="O27" s="231">
        <v>1442</v>
      </c>
      <c r="P27" s="231">
        <v>1177</v>
      </c>
      <c r="Q27" s="231">
        <v>1030</v>
      </c>
      <c r="R27" s="231">
        <v>802</v>
      </c>
      <c r="S27" s="231">
        <v>616</v>
      </c>
      <c r="T27" s="231">
        <v>421</v>
      </c>
      <c r="U27" s="231">
        <v>211</v>
      </c>
      <c r="V27" s="45"/>
      <c r="W27" s="45"/>
      <c r="X27" s="45"/>
      <c r="Y27" s="45"/>
    </row>
    <row r="28" spans="1:25" ht="15.4" customHeight="1" x14ac:dyDescent="0.2">
      <c r="A28" s="53" t="s">
        <v>554</v>
      </c>
      <c r="B28" s="35">
        <v>18510</v>
      </c>
      <c r="C28" s="35">
        <v>771</v>
      </c>
      <c r="D28" s="35">
        <v>1047</v>
      </c>
      <c r="E28" s="35">
        <v>1112</v>
      </c>
      <c r="F28" s="35">
        <v>999</v>
      </c>
      <c r="G28" s="35">
        <v>869</v>
      </c>
      <c r="H28" s="35">
        <v>877</v>
      </c>
      <c r="I28" s="35">
        <v>1072</v>
      </c>
      <c r="J28" s="35">
        <v>1269</v>
      </c>
      <c r="K28" s="35">
        <v>1580</v>
      </c>
      <c r="L28" s="35">
        <v>1689</v>
      </c>
      <c r="M28" s="35">
        <v>1403</v>
      </c>
      <c r="N28" s="35">
        <v>1181</v>
      </c>
      <c r="O28" s="35">
        <v>1099</v>
      </c>
      <c r="P28" s="35">
        <v>1019</v>
      </c>
      <c r="Q28" s="35">
        <v>972</v>
      </c>
      <c r="R28" s="35">
        <v>770</v>
      </c>
      <c r="S28" s="35">
        <v>436</v>
      </c>
      <c r="T28" s="35">
        <v>228</v>
      </c>
      <c r="U28" s="35">
        <v>117</v>
      </c>
      <c r="V28" s="45"/>
      <c r="W28" s="45"/>
      <c r="X28" s="45"/>
      <c r="Y28" s="45"/>
    </row>
    <row r="29" spans="1:25" ht="15.4" customHeight="1" x14ac:dyDescent="0.2">
      <c r="A29" s="236" t="s">
        <v>340</v>
      </c>
      <c r="B29" s="231">
        <v>21792</v>
      </c>
      <c r="C29" s="231">
        <v>845</v>
      </c>
      <c r="D29" s="231">
        <v>984</v>
      </c>
      <c r="E29" s="231">
        <v>1019</v>
      </c>
      <c r="F29" s="231">
        <v>1074</v>
      </c>
      <c r="G29" s="231">
        <v>1175</v>
      </c>
      <c r="H29" s="231">
        <v>1433</v>
      </c>
      <c r="I29" s="231">
        <v>1460</v>
      </c>
      <c r="J29" s="231">
        <v>1425</v>
      </c>
      <c r="K29" s="231">
        <v>1702</v>
      </c>
      <c r="L29" s="231">
        <v>1768</v>
      </c>
      <c r="M29" s="231">
        <v>1687</v>
      </c>
      <c r="N29" s="231">
        <v>1589</v>
      </c>
      <c r="O29" s="231">
        <v>1324</v>
      </c>
      <c r="P29" s="231">
        <v>1109</v>
      </c>
      <c r="Q29" s="231">
        <v>1031</v>
      </c>
      <c r="R29" s="231">
        <v>903</v>
      </c>
      <c r="S29" s="231">
        <v>646</v>
      </c>
      <c r="T29" s="231">
        <v>403</v>
      </c>
      <c r="U29" s="231">
        <v>215</v>
      </c>
      <c r="V29" s="45"/>
      <c r="W29" s="45"/>
      <c r="X29" s="45"/>
      <c r="Y29" s="45"/>
    </row>
    <row r="30" spans="1:25" ht="15.4" customHeight="1" x14ac:dyDescent="0.2">
      <c r="A30" s="53" t="s">
        <v>357</v>
      </c>
      <c r="B30" s="35">
        <v>13987</v>
      </c>
      <c r="C30" s="35">
        <v>692</v>
      </c>
      <c r="D30" s="35">
        <v>712</v>
      </c>
      <c r="E30" s="35">
        <v>813</v>
      </c>
      <c r="F30" s="35">
        <v>748</v>
      </c>
      <c r="G30" s="35">
        <v>907</v>
      </c>
      <c r="H30" s="35">
        <v>915</v>
      </c>
      <c r="I30" s="35">
        <v>856</v>
      </c>
      <c r="J30" s="35">
        <v>888</v>
      </c>
      <c r="K30" s="35">
        <v>949</v>
      </c>
      <c r="L30" s="35">
        <v>979</v>
      </c>
      <c r="M30" s="35">
        <v>906</v>
      </c>
      <c r="N30" s="35">
        <v>914</v>
      </c>
      <c r="O30" s="35">
        <v>822</v>
      </c>
      <c r="P30" s="35">
        <v>695</v>
      </c>
      <c r="Q30" s="35">
        <v>680</v>
      </c>
      <c r="R30" s="35">
        <v>656</v>
      </c>
      <c r="S30" s="35">
        <v>433</v>
      </c>
      <c r="T30" s="35">
        <v>297</v>
      </c>
      <c r="U30" s="35">
        <v>125</v>
      </c>
      <c r="V30" s="45"/>
      <c r="W30" s="45"/>
      <c r="X30" s="45"/>
      <c r="Y30" s="45"/>
    </row>
    <row r="31" spans="1:25" ht="15.4" customHeight="1" x14ac:dyDescent="0.2">
      <c r="A31" s="236" t="s">
        <v>367</v>
      </c>
      <c r="B31" s="231">
        <v>23037</v>
      </c>
      <c r="C31" s="231">
        <v>909</v>
      </c>
      <c r="D31" s="231">
        <v>960</v>
      </c>
      <c r="E31" s="231">
        <v>1118</v>
      </c>
      <c r="F31" s="231">
        <v>1223</v>
      </c>
      <c r="G31" s="231">
        <v>1424</v>
      </c>
      <c r="H31" s="231">
        <v>1444</v>
      </c>
      <c r="I31" s="231">
        <v>1505</v>
      </c>
      <c r="J31" s="231">
        <v>1541</v>
      </c>
      <c r="K31" s="231">
        <v>1767</v>
      </c>
      <c r="L31" s="231">
        <v>1941</v>
      </c>
      <c r="M31" s="231">
        <v>1852</v>
      </c>
      <c r="N31" s="231">
        <v>1795</v>
      </c>
      <c r="O31" s="231">
        <v>1425</v>
      </c>
      <c r="P31" s="231">
        <v>1062</v>
      </c>
      <c r="Q31" s="231">
        <v>943</v>
      </c>
      <c r="R31" s="231">
        <v>838</v>
      </c>
      <c r="S31" s="231">
        <v>624</v>
      </c>
      <c r="T31" s="231">
        <v>473</v>
      </c>
      <c r="U31" s="231">
        <v>193</v>
      </c>
      <c r="V31" s="45"/>
      <c r="W31" s="45"/>
      <c r="X31" s="45"/>
      <c r="Y31" s="45"/>
    </row>
    <row r="32" spans="1:25" ht="15.4" customHeight="1" x14ac:dyDescent="0.2">
      <c r="A32" s="53" t="s">
        <v>570</v>
      </c>
      <c r="B32" s="35">
        <v>27265</v>
      </c>
      <c r="C32" s="35">
        <v>964</v>
      </c>
      <c r="D32" s="35">
        <v>1209</v>
      </c>
      <c r="E32" s="35">
        <v>1341</v>
      </c>
      <c r="F32" s="35">
        <v>1490</v>
      </c>
      <c r="G32" s="35">
        <v>1664</v>
      </c>
      <c r="H32" s="35">
        <v>1526</v>
      </c>
      <c r="I32" s="35">
        <v>1669</v>
      </c>
      <c r="J32" s="35">
        <v>1691</v>
      </c>
      <c r="K32" s="35">
        <v>2022</v>
      </c>
      <c r="L32" s="35">
        <v>2167</v>
      </c>
      <c r="M32" s="35">
        <v>2199</v>
      </c>
      <c r="N32" s="35">
        <v>2191</v>
      </c>
      <c r="O32" s="35">
        <v>1926</v>
      </c>
      <c r="P32" s="35">
        <v>1557</v>
      </c>
      <c r="Q32" s="35">
        <v>1480</v>
      </c>
      <c r="R32" s="35">
        <v>1003</v>
      </c>
      <c r="S32" s="35">
        <v>621</v>
      </c>
      <c r="T32" s="35">
        <v>383</v>
      </c>
      <c r="U32" s="35">
        <v>162</v>
      </c>
      <c r="V32" s="45"/>
      <c r="W32" s="45"/>
      <c r="X32" s="45"/>
      <c r="Y32" s="45"/>
    </row>
    <row r="33" spans="1:25" ht="15.4" customHeight="1" x14ac:dyDescent="0.2">
      <c r="A33" s="236" t="s">
        <v>576</v>
      </c>
      <c r="B33" s="231">
        <v>25100</v>
      </c>
      <c r="C33" s="231">
        <v>803</v>
      </c>
      <c r="D33" s="231">
        <v>1031</v>
      </c>
      <c r="E33" s="231">
        <v>1263</v>
      </c>
      <c r="F33" s="231">
        <v>1282</v>
      </c>
      <c r="G33" s="231">
        <v>1395</v>
      </c>
      <c r="H33" s="231">
        <v>1625</v>
      </c>
      <c r="I33" s="231">
        <v>1581</v>
      </c>
      <c r="J33" s="231">
        <v>1671</v>
      </c>
      <c r="K33" s="231">
        <v>2062</v>
      </c>
      <c r="L33" s="231">
        <v>2193</v>
      </c>
      <c r="M33" s="231">
        <v>1898</v>
      </c>
      <c r="N33" s="231">
        <v>1933</v>
      </c>
      <c r="O33" s="231">
        <v>1670</v>
      </c>
      <c r="P33" s="231">
        <v>1380</v>
      </c>
      <c r="Q33" s="231">
        <v>1265</v>
      </c>
      <c r="R33" s="231">
        <v>858</v>
      </c>
      <c r="S33" s="231">
        <v>629</v>
      </c>
      <c r="T33" s="231">
        <v>397</v>
      </c>
      <c r="U33" s="231">
        <v>164</v>
      </c>
      <c r="V33" s="45"/>
      <c r="W33" s="45"/>
      <c r="X33" s="45"/>
      <c r="Y33" s="45"/>
    </row>
    <row r="34" spans="1:25" ht="15.4" customHeight="1" x14ac:dyDescent="0.2">
      <c r="A34" s="53" t="s">
        <v>578</v>
      </c>
      <c r="B34" s="35">
        <v>35695</v>
      </c>
      <c r="C34" s="35">
        <v>1327</v>
      </c>
      <c r="D34" s="35">
        <v>1681</v>
      </c>
      <c r="E34" s="35">
        <v>1995</v>
      </c>
      <c r="F34" s="35">
        <v>1999</v>
      </c>
      <c r="G34" s="35">
        <v>1922</v>
      </c>
      <c r="H34" s="35">
        <v>2021</v>
      </c>
      <c r="I34" s="35">
        <v>2132</v>
      </c>
      <c r="J34" s="35">
        <v>2447</v>
      </c>
      <c r="K34" s="35">
        <v>2877</v>
      </c>
      <c r="L34" s="35">
        <v>3057</v>
      </c>
      <c r="M34" s="35">
        <v>2971</v>
      </c>
      <c r="N34" s="35">
        <v>2680</v>
      </c>
      <c r="O34" s="35">
        <v>2189</v>
      </c>
      <c r="P34" s="35">
        <v>1722</v>
      </c>
      <c r="Q34" s="35">
        <v>1579</v>
      </c>
      <c r="R34" s="35">
        <v>1389</v>
      </c>
      <c r="S34" s="35">
        <v>917</v>
      </c>
      <c r="T34" s="35">
        <v>561</v>
      </c>
      <c r="U34" s="35">
        <v>229</v>
      </c>
      <c r="V34" s="45"/>
      <c r="W34" s="45"/>
      <c r="X34" s="45"/>
      <c r="Y34" s="45"/>
    </row>
    <row r="35" spans="1:25" ht="15.4" customHeight="1" x14ac:dyDescent="0.2">
      <c r="A35" s="236" t="s">
        <v>579</v>
      </c>
      <c r="B35" s="231">
        <v>26659</v>
      </c>
      <c r="C35" s="231">
        <v>983</v>
      </c>
      <c r="D35" s="231">
        <v>1145</v>
      </c>
      <c r="E35" s="231">
        <v>1396</v>
      </c>
      <c r="F35" s="231">
        <v>1475</v>
      </c>
      <c r="G35" s="231">
        <v>1527</v>
      </c>
      <c r="H35" s="231">
        <v>1617</v>
      </c>
      <c r="I35" s="231">
        <v>1679</v>
      </c>
      <c r="J35" s="231">
        <v>1818</v>
      </c>
      <c r="K35" s="231">
        <v>2187</v>
      </c>
      <c r="L35" s="231">
        <v>2247</v>
      </c>
      <c r="M35" s="231">
        <v>2178</v>
      </c>
      <c r="N35" s="231">
        <v>2008</v>
      </c>
      <c r="O35" s="231">
        <v>1739</v>
      </c>
      <c r="P35" s="231">
        <v>1452</v>
      </c>
      <c r="Q35" s="231">
        <v>1207</v>
      </c>
      <c r="R35" s="231">
        <v>837</v>
      </c>
      <c r="S35" s="231">
        <v>607</v>
      </c>
      <c r="T35" s="231">
        <v>375</v>
      </c>
      <c r="U35" s="231">
        <v>182</v>
      </c>
      <c r="V35" s="45"/>
      <c r="W35" s="45"/>
      <c r="X35" s="45"/>
      <c r="Y35" s="45"/>
    </row>
    <row r="36" spans="1:25" ht="15.4" customHeight="1" x14ac:dyDescent="0.2">
      <c r="A36" s="53" t="s">
        <v>5</v>
      </c>
      <c r="B36" s="35">
        <v>31420</v>
      </c>
      <c r="C36" s="35">
        <v>1180</v>
      </c>
      <c r="D36" s="35">
        <v>1509</v>
      </c>
      <c r="E36" s="35">
        <v>1859</v>
      </c>
      <c r="F36" s="35">
        <v>1963</v>
      </c>
      <c r="G36" s="35">
        <v>1868</v>
      </c>
      <c r="H36" s="35">
        <v>1819</v>
      </c>
      <c r="I36" s="35">
        <v>1861</v>
      </c>
      <c r="J36" s="35">
        <v>2003</v>
      </c>
      <c r="K36" s="35">
        <v>2504</v>
      </c>
      <c r="L36" s="35">
        <v>2775</v>
      </c>
      <c r="M36" s="35">
        <v>2749</v>
      </c>
      <c r="N36" s="35">
        <v>2339</v>
      </c>
      <c r="O36" s="35">
        <v>1919</v>
      </c>
      <c r="P36" s="35">
        <v>1519</v>
      </c>
      <c r="Q36" s="35">
        <v>1287</v>
      </c>
      <c r="R36" s="35">
        <v>972</v>
      </c>
      <c r="S36" s="35">
        <v>708</v>
      </c>
      <c r="T36" s="35">
        <v>409</v>
      </c>
      <c r="U36" s="35">
        <v>177</v>
      </c>
      <c r="V36" s="45"/>
      <c r="W36" s="45"/>
      <c r="X36" s="45"/>
      <c r="Y36" s="45"/>
    </row>
    <row r="37" spans="1:25" ht="15.4" customHeight="1" x14ac:dyDescent="0.2">
      <c r="A37" s="236" t="s">
        <v>581</v>
      </c>
      <c r="B37" s="231">
        <v>16892</v>
      </c>
      <c r="C37" s="231">
        <v>540</v>
      </c>
      <c r="D37" s="231">
        <v>628</v>
      </c>
      <c r="E37" s="231">
        <v>689</v>
      </c>
      <c r="F37" s="231">
        <v>823</v>
      </c>
      <c r="G37" s="231">
        <v>1088</v>
      </c>
      <c r="H37" s="231">
        <v>1285</v>
      </c>
      <c r="I37" s="231">
        <v>1220</v>
      </c>
      <c r="J37" s="231">
        <v>1058</v>
      </c>
      <c r="K37" s="231">
        <v>1237</v>
      </c>
      <c r="L37" s="231">
        <v>1137</v>
      </c>
      <c r="M37" s="231">
        <v>1039</v>
      </c>
      <c r="N37" s="231">
        <v>1173</v>
      </c>
      <c r="O37" s="231">
        <v>1204</v>
      </c>
      <c r="P37" s="231">
        <v>1020</v>
      </c>
      <c r="Q37" s="231">
        <v>1075</v>
      </c>
      <c r="R37" s="231">
        <v>803</v>
      </c>
      <c r="S37" s="231">
        <v>446</v>
      </c>
      <c r="T37" s="231">
        <v>294</v>
      </c>
      <c r="U37" s="231">
        <v>133</v>
      </c>
      <c r="V37" s="45"/>
      <c r="W37" s="45"/>
      <c r="X37" s="45"/>
      <c r="Y37" s="45"/>
    </row>
    <row r="38" spans="1:25" ht="15.4" customHeight="1" x14ac:dyDescent="0.2">
      <c r="A38" s="53" t="s">
        <v>582</v>
      </c>
      <c r="B38" s="35">
        <v>13048</v>
      </c>
      <c r="C38" s="35">
        <v>481</v>
      </c>
      <c r="D38" s="35">
        <v>560</v>
      </c>
      <c r="E38" s="35">
        <v>524</v>
      </c>
      <c r="F38" s="35">
        <v>567</v>
      </c>
      <c r="G38" s="35">
        <v>805</v>
      </c>
      <c r="H38" s="35">
        <v>935</v>
      </c>
      <c r="I38" s="35">
        <v>929</v>
      </c>
      <c r="J38" s="35">
        <v>919</v>
      </c>
      <c r="K38" s="35">
        <v>1003</v>
      </c>
      <c r="L38" s="35">
        <v>962</v>
      </c>
      <c r="M38" s="35">
        <v>827</v>
      </c>
      <c r="N38" s="35">
        <v>906</v>
      </c>
      <c r="O38" s="35">
        <v>943</v>
      </c>
      <c r="P38" s="35">
        <v>816</v>
      </c>
      <c r="Q38" s="35">
        <v>718</v>
      </c>
      <c r="R38" s="35">
        <v>527</v>
      </c>
      <c r="S38" s="35">
        <v>318</v>
      </c>
      <c r="T38" s="35">
        <v>215</v>
      </c>
      <c r="U38" s="35">
        <v>93</v>
      </c>
      <c r="V38" s="45"/>
      <c r="W38" s="45"/>
      <c r="X38" s="45"/>
      <c r="Y38" s="45"/>
    </row>
    <row r="39" spans="1:25" ht="15.4" customHeight="1" x14ac:dyDescent="0.2">
      <c r="A39" s="236" t="s">
        <v>583</v>
      </c>
      <c r="B39" s="231">
        <v>26089</v>
      </c>
      <c r="C39" s="231">
        <v>1074</v>
      </c>
      <c r="D39" s="231">
        <v>1291</v>
      </c>
      <c r="E39" s="231">
        <v>1544</v>
      </c>
      <c r="F39" s="231">
        <v>1414</v>
      </c>
      <c r="G39" s="231">
        <v>1637</v>
      </c>
      <c r="H39" s="231">
        <v>1684</v>
      </c>
      <c r="I39" s="231">
        <v>1638</v>
      </c>
      <c r="J39" s="231">
        <v>1693</v>
      </c>
      <c r="K39" s="231">
        <v>2139</v>
      </c>
      <c r="L39" s="231">
        <v>2451</v>
      </c>
      <c r="M39" s="231">
        <v>2195</v>
      </c>
      <c r="N39" s="231">
        <v>1822</v>
      </c>
      <c r="O39" s="231">
        <v>1466</v>
      </c>
      <c r="P39" s="231">
        <v>1171</v>
      </c>
      <c r="Q39" s="231">
        <v>1015</v>
      </c>
      <c r="R39" s="231">
        <v>806</v>
      </c>
      <c r="S39" s="231">
        <v>575</v>
      </c>
      <c r="T39" s="231">
        <v>331</v>
      </c>
      <c r="U39" s="231">
        <v>143</v>
      </c>
      <c r="V39" s="45"/>
      <c r="W39" s="45"/>
      <c r="X39" s="45"/>
      <c r="Y39" s="45"/>
    </row>
    <row r="40" spans="1:25" ht="15.4" customHeight="1" x14ac:dyDescent="0.2">
      <c r="A40" s="53" t="s">
        <v>0</v>
      </c>
      <c r="B40" s="35">
        <v>23174</v>
      </c>
      <c r="C40" s="35">
        <v>990</v>
      </c>
      <c r="D40" s="35">
        <v>1203</v>
      </c>
      <c r="E40" s="35">
        <v>1313</v>
      </c>
      <c r="F40" s="35">
        <v>1291</v>
      </c>
      <c r="G40" s="35">
        <v>1326</v>
      </c>
      <c r="H40" s="35">
        <v>1345</v>
      </c>
      <c r="I40" s="35">
        <v>1380</v>
      </c>
      <c r="J40" s="35">
        <v>1626</v>
      </c>
      <c r="K40" s="35">
        <v>2082</v>
      </c>
      <c r="L40" s="35">
        <v>2015</v>
      </c>
      <c r="M40" s="35">
        <v>1888</v>
      </c>
      <c r="N40" s="35">
        <v>1667</v>
      </c>
      <c r="O40" s="35">
        <v>1282</v>
      </c>
      <c r="P40" s="35">
        <v>1055</v>
      </c>
      <c r="Q40" s="35">
        <v>996</v>
      </c>
      <c r="R40" s="35">
        <v>809</v>
      </c>
      <c r="S40" s="35">
        <v>527</v>
      </c>
      <c r="T40" s="35">
        <v>260</v>
      </c>
      <c r="U40" s="35">
        <v>119</v>
      </c>
      <c r="V40" s="45"/>
      <c r="W40" s="45"/>
      <c r="X40" s="45"/>
      <c r="Y40" s="45"/>
    </row>
    <row r="41" spans="1:25" ht="15.4" customHeight="1" x14ac:dyDescent="0.2">
      <c r="A41" s="236" t="s">
        <v>1</v>
      </c>
      <c r="B41" s="231">
        <v>3276</v>
      </c>
      <c r="C41" s="231">
        <v>116</v>
      </c>
      <c r="D41" s="231">
        <v>144</v>
      </c>
      <c r="E41" s="231">
        <v>205</v>
      </c>
      <c r="F41" s="231">
        <v>220</v>
      </c>
      <c r="G41" s="231">
        <v>179</v>
      </c>
      <c r="H41" s="231">
        <v>176</v>
      </c>
      <c r="I41" s="231">
        <v>170</v>
      </c>
      <c r="J41" s="231">
        <v>189</v>
      </c>
      <c r="K41" s="231">
        <v>236</v>
      </c>
      <c r="L41" s="231">
        <v>284</v>
      </c>
      <c r="M41" s="231">
        <v>295</v>
      </c>
      <c r="N41" s="231">
        <v>262</v>
      </c>
      <c r="O41" s="231">
        <v>215</v>
      </c>
      <c r="P41" s="231">
        <v>175</v>
      </c>
      <c r="Q41" s="231">
        <v>154</v>
      </c>
      <c r="R41" s="231">
        <v>117</v>
      </c>
      <c r="S41" s="231">
        <v>68</v>
      </c>
      <c r="T41" s="231">
        <v>56</v>
      </c>
      <c r="U41" s="231">
        <v>15</v>
      </c>
      <c r="V41" s="45"/>
      <c r="W41" s="45"/>
      <c r="X41" s="45"/>
      <c r="Y41" s="45"/>
    </row>
    <row r="42" spans="1:25" ht="15.4" customHeight="1" x14ac:dyDescent="0.2">
      <c r="A42" s="53" t="s">
        <v>2</v>
      </c>
      <c r="B42" s="35">
        <v>7052</v>
      </c>
      <c r="C42" s="35">
        <v>304</v>
      </c>
      <c r="D42" s="35">
        <v>360</v>
      </c>
      <c r="E42" s="35">
        <v>384</v>
      </c>
      <c r="F42" s="35">
        <v>400</v>
      </c>
      <c r="G42" s="35">
        <v>381</v>
      </c>
      <c r="H42" s="35">
        <v>404</v>
      </c>
      <c r="I42" s="35">
        <v>430</v>
      </c>
      <c r="J42" s="35">
        <v>494</v>
      </c>
      <c r="K42" s="35">
        <v>616</v>
      </c>
      <c r="L42" s="35">
        <v>625</v>
      </c>
      <c r="M42" s="35">
        <v>565</v>
      </c>
      <c r="N42" s="35">
        <v>474</v>
      </c>
      <c r="O42" s="35">
        <v>439</v>
      </c>
      <c r="P42" s="35">
        <v>358</v>
      </c>
      <c r="Q42" s="35">
        <v>314</v>
      </c>
      <c r="R42" s="35">
        <v>247</v>
      </c>
      <c r="S42" s="35">
        <v>139</v>
      </c>
      <c r="T42" s="35">
        <v>94</v>
      </c>
      <c r="U42" s="35">
        <v>24</v>
      </c>
      <c r="V42" s="45"/>
      <c r="W42" s="45"/>
      <c r="X42" s="45"/>
      <c r="Y42" s="45"/>
    </row>
    <row r="43" spans="1:25" ht="15.4" customHeight="1" x14ac:dyDescent="0.2">
      <c r="A43" s="236" t="s">
        <v>3</v>
      </c>
      <c r="B43" s="231">
        <v>10469</v>
      </c>
      <c r="C43" s="231">
        <v>402</v>
      </c>
      <c r="D43" s="231">
        <v>488</v>
      </c>
      <c r="E43" s="231">
        <v>534</v>
      </c>
      <c r="F43" s="231">
        <v>545</v>
      </c>
      <c r="G43" s="231">
        <v>490</v>
      </c>
      <c r="H43" s="231">
        <v>574</v>
      </c>
      <c r="I43" s="231">
        <v>631</v>
      </c>
      <c r="J43" s="231">
        <v>710</v>
      </c>
      <c r="K43" s="231">
        <v>853</v>
      </c>
      <c r="L43" s="231">
        <v>898</v>
      </c>
      <c r="M43" s="231">
        <v>795</v>
      </c>
      <c r="N43" s="231">
        <v>778</v>
      </c>
      <c r="O43" s="231">
        <v>748</v>
      </c>
      <c r="P43" s="231">
        <v>596</v>
      </c>
      <c r="Q43" s="231">
        <v>544</v>
      </c>
      <c r="R43" s="231">
        <v>402</v>
      </c>
      <c r="S43" s="231">
        <v>261</v>
      </c>
      <c r="T43" s="231">
        <v>150</v>
      </c>
      <c r="U43" s="231">
        <v>70</v>
      </c>
      <c r="V43" s="45"/>
      <c r="W43" s="45"/>
      <c r="X43" s="45"/>
      <c r="Y43" s="45"/>
    </row>
    <row r="44" spans="1:25" ht="15.4" customHeight="1" x14ac:dyDescent="0.2">
      <c r="A44" s="243" t="s">
        <v>383</v>
      </c>
      <c r="B44" s="220">
        <v>418796</v>
      </c>
      <c r="C44" s="220">
        <v>13806</v>
      </c>
      <c r="D44" s="220">
        <v>16586</v>
      </c>
      <c r="E44" s="220">
        <v>18628</v>
      </c>
      <c r="F44" s="220">
        <v>19610</v>
      </c>
      <c r="G44" s="220">
        <v>20945</v>
      </c>
      <c r="H44" s="220">
        <v>23364</v>
      </c>
      <c r="I44" s="220">
        <v>23813</v>
      </c>
      <c r="J44" s="220">
        <v>26185</v>
      </c>
      <c r="K44" s="220">
        <v>30578</v>
      </c>
      <c r="L44" s="220">
        <v>32496</v>
      </c>
      <c r="M44" s="220">
        <v>31661</v>
      </c>
      <c r="N44" s="220">
        <v>31041</v>
      </c>
      <c r="O44" s="220">
        <v>28381</v>
      </c>
      <c r="P44" s="220">
        <v>24831</v>
      </c>
      <c r="Q44" s="220">
        <v>23375</v>
      </c>
      <c r="R44" s="220">
        <v>19866</v>
      </c>
      <c r="S44" s="220">
        <v>15062</v>
      </c>
      <c r="T44" s="220">
        <v>11119</v>
      </c>
      <c r="U44" s="220">
        <v>7449</v>
      </c>
      <c r="V44" s="55"/>
      <c r="W44" s="45"/>
      <c r="X44" s="45"/>
      <c r="Y44" s="45"/>
    </row>
    <row r="45" spans="1:25" ht="15.4" customHeight="1" x14ac:dyDescent="0.2">
      <c r="A45" s="236" t="s">
        <v>548</v>
      </c>
      <c r="B45" s="231">
        <v>14608</v>
      </c>
      <c r="C45" s="231">
        <v>464</v>
      </c>
      <c r="D45" s="231">
        <v>502</v>
      </c>
      <c r="E45" s="231">
        <v>573</v>
      </c>
      <c r="F45" s="231">
        <v>638</v>
      </c>
      <c r="G45" s="231">
        <v>857</v>
      </c>
      <c r="H45" s="231">
        <v>970</v>
      </c>
      <c r="I45" s="231">
        <v>998</v>
      </c>
      <c r="J45" s="231">
        <v>986</v>
      </c>
      <c r="K45" s="231">
        <v>1076</v>
      </c>
      <c r="L45" s="231">
        <v>1146</v>
      </c>
      <c r="M45" s="231">
        <v>1097</v>
      </c>
      <c r="N45" s="231">
        <v>980</v>
      </c>
      <c r="O45" s="231">
        <v>870</v>
      </c>
      <c r="P45" s="231">
        <v>766</v>
      </c>
      <c r="Q45" s="231">
        <v>764</v>
      </c>
      <c r="R45" s="231">
        <v>674</v>
      </c>
      <c r="S45" s="231">
        <v>496</v>
      </c>
      <c r="T45" s="231">
        <v>414</v>
      </c>
      <c r="U45" s="231">
        <v>337</v>
      </c>
      <c r="V45" s="55"/>
      <c r="W45" s="45"/>
      <c r="X45" s="45"/>
      <c r="Y45" s="45"/>
    </row>
    <row r="46" spans="1:25" ht="15.4" customHeight="1" x14ac:dyDescent="0.2">
      <c r="A46" s="53" t="s">
        <v>365</v>
      </c>
      <c r="B46" s="35">
        <v>22956</v>
      </c>
      <c r="C46" s="35">
        <v>787</v>
      </c>
      <c r="D46" s="35">
        <v>868</v>
      </c>
      <c r="E46" s="35">
        <v>1000</v>
      </c>
      <c r="F46" s="35">
        <v>1061</v>
      </c>
      <c r="G46" s="35">
        <v>1087</v>
      </c>
      <c r="H46" s="35">
        <v>1147</v>
      </c>
      <c r="I46" s="35">
        <v>1248</v>
      </c>
      <c r="J46" s="35">
        <v>1442</v>
      </c>
      <c r="K46" s="35">
        <v>1546</v>
      </c>
      <c r="L46" s="35">
        <v>1750</v>
      </c>
      <c r="M46" s="35">
        <v>1692</v>
      </c>
      <c r="N46" s="35">
        <v>1721</v>
      </c>
      <c r="O46" s="35">
        <v>1511</v>
      </c>
      <c r="P46" s="35">
        <v>1348</v>
      </c>
      <c r="Q46" s="35">
        <v>1261</v>
      </c>
      <c r="R46" s="35">
        <v>1174</v>
      </c>
      <c r="S46" s="35">
        <v>887</v>
      </c>
      <c r="T46" s="35">
        <v>810</v>
      </c>
      <c r="U46" s="35">
        <v>616</v>
      </c>
      <c r="V46" s="55"/>
      <c r="W46" s="45"/>
      <c r="X46" s="45"/>
      <c r="Y46" s="45"/>
    </row>
    <row r="47" spans="1:25" ht="15.4" customHeight="1" x14ac:dyDescent="0.2">
      <c r="A47" s="236" t="s">
        <v>552</v>
      </c>
      <c r="B47" s="231">
        <v>26223</v>
      </c>
      <c r="C47" s="231">
        <v>865</v>
      </c>
      <c r="D47" s="231">
        <v>988</v>
      </c>
      <c r="E47" s="231">
        <v>1034</v>
      </c>
      <c r="F47" s="231">
        <v>1190</v>
      </c>
      <c r="G47" s="231">
        <v>1261</v>
      </c>
      <c r="H47" s="231">
        <v>1395</v>
      </c>
      <c r="I47" s="231">
        <v>1439</v>
      </c>
      <c r="J47" s="231">
        <v>1603</v>
      </c>
      <c r="K47" s="231">
        <v>1747</v>
      </c>
      <c r="L47" s="231">
        <v>1892</v>
      </c>
      <c r="M47" s="231">
        <v>1962</v>
      </c>
      <c r="N47" s="231">
        <v>1887</v>
      </c>
      <c r="O47" s="231">
        <v>1803</v>
      </c>
      <c r="P47" s="231">
        <v>1620</v>
      </c>
      <c r="Q47" s="231">
        <v>1494</v>
      </c>
      <c r="R47" s="231">
        <v>1336</v>
      </c>
      <c r="S47" s="231">
        <v>1099</v>
      </c>
      <c r="T47" s="231">
        <v>920</v>
      </c>
      <c r="U47" s="231">
        <v>688</v>
      </c>
      <c r="V47" s="55"/>
      <c r="W47" s="45"/>
      <c r="X47" s="45"/>
      <c r="Y47" s="45"/>
    </row>
    <row r="48" spans="1:25" ht="15.4" customHeight="1" x14ac:dyDescent="0.2">
      <c r="A48" s="53" t="s">
        <v>554</v>
      </c>
      <c r="B48" s="35">
        <v>20654</v>
      </c>
      <c r="C48" s="35">
        <v>779</v>
      </c>
      <c r="D48" s="35">
        <v>992</v>
      </c>
      <c r="E48" s="35">
        <v>1152</v>
      </c>
      <c r="F48" s="35">
        <v>1014</v>
      </c>
      <c r="G48" s="35">
        <v>825</v>
      </c>
      <c r="H48" s="35">
        <v>927</v>
      </c>
      <c r="I48" s="35">
        <v>1084</v>
      </c>
      <c r="J48" s="35">
        <v>1413</v>
      </c>
      <c r="K48" s="35">
        <v>1600</v>
      </c>
      <c r="L48" s="35">
        <v>1725</v>
      </c>
      <c r="M48" s="35">
        <v>1548</v>
      </c>
      <c r="N48" s="35">
        <v>1286</v>
      </c>
      <c r="O48" s="35">
        <v>1387</v>
      </c>
      <c r="P48" s="35">
        <v>1363</v>
      </c>
      <c r="Q48" s="35">
        <v>1235</v>
      </c>
      <c r="R48" s="35">
        <v>982</v>
      </c>
      <c r="S48" s="35">
        <v>624</v>
      </c>
      <c r="T48" s="35">
        <v>419</v>
      </c>
      <c r="U48" s="35">
        <v>299</v>
      </c>
      <c r="V48" s="55"/>
      <c r="W48" s="45"/>
      <c r="X48" s="45"/>
      <c r="Y48" s="45"/>
    </row>
    <row r="49" spans="1:25" ht="15.4" customHeight="1" x14ac:dyDescent="0.2">
      <c r="A49" s="236" t="s">
        <v>340</v>
      </c>
      <c r="B49" s="231">
        <v>25221</v>
      </c>
      <c r="C49" s="231">
        <v>809</v>
      </c>
      <c r="D49" s="231">
        <v>898</v>
      </c>
      <c r="E49" s="231">
        <v>968</v>
      </c>
      <c r="F49" s="231">
        <v>998</v>
      </c>
      <c r="G49" s="231">
        <v>1239</v>
      </c>
      <c r="H49" s="231">
        <v>1529</v>
      </c>
      <c r="I49" s="231">
        <v>1425</v>
      </c>
      <c r="J49" s="231">
        <v>1632</v>
      </c>
      <c r="K49" s="231">
        <v>1797</v>
      </c>
      <c r="L49" s="231">
        <v>1824</v>
      </c>
      <c r="M49" s="231">
        <v>1816</v>
      </c>
      <c r="N49" s="231">
        <v>1818</v>
      </c>
      <c r="O49" s="231">
        <v>1697</v>
      </c>
      <c r="P49" s="231">
        <v>1465</v>
      </c>
      <c r="Q49" s="231">
        <v>1503</v>
      </c>
      <c r="R49" s="231">
        <v>1338</v>
      </c>
      <c r="S49" s="231">
        <v>1113</v>
      </c>
      <c r="T49" s="231">
        <v>782</v>
      </c>
      <c r="U49" s="231">
        <v>570</v>
      </c>
      <c r="V49" s="55"/>
      <c r="W49" s="45"/>
      <c r="X49" s="45"/>
      <c r="Y49" s="45"/>
    </row>
    <row r="50" spans="1:25" ht="15.4" customHeight="1" x14ac:dyDescent="0.2">
      <c r="A50" s="53" t="s">
        <v>357</v>
      </c>
      <c r="B50" s="35">
        <v>16457</v>
      </c>
      <c r="C50" s="35">
        <v>652</v>
      </c>
      <c r="D50" s="35">
        <v>733</v>
      </c>
      <c r="E50" s="35">
        <v>804</v>
      </c>
      <c r="F50" s="35">
        <v>786</v>
      </c>
      <c r="G50" s="35">
        <v>916</v>
      </c>
      <c r="H50" s="35">
        <v>1033</v>
      </c>
      <c r="I50" s="35">
        <v>927</v>
      </c>
      <c r="J50" s="35">
        <v>950</v>
      </c>
      <c r="K50" s="35">
        <v>1022</v>
      </c>
      <c r="L50" s="35">
        <v>1064</v>
      </c>
      <c r="M50" s="35">
        <v>1048</v>
      </c>
      <c r="N50" s="35">
        <v>1135</v>
      </c>
      <c r="O50" s="35">
        <v>993</v>
      </c>
      <c r="P50" s="35">
        <v>1014</v>
      </c>
      <c r="Q50" s="35">
        <v>1014</v>
      </c>
      <c r="R50" s="35">
        <v>927</v>
      </c>
      <c r="S50" s="35">
        <v>647</v>
      </c>
      <c r="T50" s="35">
        <v>472</v>
      </c>
      <c r="U50" s="35">
        <v>320</v>
      </c>
      <c r="V50" s="55"/>
      <c r="W50" s="45"/>
      <c r="X50" s="45"/>
      <c r="Y50" s="45"/>
    </row>
    <row r="51" spans="1:25" ht="15.4" customHeight="1" x14ac:dyDescent="0.2">
      <c r="A51" s="236" t="s">
        <v>367</v>
      </c>
      <c r="B51" s="231">
        <v>25649</v>
      </c>
      <c r="C51" s="231">
        <v>793</v>
      </c>
      <c r="D51" s="231">
        <v>891</v>
      </c>
      <c r="E51" s="231">
        <v>1071</v>
      </c>
      <c r="F51" s="231">
        <v>1149</v>
      </c>
      <c r="G51" s="231">
        <v>1223</v>
      </c>
      <c r="H51" s="231">
        <v>1494</v>
      </c>
      <c r="I51" s="231">
        <v>1512</v>
      </c>
      <c r="J51" s="231">
        <v>1644</v>
      </c>
      <c r="K51" s="231">
        <v>1793</v>
      </c>
      <c r="L51" s="231">
        <v>1921</v>
      </c>
      <c r="M51" s="231">
        <v>1959</v>
      </c>
      <c r="N51" s="231">
        <v>1970</v>
      </c>
      <c r="O51" s="231">
        <v>1689</v>
      </c>
      <c r="P51" s="231">
        <v>1311</v>
      </c>
      <c r="Q51" s="231">
        <v>1356</v>
      </c>
      <c r="R51" s="231">
        <v>1305</v>
      </c>
      <c r="S51" s="231">
        <v>1122</v>
      </c>
      <c r="T51" s="231">
        <v>870</v>
      </c>
      <c r="U51" s="231">
        <v>576</v>
      </c>
      <c r="V51" s="55"/>
      <c r="W51" s="45"/>
      <c r="X51" s="45"/>
      <c r="Y51" s="45"/>
    </row>
    <row r="52" spans="1:25" ht="15.4" customHeight="1" x14ac:dyDescent="0.2">
      <c r="A52" s="53" t="s">
        <v>570</v>
      </c>
      <c r="B52" s="35">
        <v>30533</v>
      </c>
      <c r="C52" s="35">
        <v>906</v>
      </c>
      <c r="D52" s="35">
        <v>1100</v>
      </c>
      <c r="E52" s="35">
        <v>1294</v>
      </c>
      <c r="F52" s="35">
        <v>1424</v>
      </c>
      <c r="G52" s="35">
        <v>1488</v>
      </c>
      <c r="H52" s="35">
        <v>1604</v>
      </c>
      <c r="I52" s="35">
        <v>1633</v>
      </c>
      <c r="J52" s="35">
        <v>1732</v>
      </c>
      <c r="K52" s="35">
        <v>2169</v>
      </c>
      <c r="L52" s="35">
        <v>2402</v>
      </c>
      <c r="M52" s="35">
        <v>2446</v>
      </c>
      <c r="N52" s="35">
        <v>2555</v>
      </c>
      <c r="O52" s="35">
        <v>2326</v>
      </c>
      <c r="P52" s="35">
        <v>2113</v>
      </c>
      <c r="Q52" s="35">
        <v>1754</v>
      </c>
      <c r="R52" s="35">
        <v>1430</v>
      </c>
      <c r="S52" s="35">
        <v>963</v>
      </c>
      <c r="T52" s="35">
        <v>692</v>
      </c>
      <c r="U52" s="35">
        <v>502</v>
      </c>
      <c r="V52" s="55"/>
      <c r="W52" s="45"/>
      <c r="X52" s="45"/>
      <c r="Y52" s="45"/>
    </row>
    <row r="53" spans="1:25" ht="15.4" customHeight="1" x14ac:dyDescent="0.2">
      <c r="A53" s="236" t="s">
        <v>576</v>
      </c>
      <c r="B53" s="231">
        <v>26841</v>
      </c>
      <c r="C53" s="231">
        <v>782</v>
      </c>
      <c r="D53" s="231">
        <v>974</v>
      </c>
      <c r="E53" s="231">
        <v>1145</v>
      </c>
      <c r="F53" s="231">
        <v>1171</v>
      </c>
      <c r="G53" s="231">
        <v>1296</v>
      </c>
      <c r="H53" s="231">
        <v>1507</v>
      </c>
      <c r="I53" s="231">
        <v>1533</v>
      </c>
      <c r="J53" s="231">
        <v>1644</v>
      </c>
      <c r="K53" s="231">
        <v>2020</v>
      </c>
      <c r="L53" s="231">
        <v>2157</v>
      </c>
      <c r="M53" s="231">
        <v>2015</v>
      </c>
      <c r="N53" s="231">
        <v>2122</v>
      </c>
      <c r="O53" s="231">
        <v>1972</v>
      </c>
      <c r="P53" s="231">
        <v>1622</v>
      </c>
      <c r="Q53" s="231">
        <v>1557</v>
      </c>
      <c r="R53" s="231">
        <v>1265</v>
      </c>
      <c r="S53" s="231">
        <v>975</v>
      </c>
      <c r="T53" s="231">
        <v>657</v>
      </c>
      <c r="U53" s="231">
        <v>427</v>
      </c>
      <c r="V53" s="55"/>
      <c r="W53" s="45"/>
      <c r="X53" s="45"/>
      <c r="Y53" s="45"/>
    </row>
    <row r="54" spans="1:25" ht="15.4" customHeight="1" x14ac:dyDescent="0.2">
      <c r="A54" s="53" t="s">
        <v>578</v>
      </c>
      <c r="B54" s="35">
        <v>38860</v>
      </c>
      <c r="C54" s="35">
        <v>1282</v>
      </c>
      <c r="D54" s="35">
        <v>1621</v>
      </c>
      <c r="E54" s="35">
        <v>1723</v>
      </c>
      <c r="F54" s="35">
        <v>1835</v>
      </c>
      <c r="G54" s="35">
        <v>1865</v>
      </c>
      <c r="H54" s="35">
        <v>2089</v>
      </c>
      <c r="I54" s="35">
        <v>2151</v>
      </c>
      <c r="J54" s="35">
        <v>2345</v>
      </c>
      <c r="K54" s="35">
        <v>2989</v>
      </c>
      <c r="L54" s="35">
        <v>3107</v>
      </c>
      <c r="M54" s="35">
        <v>3123</v>
      </c>
      <c r="N54" s="35">
        <v>2918</v>
      </c>
      <c r="O54" s="35">
        <v>2460</v>
      </c>
      <c r="P54" s="35">
        <v>2178</v>
      </c>
      <c r="Q54" s="35">
        <v>2174</v>
      </c>
      <c r="R54" s="35">
        <v>1906</v>
      </c>
      <c r="S54" s="35">
        <v>1474</v>
      </c>
      <c r="T54" s="35">
        <v>1002</v>
      </c>
      <c r="U54" s="35">
        <v>618</v>
      </c>
      <c r="V54" s="55"/>
      <c r="W54" s="45"/>
      <c r="X54" s="45"/>
      <c r="Y54" s="45"/>
    </row>
    <row r="55" spans="1:25" ht="15.4" customHeight="1" x14ac:dyDescent="0.2">
      <c r="A55" s="236" t="s">
        <v>579</v>
      </c>
      <c r="B55" s="231">
        <v>28827</v>
      </c>
      <c r="C55" s="231">
        <v>894</v>
      </c>
      <c r="D55" s="231">
        <v>1101</v>
      </c>
      <c r="E55" s="231">
        <v>1285</v>
      </c>
      <c r="F55" s="231">
        <v>1375</v>
      </c>
      <c r="G55" s="231">
        <v>1494</v>
      </c>
      <c r="H55" s="231">
        <v>1602</v>
      </c>
      <c r="I55" s="231">
        <v>1619</v>
      </c>
      <c r="J55" s="231">
        <v>1832</v>
      </c>
      <c r="K55" s="231">
        <v>2165</v>
      </c>
      <c r="L55" s="231">
        <v>2152</v>
      </c>
      <c r="M55" s="231">
        <v>2125</v>
      </c>
      <c r="N55" s="231">
        <v>2218</v>
      </c>
      <c r="O55" s="231">
        <v>2093</v>
      </c>
      <c r="P55" s="231">
        <v>1729</v>
      </c>
      <c r="Q55" s="231">
        <v>1530</v>
      </c>
      <c r="R55" s="231">
        <v>1286</v>
      </c>
      <c r="S55" s="231">
        <v>1041</v>
      </c>
      <c r="T55" s="231">
        <v>779</v>
      </c>
      <c r="U55" s="231">
        <v>507</v>
      </c>
      <c r="V55" s="55"/>
      <c r="W55" s="45"/>
      <c r="X55" s="45"/>
      <c r="Y55" s="45"/>
    </row>
    <row r="56" spans="1:25" ht="15.4" customHeight="1" x14ac:dyDescent="0.2">
      <c r="A56" s="53" t="s">
        <v>5</v>
      </c>
      <c r="B56" s="35">
        <v>34132</v>
      </c>
      <c r="C56" s="35">
        <v>1100</v>
      </c>
      <c r="D56" s="35">
        <v>1395</v>
      </c>
      <c r="E56" s="35">
        <v>1716</v>
      </c>
      <c r="F56" s="35">
        <v>1791</v>
      </c>
      <c r="G56" s="35">
        <v>1803</v>
      </c>
      <c r="H56" s="35">
        <v>1896</v>
      </c>
      <c r="I56" s="35">
        <v>1883</v>
      </c>
      <c r="J56" s="35">
        <v>2108</v>
      </c>
      <c r="K56" s="35">
        <v>2508</v>
      </c>
      <c r="L56" s="35">
        <v>2893</v>
      </c>
      <c r="M56" s="35">
        <v>2927</v>
      </c>
      <c r="N56" s="35">
        <v>2552</v>
      </c>
      <c r="O56" s="35">
        <v>2249</v>
      </c>
      <c r="P56" s="35">
        <v>1879</v>
      </c>
      <c r="Q56" s="35">
        <v>1609</v>
      </c>
      <c r="R56" s="35">
        <v>1473</v>
      </c>
      <c r="S56" s="35">
        <v>1122</v>
      </c>
      <c r="T56" s="35">
        <v>754</v>
      </c>
      <c r="U56" s="35">
        <v>474</v>
      </c>
      <c r="V56" s="55"/>
      <c r="W56" s="45"/>
      <c r="X56" s="45"/>
      <c r="Y56" s="45"/>
    </row>
    <row r="57" spans="1:25" ht="15.4" customHeight="1" x14ac:dyDescent="0.2">
      <c r="A57" s="236" t="s">
        <v>581</v>
      </c>
      <c r="B57" s="231">
        <v>18982</v>
      </c>
      <c r="C57" s="231">
        <v>508</v>
      </c>
      <c r="D57" s="231">
        <v>622</v>
      </c>
      <c r="E57" s="231">
        <v>626</v>
      </c>
      <c r="F57" s="231">
        <v>743</v>
      </c>
      <c r="G57" s="231">
        <v>1062</v>
      </c>
      <c r="H57" s="231">
        <v>1293</v>
      </c>
      <c r="I57" s="231">
        <v>1120</v>
      </c>
      <c r="J57" s="231">
        <v>1031</v>
      </c>
      <c r="K57" s="231">
        <v>1149</v>
      </c>
      <c r="L57" s="231">
        <v>1196</v>
      </c>
      <c r="M57" s="231">
        <v>1149</v>
      </c>
      <c r="N57" s="231">
        <v>1451</v>
      </c>
      <c r="O57" s="231">
        <v>1542</v>
      </c>
      <c r="P57" s="231">
        <v>1450</v>
      </c>
      <c r="Q57" s="231">
        <v>1416</v>
      </c>
      <c r="R57" s="231">
        <v>1010</v>
      </c>
      <c r="S57" s="231">
        <v>737</v>
      </c>
      <c r="T57" s="231">
        <v>519</v>
      </c>
      <c r="U57" s="231">
        <v>358</v>
      </c>
      <c r="V57" s="55"/>
      <c r="W57" s="45"/>
      <c r="X57" s="45"/>
      <c r="Y57" s="45"/>
    </row>
    <row r="58" spans="1:25" ht="15.4" customHeight="1" x14ac:dyDescent="0.2">
      <c r="A58" s="53" t="s">
        <v>582</v>
      </c>
      <c r="B58" s="35">
        <v>15016</v>
      </c>
      <c r="C58" s="35">
        <v>445</v>
      </c>
      <c r="D58" s="35">
        <v>548</v>
      </c>
      <c r="E58" s="35">
        <v>508</v>
      </c>
      <c r="F58" s="35">
        <v>611</v>
      </c>
      <c r="G58" s="35">
        <v>857</v>
      </c>
      <c r="H58" s="35">
        <v>990</v>
      </c>
      <c r="I58" s="35">
        <v>1005</v>
      </c>
      <c r="J58" s="35">
        <v>1015</v>
      </c>
      <c r="K58" s="35">
        <v>1005</v>
      </c>
      <c r="L58" s="35">
        <v>991</v>
      </c>
      <c r="M58" s="35">
        <v>946</v>
      </c>
      <c r="N58" s="35">
        <v>1077</v>
      </c>
      <c r="O58" s="35">
        <v>1177</v>
      </c>
      <c r="P58" s="35">
        <v>1021</v>
      </c>
      <c r="Q58" s="35">
        <v>961</v>
      </c>
      <c r="R58" s="35">
        <v>706</v>
      </c>
      <c r="S58" s="35">
        <v>521</v>
      </c>
      <c r="T58" s="35">
        <v>399</v>
      </c>
      <c r="U58" s="35">
        <v>233</v>
      </c>
      <c r="V58" s="55"/>
      <c r="W58" s="45"/>
      <c r="X58" s="45"/>
      <c r="Y58" s="45"/>
    </row>
    <row r="59" spans="1:25" ht="15.4" customHeight="1" x14ac:dyDescent="0.2">
      <c r="A59" s="236" t="s">
        <v>583</v>
      </c>
      <c r="B59" s="231">
        <v>27477</v>
      </c>
      <c r="C59" s="231">
        <v>1004</v>
      </c>
      <c r="D59" s="231">
        <v>1268</v>
      </c>
      <c r="E59" s="231">
        <v>1490</v>
      </c>
      <c r="F59" s="231">
        <v>1488</v>
      </c>
      <c r="G59" s="231">
        <v>1444</v>
      </c>
      <c r="H59" s="231">
        <v>1568</v>
      </c>
      <c r="I59" s="231">
        <v>1544</v>
      </c>
      <c r="J59" s="231">
        <v>1706</v>
      </c>
      <c r="K59" s="231">
        <v>2129</v>
      </c>
      <c r="L59" s="231">
        <v>2404</v>
      </c>
      <c r="M59" s="231">
        <v>2181</v>
      </c>
      <c r="N59" s="231">
        <v>1974</v>
      </c>
      <c r="O59" s="231">
        <v>1649</v>
      </c>
      <c r="P59" s="231">
        <v>1389</v>
      </c>
      <c r="Q59" s="231">
        <v>1326</v>
      </c>
      <c r="R59" s="231">
        <v>1081</v>
      </c>
      <c r="S59" s="231">
        <v>876</v>
      </c>
      <c r="T59" s="231">
        <v>623</v>
      </c>
      <c r="U59" s="231">
        <v>333</v>
      </c>
      <c r="V59" s="55"/>
      <c r="W59" s="45"/>
      <c r="X59" s="45"/>
      <c r="Y59" s="45"/>
    </row>
    <row r="60" spans="1:25" ht="15.4" customHeight="1" x14ac:dyDescent="0.2">
      <c r="A60" s="53" t="s">
        <v>0</v>
      </c>
      <c r="B60" s="35">
        <v>24578</v>
      </c>
      <c r="C60" s="35">
        <v>942</v>
      </c>
      <c r="D60" s="35">
        <v>1149</v>
      </c>
      <c r="E60" s="35">
        <v>1175</v>
      </c>
      <c r="F60" s="35">
        <v>1223</v>
      </c>
      <c r="G60" s="35">
        <v>1228</v>
      </c>
      <c r="H60" s="35">
        <v>1281</v>
      </c>
      <c r="I60" s="35">
        <v>1425</v>
      </c>
      <c r="J60" s="35">
        <v>1733</v>
      </c>
      <c r="K60" s="35">
        <v>2107</v>
      </c>
      <c r="L60" s="35">
        <v>2081</v>
      </c>
      <c r="M60" s="35">
        <v>1967</v>
      </c>
      <c r="N60" s="35">
        <v>1767</v>
      </c>
      <c r="O60" s="35">
        <v>1433</v>
      </c>
      <c r="P60" s="35">
        <v>1312</v>
      </c>
      <c r="Q60" s="35">
        <v>1216</v>
      </c>
      <c r="R60" s="35">
        <v>1021</v>
      </c>
      <c r="S60" s="35">
        <v>702</v>
      </c>
      <c r="T60" s="35">
        <v>522</v>
      </c>
      <c r="U60" s="35">
        <v>294</v>
      </c>
      <c r="V60" s="55"/>
      <c r="W60" s="45"/>
      <c r="X60" s="45"/>
      <c r="Y60" s="45"/>
    </row>
    <row r="61" spans="1:25" ht="15.4" customHeight="1" x14ac:dyDescent="0.2">
      <c r="A61" s="236" t="s">
        <v>1</v>
      </c>
      <c r="B61" s="231">
        <v>3468</v>
      </c>
      <c r="C61" s="231">
        <v>114</v>
      </c>
      <c r="D61" s="231">
        <v>158</v>
      </c>
      <c r="E61" s="231">
        <v>198</v>
      </c>
      <c r="F61" s="231">
        <v>187</v>
      </c>
      <c r="G61" s="231">
        <v>168</v>
      </c>
      <c r="H61" s="231">
        <v>131</v>
      </c>
      <c r="I61" s="231">
        <v>183</v>
      </c>
      <c r="J61" s="231">
        <v>172</v>
      </c>
      <c r="K61" s="231">
        <v>267</v>
      </c>
      <c r="L61" s="231">
        <v>294</v>
      </c>
      <c r="M61" s="231">
        <v>274</v>
      </c>
      <c r="N61" s="231">
        <v>262</v>
      </c>
      <c r="O61" s="231">
        <v>232</v>
      </c>
      <c r="P61" s="231">
        <v>206</v>
      </c>
      <c r="Q61" s="231">
        <v>182</v>
      </c>
      <c r="R61" s="231">
        <v>158</v>
      </c>
      <c r="S61" s="231">
        <v>114</v>
      </c>
      <c r="T61" s="231">
        <v>86</v>
      </c>
      <c r="U61" s="231">
        <v>82</v>
      </c>
      <c r="V61" s="55"/>
      <c r="W61" s="45"/>
      <c r="X61" s="45"/>
      <c r="Y61" s="45"/>
    </row>
    <row r="62" spans="1:25" ht="15.4" customHeight="1" x14ac:dyDescent="0.2">
      <c r="A62" s="53" t="s">
        <v>2</v>
      </c>
      <c r="B62" s="35">
        <v>7494</v>
      </c>
      <c r="C62" s="35">
        <v>284</v>
      </c>
      <c r="D62" s="35">
        <v>302</v>
      </c>
      <c r="E62" s="35">
        <v>372</v>
      </c>
      <c r="F62" s="35">
        <v>396</v>
      </c>
      <c r="G62" s="35">
        <v>360</v>
      </c>
      <c r="H62" s="35">
        <v>348</v>
      </c>
      <c r="I62" s="35">
        <v>462</v>
      </c>
      <c r="J62" s="35">
        <v>497</v>
      </c>
      <c r="K62" s="35">
        <v>617</v>
      </c>
      <c r="L62" s="35">
        <v>639</v>
      </c>
      <c r="M62" s="35">
        <v>563</v>
      </c>
      <c r="N62" s="35">
        <v>539</v>
      </c>
      <c r="O62" s="35">
        <v>519</v>
      </c>
      <c r="P62" s="35">
        <v>414</v>
      </c>
      <c r="Q62" s="35">
        <v>398</v>
      </c>
      <c r="R62" s="35">
        <v>328</v>
      </c>
      <c r="S62" s="35">
        <v>219</v>
      </c>
      <c r="T62" s="35">
        <v>157</v>
      </c>
      <c r="U62" s="35">
        <v>80</v>
      </c>
      <c r="V62" s="55"/>
      <c r="W62" s="45"/>
      <c r="X62" s="45"/>
      <c r="Y62" s="45"/>
    </row>
    <row r="63" spans="1:25" ht="15.4" customHeight="1" x14ac:dyDescent="0.2">
      <c r="A63" s="236" t="s">
        <v>3</v>
      </c>
      <c r="B63" s="231">
        <v>10820</v>
      </c>
      <c r="C63" s="231">
        <v>396</v>
      </c>
      <c r="D63" s="231">
        <v>476</v>
      </c>
      <c r="E63" s="231">
        <v>494</v>
      </c>
      <c r="F63" s="231">
        <v>530</v>
      </c>
      <c r="G63" s="231">
        <v>472</v>
      </c>
      <c r="H63" s="231">
        <v>560</v>
      </c>
      <c r="I63" s="231">
        <v>622</v>
      </c>
      <c r="J63" s="231">
        <v>700</v>
      </c>
      <c r="K63" s="231">
        <v>872</v>
      </c>
      <c r="L63" s="231">
        <v>858</v>
      </c>
      <c r="M63" s="231">
        <v>823</v>
      </c>
      <c r="N63" s="231">
        <v>809</v>
      </c>
      <c r="O63" s="231">
        <v>779</v>
      </c>
      <c r="P63" s="231">
        <v>631</v>
      </c>
      <c r="Q63" s="231">
        <v>625</v>
      </c>
      <c r="R63" s="231">
        <v>466</v>
      </c>
      <c r="S63" s="231">
        <v>330</v>
      </c>
      <c r="T63" s="231">
        <v>242</v>
      </c>
      <c r="U63" s="231">
        <v>135</v>
      </c>
      <c r="V63" s="55"/>
      <c r="W63" s="45"/>
      <c r="X63" s="45"/>
      <c r="Y63" s="45"/>
    </row>
    <row r="64" spans="1:25" x14ac:dyDescent="0.2">
      <c r="A64" s="36" t="s">
        <v>722</v>
      </c>
      <c r="B64" s="49"/>
      <c r="C64" s="49"/>
      <c r="D64" s="49"/>
      <c r="E64" s="49"/>
      <c r="F64" s="49"/>
      <c r="G64" s="49"/>
      <c r="H64" s="49"/>
      <c r="I64" s="49"/>
      <c r="J64" s="49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</row>
  </sheetData>
  <phoneticPr fontId="0" type="noConversion"/>
  <pageMargins left="0.39370078740157477" right="0.39370078740157477" top="0.59055118110236215" bottom="0.59055118110236215" header="0" footer="0"/>
  <pageSetup paperSize="9" scale="53" fitToHeight="2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pageSetUpPr fitToPage="1"/>
  </sheetPr>
  <dimension ref="B1:I61"/>
  <sheetViews>
    <sheetView workbookViewId="0"/>
  </sheetViews>
  <sheetFormatPr baseColWidth="10" defaultColWidth="11.42578125" defaultRowHeight="12.75" x14ac:dyDescent="0.2"/>
  <cols>
    <col min="1" max="1" width="11.42578125" style="135"/>
    <col min="2" max="2" width="5.5703125" style="135" customWidth="1"/>
    <col min="3" max="3" width="75.7109375" style="135" customWidth="1"/>
    <col min="4" max="4" width="5.5703125" style="135" customWidth="1"/>
    <col min="5" max="16384" width="11.42578125" style="135"/>
  </cols>
  <sheetData>
    <row r="1" spans="4:9" s="24" customFormat="1" x14ac:dyDescent="0.2"/>
    <row r="2" spans="4:9" s="24" customFormat="1" x14ac:dyDescent="0.2"/>
    <row r="3" spans="4:9" x14ac:dyDescent="0.2">
      <c r="D3" s="24"/>
      <c r="E3" s="24"/>
      <c r="F3" s="134"/>
    </row>
    <row r="4" spans="4:9" x14ac:dyDescent="0.2">
      <c r="E4" s="136"/>
      <c r="F4" s="136"/>
    </row>
    <row r="5" spans="4:9" x14ac:dyDescent="0.2">
      <c r="E5" s="154"/>
      <c r="F5" s="137"/>
      <c r="G5" s="137"/>
    </row>
    <row r="6" spans="4:9" x14ac:dyDescent="0.2">
      <c r="E6" s="136"/>
      <c r="F6" s="137"/>
      <c r="G6" s="137"/>
    </row>
    <row r="7" spans="4:9" x14ac:dyDescent="0.2">
      <c r="E7" s="136"/>
      <c r="F7" s="137"/>
      <c r="G7" s="137"/>
    </row>
    <row r="8" spans="4:9" x14ac:dyDescent="0.2">
      <c r="E8" s="136"/>
      <c r="F8" s="137"/>
      <c r="G8" s="137"/>
    </row>
    <row r="9" spans="4:9" x14ac:dyDescent="0.2">
      <c r="E9" s="136"/>
      <c r="F9" s="137"/>
      <c r="G9" s="137"/>
    </row>
    <row r="10" spans="4:9" x14ac:dyDescent="0.2">
      <c r="E10" s="136"/>
      <c r="F10" s="137"/>
      <c r="G10" s="137"/>
    </row>
    <row r="11" spans="4:9" x14ac:dyDescent="0.2">
      <c r="E11" s="136"/>
      <c r="F11" s="137"/>
      <c r="G11" s="137"/>
    </row>
    <row r="12" spans="4:9" x14ac:dyDescent="0.2">
      <c r="E12" s="136"/>
      <c r="F12" s="137"/>
      <c r="G12" s="137"/>
    </row>
    <row r="13" spans="4:9" x14ac:dyDescent="0.2">
      <c r="E13" s="136"/>
      <c r="F13" s="227"/>
      <c r="G13" s="227"/>
      <c r="H13" s="224"/>
      <c r="I13" s="224"/>
    </row>
    <row r="14" spans="4:9" x14ac:dyDescent="0.2">
      <c r="E14" s="136"/>
      <c r="F14" s="227"/>
      <c r="G14" s="227"/>
      <c r="H14" s="224"/>
      <c r="I14" s="224"/>
    </row>
    <row r="15" spans="4:9" x14ac:dyDescent="0.2">
      <c r="E15" s="136"/>
      <c r="F15" s="227"/>
      <c r="G15" s="227"/>
      <c r="H15" s="224"/>
      <c r="I15" s="224"/>
    </row>
    <row r="16" spans="4:9" x14ac:dyDescent="0.2">
      <c r="E16" s="136"/>
      <c r="F16" s="227"/>
      <c r="G16" s="227"/>
      <c r="H16" s="224"/>
      <c r="I16" s="224"/>
    </row>
    <row r="17" spans="2:9" x14ac:dyDescent="0.2">
      <c r="E17" s="136"/>
      <c r="F17" s="227"/>
      <c r="G17" s="227"/>
      <c r="H17" s="224"/>
      <c r="I17" s="224"/>
    </row>
    <row r="18" spans="2:9" x14ac:dyDescent="0.2">
      <c r="E18" s="136"/>
      <c r="F18" s="227"/>
      <c r="G18" s="227"/>
      <c r="H18" s="224"/>
      <c r="I18" s="224"/>
    </row>
    <row r="19" spans="2:9" x14ac:dyDescent="0.2">
      <c r="E19" s="136"/>
      <c r="F19" s="227"/>
      <c r="G19" s="227"/>
      <c r="H19" s="224"/>
      <c r="I19" s="224"/>
    </row>
    <row r="20" spans="2:9" x14ac:dyDescent="0.2">
      <c r="E20" s="136"/>
      <c r="F20" s="227"/>
      <c r="G20" s="227"/>
      <c r="H20" s="224"/>
      <c r="I20" s="224"/>
    </row>
    <row r="21" spans="2:9" x14ac:dyDescent="0.2">
      <c r="E21" s="136"/>
      <c r="F21" s="227"/>
      <c r="G21" s="227"/>
      <c r="H21" s="224"/>
      <c r="I21" s="224"/>
    </row>
    <row r="22" spans="2:9" x14ac:dyDescent="0.2">
      <c r="E22" s="136"/>
      <c r="F22" s="227"/>
      <c r="G22" s="227"/>
      <c r="H22" s="224"/>
      <c r="I22" s="224"/>
    </row>
    <row r="23" spans="2:9" x14ac:dyDescent="0.2">
      <c r="E23" s="136"/>
      <c r="F23" s="227"/>
      <c r="G23" s="227"/>
      <c r="H23" s="224"/>
      <c r="I23" s="224"/>
    </row>
    <row r="24" spans="2:9" x14ac:dyDescent="0.2">
      <c r="B24" s="136"/>
      <c r="E24" s="136"/>
      <c r="F24" s="227"/>
      <c r="G24" s="227"/>
      <c r="H24" s="224"/>
      <c r="I24" s="224"/>
    </row>
    <row r="25" spans="2:9" x14ac:dyDescent="0.2">
      <c r="B25" s="136"/>
      <c r="F25" s="224"/>
      <c r="G25" s="224"/>
      <c r="H25" s="224"/>
      <c r="I25" s="224"/>
    </row>
    <row r="26" spans="2:9" x14ac:dyDescent="0.2">
      <c r="B26" s="154"/>
      <c r="C26" s="137"/>
      <c r="F26" s="224"/>
      <c r="G26" s="224"/>
      <c r="H26" s="224"/>
      <c r="I26" s="224"/>
    </row>
    <row r="27" spans="2:9" x14ac:dyDescent="0.2">
      <c r="B27" s="136"/>
      <c r="C27" s="137"/>
      <c r="F27" s="224"/>
      <c r="G27" s="224"/>
      <c r="H27" s="224"/>
      <c r="I27" s="224"/>
    </row>
    <row r="28" spans="2:9" x14ac:dyDescent="0.2">
      <c r="B28" s="136"/>
      <c r="C28" s="137"/>
      <c r="F28" s="224"/>
      <c r="G28" s="224"/>
      <c r="H28" s="224"/>
      <c r="I28" s="224"/>
    </row>
    <row r="29" spans="2:9" x14ac:dyDescent="0.2">
      <c r="B29" s="136"/>
      <c r="C29" s="137"/>
      <c r="F29" s="224"/>
      <c r="G29" s="224"/>
      <c r="H29" s="224"/>
      <c r="I29" s="224"/>
    </row>
    <row r="30" spans="2:9" x14ac:dyDescent="0.2">
      <c r="B30" s="136"/>
      <c r="C30" s="137"/>
      <c r="F30" s="224"/>
      <c r="G30" s="224"/>
      <c r="H30" s="224"/>
      <c r="I30" s="224"/>
    </row>
    <row r="31" spans="2:9" x14ac:dyDescent="0.2">
      <c r="B31" s="136"/>
      <c r="C31" s="137"/>
      <c r="F31" s="224"/>
      <c r="G31" s="224"/>
      <c r="H31" s="224"/>
      <c r="I31" s="224"/>
    </row>
    <row r="32" spans="2:9" x14ac:dyDescent="0.2">
      <c r="B32" s="136"/>
      <c r="C32" s="137"/>
      <c r="F32" s="224"/>
      <c r="G32" s="224"/>
      <c r="H32" s="224"/>
      <c r="I32" s="224"/>
    </row>
    <row r="33" spans="2:9" x14ac:dyDescent="0.2">
      <c r="B33" s="136"/>
      <c r="C33" s="137"/>
      <c r="F33" s="224"/>
      <c r="G33" s="224"/>
      <c r="H33" s="224"/>
      <c r="I33" s="224"/>
    </row>
    <row r="34" spans="2:9" x14ac:dyDescent="0.2">
      <c r="B34" s="136"/>
      <c r="C34" s="137"/>
      <c r="F34" s="224"/>
      <c r="G34" s="224"/>
      <c r="H34" s="224"/>
      <c r="I34" s="224"/>
    </row>
    <row r="35" spans="2:9" x14ac:dyDescent="0.2">
      <c r="F35" s="224"/>
      <c r="G35" s="224"/>
      <c r="H35" s="224"/>
      <c r="I35" s="224"/>
    </row>
    <row r="36" spans="2:9" x14ac:dyDescent="0.2">
      <c r="F36" s="224"/>
      <c r="G36" s="224"/>
      <c r="H36" s="224"/>
      <c r="I36" s="224"/>
    </row>
    <row r="37" spans="2:9" x14ac:dyDescent="0.2">
      <c r="F37" s="224"/>
      <c r="G37" s="224"/>
      <c r="H37" s="224"/>
      <c r="I37" s="224"/>
    </row>
    <row r="38" spans="2:9" x14ac:dyDescent="0.2">
      <c r="F38" s="224"/>
      <c r="G38" s="224"/>
      <c r="H38" s="224"/>
      <c r="I38" s="224"/>
    </row>
    <row r="39" spans="2:9" x14ac:dyDescent="0.2">
      <c r="F39" s="224"/>
      <c r="G39" s="224"/>
      <c r="H39" s="224"/>
      <c r="I39" s="224"/>
    </row>
    <row r="40" spans="2:9" x14ac:dyDescent="0.2">
      <c r="F40" s="224"/>
      <c r="G40" s="224"/>
      <c r="H40" s="224"/>
      <c r="I40" s="224"/>
    </row>
    <row r="41" spans="2:9" x14ac:dyDescent="0.2">
      <c r="F41" s="224"/>
      <c r="G41" s="224"/>
      <c r="H41" s="224"/>
      <c r="I41" s="224"/>
    </row>
    <row r="42" spans="2:9" x14ac:dyDescent="0.2">
      <c r="F42" s="224"/>
      <c r="G42" s="224"/>
      <c r="H42" s="224"/>
      <c r="I42" s="224"/>
    </row>
    <row r="43" spans="2:9" x14ac:dyDescent="0.2">
      <c r="F43" s="224"/>
      <c r="G43" s="224"/>
      <c r="H43" s="224"/>
      <c r="I43" s="224"/>
    </row>
    <row r="44" spans="2:9" x14ac:dyDescent="0.2">
      <c r="F44" s="224"/>
      <c r="G44" s="224"/>
      <c r="H44" s="224"/>
      <c r="I44" s="224"/>
    </row>
    <row r="45" spans="2:9" x14ac:dyDescent="0.2">
      <c r="F45" s="224"/>
      <c r="G45" s="224"/>
      <c r="H45" s="224"/>
      <c r="I45" s="224"/>
    </row>
    <row r="46" spans="2:9" x14ac:dyDescent="0.2">
      <c r="F46" s="224"/>
      <c r="G46" s="224"/>
      <c r="H46" s="224"/>
      <c r="I46" s="224"/>
    </row>
    <row r="47" spans="2:9" x14ac:dyDescent="0.2">
      <c r="F47" s="224"/>
      <c r="G47" s="224"/>
      <c r="H47" s="224"/>
      <c r="I47" s="224"/>
    </row>
    <row r="48" spans="2:9" x14ac:dyDescent="0.2">
      <c r="F48" s="224"/>
      <c r="G48" s="224"/>
      <c r="H48" s="224"/>
      <c r="I48" s="224"/>
    </row>
    <row r="49" spans="6:9" x14ac:dyDescent="0.2">
      <c r="F49" s="224"/>
      <c r="G49" s="224"/>
      <c r="H49" s="224"/>
      <c r="I49" s="224"/>
    </row>
    <row r="50" spans="6:9" x14ac:dyDescent="0.2">
      <c r="F50" s="224"/>
      <c r="G50" s="224"/>
      <c r="H50" s="224"/>
      <c r="I50" s="224"/>
    </row>
    <row r="51" spans="6:9" x14ac:dyDescent="0.2">
      <c r="F51" s="224"/>
      <c r="G51" s="224"/>
      <c r="H51" s="224"/>
      <c r="I51" s="224"/>
    </row>
    <row r="52" spans="6:9" x14ac:dyDescent="0.2">
      <c r="F52" s="224"/>
      <c r="G52" s="224"/>
      <c r="H52" s="224"/>
      <c r="I52" s="224"/>
    </row>
    <row r="53" spans="6:9" x14ac:dyDescent="0.2">
      <c r="F53" s="224"/>
      <c r="G53" s="224"/>
      <c r="H53" s="224"/>
      <c r="I53" s="224"/>
    </row>
    <row r="54" spans="6:9" x14ac:dyDescent="0.2">
      <c r="F54" s="224"/>
      <c r="G54" s="224"/>
      <c r="H54" s="224"/>
      <c r="I54" s="224"/>
    </row>
    <row r="55" spans="6:9" x14ac:dyDescent="0.2">
      <c r="F55" s="224"/>
      <c r="G55" s="224"/>
      <c r="H55" s="224"/>
      <c r="I55" s="224"/>
    </row>
    <row r="56" spans="6:9" x14ac:dyDescent="0.2">
      <c r="F56" s="224"/>
      <c r="G56" s="224"/>
      <c r="H56" s="224"/>
      <c r="I56" s="224"/>
    </row>
    <row r="57" spans="6:9" x14ac:dyDescent="0.2">
      <c r="F57" s="224"/>
      <c r="G57" s="224"/>
      <c r="H57" s="224"/>
      <c r="I57" s="224"/>
    </row>
    <row r="58" spans="6:9" x14ac:dyDescent="0.2">
      <c r="F58" s="224"/>
      <c r="G58" s="224"/>
      <c r="H58" s="224"/>
      <c r="I58" s="224"/>
    </row>
    <row r="59" spans="6:9" x14ac:dyDescent="0.2">
      <c r="F59" s="224"/>
      <c r="G59" s="224"/>
      <c r="H59" s="224"/>
      <c r="I59" s="224"/>
    </row>
    <row r="60" spans="6:9" x14ac:dyDescent="0.2">
      <c r="F60" s="224"/>
      <c r="G60" s="224"/>
      <c r="H60" s="224"/>
      <c r="I60" s="224"/>
    </row>
    <row r="61" spans="6:9" x14ac:dyDescent="0.2">
      <c r="F61" s="224"/>
      <c r="G61" s="224"/>
      <c r="H61" s="224"/>
      <c r="I61" s="224"/>
    </row>
  </sheetData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0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/>
  <dimension ref="A1"/>
  <sheetViews>
    <sheetView workbookViewId="0"/>
  </sheetViews>
  <sheetFormatPr baseColWidth="10" defaultRowHeight="12.75" x14ac:dyDescent="0.2"/>
  <sheetData/>
  <phoneticPr fontId="10" type="noConversion"/>
  <pageMargins left="0.39370078740157477" right="0.39370078740157477" top="0.59055118110236215" bottom="0.59055118110236215" header="0" footer="0"/>
  <pageSetup paperSize="9" orientation="portrait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/>
  <dimension ref="A1"/>
  <sheetViews>
    <sheetView workbookViewId="0"/>
  </sheetViews>
  <sheetFormatPr baseColWidth="10" defaultRowHeight="12.75" x14ac:dyDescent="0.2"/>
  <sheetData/>
  <phoneticPr fontId="10" type="noConversion"/>
  <pageMargins left="0.39370078740157477" right="0.39370078740157477" top="0.59055118110236215" bottom="0.59055118110236215" header="0" footer="0"/>
  <pageSetup paperSize="9" orientation="portrait" horizontalDpi="4294967293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pageSetUpPr fitToPage="1"/>
  </sheetPr>
  <dimension ref="A1:H24"/>
  <sheetViews>
    <sheetView workbookViewId="0"/>
  </sheetViews>
  <sheetFormatPr baseColWidth="10" defaultColWidth="11.42578125" defaultRowHeight="12.75" x14ac:dyDescent="0.2"/>
  <cols>
    <col min="1" max="1" width="20.7109375" style="7" customWidth="1"/>
    <col min="2" max="16384" width="11.42578125" style="7"/>
  </cols>
  <sheetData>
    <row r="1" spans="1:8" ht="15.75" customHeight="1" x14ac:dyDescent="0.2">
      <c r="A1" s="57" t="s">
        <v>734</v>
      </c>
      <c r="B1" s="55"/>
      <c r="C1" s="55"/>
      <c r="D1" s="55"/>
      <c r="E1" s="55"/>
      <c r="F1" s="55"/>
      <c r="G1" s="55"/>
      <c r="H1" s="55"/>
    </row>
    <row r="2" spans="1:8" x14ac:dyDescent="0.2">
      <c r="A2" s="55"/>
      <c r="B2" s="55"/>
      <c r="C2" s="55"/>
      <c r="D2" s="55"/>
      <c r="E2" s="55"/>
      <c r="F2" s="55"/>
      <c r="G2" s="55"/>
      <c r="H2" s="55"/>
    </row>
    <row r="3" spans="1:8" ht="37.5" customHeight="1" x14ac:dyDescent="0.2">
      <c r="A3" s="244"/>
      <c r="B3" s="245" t="s">
        <v>6</v>
      </c>
      <c r="C3" s="245" t="s">
        <v>49</v>
      </c>
      <c r="D3" s="246" t="s">
        <v>389</v>
      </c>
      <c r="E3" s="246" t="s">
        <v>386</v>
      </c>
      <c r="F3" s="246" t="s">
        <v>390</v>
      </c>
      <c r="G3" s="245" t="s">
        <v>384</v>
      </c>
      <c r="H3" s="55"/>
    </row>
    <row r="4" spans="1:8" ht="15.4" customHeight="1" x14ac:dyDescent="0.2">
      <c r="A4" s="223" t="s">
        <v>6</v>
      </c>
      <c r="B4" s="220">
        <v>797665</v>
      </c>
      <c r="C4" s="220">
        <v>424868</v>
      </c>
      <c r="D4" s="220">
        <v>21598</v>
      </c>
      <c r="E4" s="220">
        <v>57409</v>
      </c>
      <c r="F4" s="220">
        <v>128557</v>
      </c>
      <c r="G4" s="220">
        <v>165233</v>
      </c>
      <c r="H4" s="394"/>
    </row>
    <row r="5" spans="1:8" ht="15.4" customHeight="1" x14ac:dyDescent="0.2">
      <c r="A5" s="236" t="s">
        <v>548</v>
      </c>
      <c r="B5" s="231">
        <v>27983</v>
      </c>
      <c r="C5" s="231">
        <v>13952</v>
      </c>
      <c r="D5" s="231">
        <v>972</v>
      </c>
      <c r="E5" s="231">
        <v>2739</v>
      </c>
      <c r="F5" s="231">
        <v>3325</v>
      </c>
      <c r="G5" s="231">
        <v>6995</v>
      </c>
      <c r="H5" s="394"/>
    </row>
    <row r="6" spans="1:8" ht="15.4" customHeight="1" x14ac:dyDescent="0.2">
      <c r="A6" s="53" t="s">
        <v>365</v>
      </c>
      <c r="B6" s="35">
        <v>42672</v>
      </c>
      <c r="C6" s="35">
        <v>25113</v>
      </c>
      <c r="D6" s="35">
        <v>1240</v>
      </c>
      <c r="E6" s="35">
        <v>4079</v>
      </c>
      <c r="F6" s="35">
        <v>5276</v>
      </c>
      <c r="G6" s="35">
        <v>6964</v>
      </c>
      <c r="H6" s="394"/>
    </row>
    <row r="7" spans="1:8" ht="15.4" customHeight="1" x14ac:dyDescent="0.2">
      <c r="A7" s="236" t="s">
        <v>552</v>
      </c>
      <c r="B7" s="231">
        <v>48536</v>
      </c>
      <c r="C7" s="231">
        <v>27409</v>
      </c>
      <c r="D7" s="231">
        <v>1638</v>
      </c>
      <c r="E7" s="231">
        <v>4605</v>
      </c>
      <c r="F7" s="231">
        <v>6190</v>
      </c>
      <c r="G7" s="231">
        <v>8694</v>
      </c>
      <c r="H7" s="394"/>
    </row>
    <row r="8" spans="1:8" ht="15.4" customHeight="1" x14ac:dyDescent="0.2">
      <c r="A8" s="53" t="s">
        <v>554</v>
      </c>
      <c r="B8" s="35">
        <v>39164</v>
      </c>
      <c r="C8" s="35">
        <v>19614</v>
      </c>
      <c r="D8" s="35">
        <v>1103</v>
      </c>
      <c r="E8" s="35">
        <v>3219</v>
      </c>
      <c r="F8" s="35">
        <v>6994</v>
      </c>
      <c r="G8" s="35">
        <v>8234</v>
      </c>
      <c r="H8" s="394"/>
    </row>
    <row r="9" spans="1:8" ht="15.4" customHeight="1" x14ac:dyDescent="0.2">
      <c r="A9" s="236" t="s">
        <v>340</v>
      </c>
      <c r="B9" s="231">
        <v>47013</v>
      </c>
      <c r="C9" s="231">
        <v>23445</v>
      </c>
      <c r="D9" s="231">
        <v>1278</v>
      </c>
      <c r="E9" s="231">
        <v>3907</v>
      </c>
      <c r="F9" s="231">
        <v>7696</v>
      </c>
      <c r="G9" s="231">
        <v>10687</v>
      </c>
      <c r="H9" s="394"/>
    </row>
    <row r="10" spans="1:8" ht="15.4" customHeight="1" x14ac:dyDescent="0.2">
      <c r="A10" s="53" t="s">
        <v>357</v>
      </c>
      <c r="B10" s="35">
        <v>30444</v>
      </c>
      <c r="C10" s="35">
        <v>16959</v>
      </c>
      <c r="D10" s="35">
        <v>885</v>
      </c>
      <c r="E10" s="35">
        <v>3233</v>
      </c>
      <c r="F10" s="35">
        <v>5049</v>
      </c>
      <c r="G10" s="35">
        <v>4318</v>
      </c>
      <c r="H10" s="394"/>
    </row>
    <row r="11" spans="1:8" ht="15.4" customHeight="1" x14ac:dyDescent="0.2">
      <c r="A11" s="236" t="s">
        <v>367</v>
      </c>
      <c r="B11" s="231">
        <v>48686</v>
      </c>
      <c r="C11" s="231">
        <v>22566</v>
      </c>
      <c r="D11" s="231">
        <v>1470</v>
      </c>
      <c r="E11" s="231">
        <v>2971</v>
      </c>
      <c r="F11" s="231">
        <v>8283</v>
      </c>
      <c r="G11" s="231">
        <v>13396</v>
      </c>
      <c r="H11" s="394"/>
    </row>
    <row r="12" spans="1:8" ht="15.4" customHeight="1" x14ac:dyDescent="0.2">
      <c r="A12" s="53" t="s">
        <v>570</v>
      </c>
      <c r="B12" s="35">
        <v>57798</v>
      </c>
      <c r="C12" s="35">
        <v>32198</v>
      </c>
      <c r="D12" s="35">
        <v>1708</v>
      </c>
      <c r="E12" s="35">
        <v>4319</v>
      </c>
      <c r="F12" s="35">
        <v>10343</v>
      </c>
      <c r="G12" s="35">
        <v>9230</v>
      </c>
      <c r="H12" s="394"/>
    </row>
    <row r="13" spans="1:8" ht="15.4" customHeight="1" x14ac:dyDescent="0.2">
      <c r="A13" s="236" t="s">
        <v>576</v>
      </c>
      <c r="B13" s="231">
        <v>51941</v>
      </c>
      <c r="C13" s="231">
        <v>26467</v>
      </c>
      <c r="D13" s="231">
        <v>1264</v>
      </c>
      <c r="E13" s="231">
        <v>3421</v>
      </c>
      <c r="F13" s="231">
        <v>9050</v>
      </c>
      <c r="G13" s="231">
        <v>11739</v>
      </c>
      <c r="H13" s="394"/>
    </row>
    <row r="14" spans="1:8" ht="15.4" customHeight="1" x14ac:dyDescent="0.2">
      <c r="A14" s="53" t="s">
        <v>578</v>
      </c>
      <c r="B14" s="35">
        <v>74555</v>
      </c>
      <c r="C14" s="35">
        <v>40656</v>
      </c>
      <c r="D14" s="35">
        <v>1637</v>
      </c>
      <c r="E14" s="35">
        <v>4505</v>
      </c>
      <c r="F14" s="35">
        <v>11429</v>
      </c>
      <c r="G14" s="35">
        <v>16328</v>
      </c>
      <c r="H14" s="394"/>
    </row>
    <row r="15" spans="1:8" ht="15.4" customHeight="1" x14ac:dyDescent="0.2">
      <c r="A15" s="236" t="s">
        <v>579</v>
      </c>
      <c r="B15" s="231">
        <v>55486</v>
      </c>
      <c r="C15" s="231">
        <v>33203</v>
      </c>
      <c r="D15" s="231">
        <v>1015</v>
      </c>
      <c r="E15" s="231">
        <v>2474</v>
      </c>
      <c r="F15" s="231">
        <v>7557</v>
      </c>
      <c r="G15" s="231">
        <v>11237</v>
      </c>
      <c r="H15" s="394"/>
    </row>
    <row r="16" spans="1:8" ht="15.4" customHeight="1" x14ac:dyDescent="0.2">
      <c r="A16" s="53" t="s">
        <v>5</v>
      </c>
      <c r="B16" s="35">
        <v>65552</v>
      </c>
      <c r="C16" s="35">
        <v>33863</v>
      </c>
      <c r="D16" s="35">
        <v>1340</v>
      </c>
      <c r="E16" s="35">
        <v>4392</v>
      </c>
      <c r="F16" s="35">
        <v>11187</v>
      </c>
      <c r="G16" s="35">
        <v>14770</v>
      </c>
      <c r="H16" s="394"/>
    </row>
    <row r="17" spans="1:8" ht="15.4" customHeight="1" x14ac:dyDescent="0.2">
      <c r="A17" s="236" t="s">
        <v>581</v>
      </c>
      <c r="B17" s="231">
        <v>35874</v>
      </c>
      <c r="C17" s="231">
        <v>18564</v>
      </c>
      <c r="D17" s="231">
        <v>726</v>
      </c>
      <c r="E17" s="231">
        <v>3205</v>
      </c>
      <c r="F17" s="231">
        <v>6841</v>
      </c>
      <c r="G17" s="231">
        <v>6538</v>
      </c>
      <c r="H17" s="394"/>
    </row>
    <row r="18" spans="1:8" ht="15" customHeight="1" x14ac:dyDescent="0.2">
      <c r="A18" s="53" t="s">
        <v>582</v>
      </c>
      <c r="B18" s="35">
        <v>28064</v>
      </c>
      <c r="C18" s="35">
        <v>14159</v>
      </c>
      <c r="D18" s="35">
        <v>771</v>
      </c>
      <c r="E18" s="35">
        <v>2628</v>
      </c>
      <c r="F18" s="35">
        <v>5654</v>
      </c>
      <c r="G18" s="35">
        <v>4852</v>
      </c>
      <c r="H18" s="394"/>
    </row>
    <row r="19" spans="1:8" ht="15" customHeight="1" x14ac:dyDescent="0.2">
      <c r="A19" s="236" t="s">
        <v>583</v>
      </c>
      <c r="B19" s="231">
        <v>53566</v>
      </c>
      <c r="C19" s="231">
        <v>26222</v>
      </c>
      <c r="D19" s="231">
        <v>1229</v>
      </c>
      <c r="E19" s="231">
        <v>2999</v>
      </c>
      <c r="F19" s="231">
        <v>9291</v>
      </c>
      <c r="G19" s="231">
        <v>13825</v>
      </c>
      <c r="H19" s="394"/>
    </row>
    <row r="20" spans="1:8" ht="15" customHeight="1" x14ac:dyDescent="0.2">
      <c r="A20" s="53" t="s">
        <v>0</v>
      </c>
      <c r="B20" s="35">
        <v>47752</v>
      </c>
      <c r="C20" s="35">
        <v>24409</v>
      </c>
      <c r="D20" s="35">
        <v>1231</v>
      </c>
      <c r="E20" s="35">
        <v>2835</v>
      </c>
      <c r="F20" s="35">
        <v>8923</v>
      </c>
      <c r="G20" s="35">
        <v>10354</v>
      </c>
      <c r="H20" s="394"/>
    </row>
    <row r="21" spans="1:8" ht="15" customHeight="1" x14ac:dyDescent="0.2">
      <c r="A21" s="236" t="s">
        <v>1</v>
      </c>
      <c r="B21" s="231">
        <v>6744</v>
      </c>
      <c r="C21" s="231">
        <v>4322</v>
      </c>
      <c r="D21" s="231">
        <v>627</v>
      </c>
      <c r="E21" s="231">
        <v>320</v>
      </c>
      <c r="F21" s="231">
        <v>705</v>
      </c>
      <c r="G21" s="231">
        <v>770</v>
      </c>
      <c r="H21" s="394"/>
    </row>
    <row r="22" spans="1:8" ht="15" customHeight="1" x14ac:dyDescent="0.2">
      <c r="A22" s="53" t="s">
        <v>2</v>
      </c>
      <c r="B22" s="35">
        <v>14546</v>
      </c>
      <c r="C22" s="35">
        <v>8084</v>
      </c>
      <c r="D22" s="35">
        <v>737</v>
      </c>
      <c r="E22" s="35">
        <v>661</v>
      </c>
      <c r="F22" s="35">
        <v>2245</v>
      </c>
      <c r="G22" s="35">
        <v>2819</v>
      </c>
      <c r="H22" s="394"/>
    </row>
    <row r="23" spans="1:8" ht="15" customHeight="1" x14ac:dyDescent="0.2">
      <c r="A23" s="236" t="s">
        <v>3</v>
      </c>
      <c r="B23" s="231">
        <v>21289</v>
      </c>
      <c r="C23" s="231">
        <v>13663</v>
      </c>
      <c r="D23" s="231">
        <v>727</v>
      </c>
      <c r="E23" s="231">
        <v>897</v>
      </c>
      <c r="F23" s="231">
        <v>2519</v>
      </c>
      <c r="G23" s="231">
        <v>3483</v>
      </c>
      <c r="H23" s="55"/>
    </row>
    <row r="24" spans="1:8" x14ac:dyDescent="0.2">
      <c r="A24" s="36" t="s">
        <v>722</v>
      </c>
      <c r="B24" s="55"/>
      <c r="C24" s="55"/>
      <c r="D24" s="55"/>
      <c r="E24" s="55"/>
      <c r="F24" s="55"/>
      <c r="G24" s="55"/>
      <c r="H24" s="55"/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pageSetUpPr fitToPage="1"/>
  </sheetPr>
  <dimension ref="E2:G22"/>
  <sheetViews>
    <sheetView workbookViewId="0"/>
  </sheetViews>
  <sheetFormatPr baseColWidth="10" defaultColWidth="11.42578125" defaultRowHeight="12.75" customHeight="1" x14ac:dyDescent="0.2"/>
  <cols>
    <col min="1" max="1" width="5.5703125" style="157" customWidth="1"/>
    <col min="2" max="2" width="75.7109375" style="157" customWidth="1"/>
    <col min="3" max="3" width="5.5703125" style="157" customWidth="1"/>
    <col min="4" max="4" width="5.7109375" style="157" customWidth="1"/>
    <col min="5" max="16384" width="11.42578125" style="157"/>
  </cols>
  <sheetData>
    <row r="2" spans="5:7" ht="12.75" customHeight="1" x14ac:dyDescent="0.2">
      <c r="E2" s="156"/>
      <c r="F2" s="156"/>
      <c r="G2" s="156"/>
    </row>
    <row r="3" spans="5:7" ht="12.75" customHeight="1" x14ac:dyDescent="0.2">
      <c r="E3" s="156"/>
      <c r="F3" s="156"/>
      <c r="G3" s="112"/>
    </row>
    <row r="4" spans="5:7" ht="12.75" customHeight="1" x14ac:dyDescent="0.2">
      <c r="E4" s="156"/>
      <c r="G4" s="158"/>
    </row>
    <row r="5" spans="5:7" ht="12.75" customHeight="1" x14ac:dyDescent="0.2">
      <c r="E5" s="156"/>
      <c r="G5" s="158"/>
    </row>
    <row r="6" spans="5:7" ht="12.75" customHeight="1" x14ac:dyDescent="0.2">
      <c r="E6" s="156"/>
      <c r="G6" s="158"/>
    </row>
    <row r="7" spans="5:7" ht="12.75" customHeight="1" x14ac:dyDescent="0.2">
      <c r="E7" s="159"/>
      <c r="G7" s="158"/>
    </row>
    <row r="8" spans="5:7" ht="12.75" customHeight="1" x14ac:dyDescent="0.2">
      <c r="E8" s="159"/>
      <c r="G8" s="158"/>
    </row>
    <row r="9" spans="5:7" ht="12.75" customHeight="1" x14ac:dyDescent="0.2">
      <c r="E9" s="159"/>
      <c r="G9" s="158"/>
    </row>
    <row r="10" spans="5:7" ht="12.75" customHeight="1" x14ac:dyDescent="0.2">
      <c r="E10" s="159"/>
      <c r="G10" s="158"/>
    </row>
    <row r="11" spans="5:7" ht="12.75" customHeight="1" x14ac:dyDescent="0.2">
      <c r="E11" s="159"/>
      <c r="G11" s="158"/>
    </row>
    <row r="12" spans="5:7" ht="12.75" customHeight="1" x14ac:dyDescent="0.2">
      <c r="E12" s="159"/>
      <c r="G12" s="158"/>
    </row>
    <row r="13" spans="5:7" ht="12.75" customHeight="1" x14ac:dyDescent="0.2">
      <c r="E13" s="159"/>
      <c r="G13" s="158"/>
    </row>
    <row r="14" spans="5:7" ht="12.75" customHeight="1" x14ac:dyDescent="0.2">
      <c r="E14" s="159"/>
      <c r="G14" s="158"/>
    </row>
    <row r="15" spans="5:7" ht="12.75" customHeight="1" x14ac:dyDescent="0.2">
      <c r="E15" s="159"/>
      <c r="G15" s="158"/>
    </row>
    <row r="16" spans="5:7" ht="12.75" customHeight="1" x14ac:dyDescent="0.2">
      <c r="E16" s="159"/>
      <c r="G16" s="158"/>
    </row>
    <row r="17" spans="5:7" ht="12.75" customHeight="1" x14ac:dyDescent="0.2">
      <c r="E17" s="159"/>
      <c r="G17" s="158"/>
    </row>
    <row r="18" spans="5:7" ht="12.75" customHeight="1" x14ac:dyDescent="0.2">
      <c r="E18" s="159"/>
      <c r="G18" s="158"/>
    </row>
    <row r="19" spans="5:7" ht="12.75" customHeight="1" x14ac:dyDescent="0.2">
      <c r="E19" s="159"/>
      <c r="G19" s="158"/>
    </row>
    <row r="20" spans="5:7" ht="12.75" customHeight="1" x14ac:dyDescent="0.2">
      <c r="E20" s="159"/>
      <c r="G20" s="158"/>
    </row>
    <row r="21" spans="5:7" ht="12.75" customHeight="1" x14ac:dyDescent="0.2">
      <c r="E21" s="159"/>
      <c r="G21" s="158"/>
    </row>
    <row r="22" spans="5:7" ht="12.75" customHeight="1" x14ac:dyDescent="0.2">
      <c r="E22" s="159"/>
      <c r="G22" s="158"/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pageSetUpPr fitToPage="1"/>
  </sheetPr>
  <dimension ref="A1:K50"/>
  <sheetViews>
    <sheetView workbookViewId="0"/>
  </sheetViews>
  <sheetFormatPr baseColWidth="10" defaultColWidth="11.42578125" defaultRowHeight="12.75" x14ac:dyDescent="0.2"/>
  <cols>
    <col min="1" max="1" width="20.7109375" style="7" customWidth="1"/>
    <col min="2" max="7" width="12.85546875" style="6" customWidth="1"/>
    <col min="8" max="10" width="12.85546875" style="7" customWidth="1"/>
    <col min="11" max="11" width="5.5703125" style="7" customWidth="1"/>
    <col min="12" max="16384" width="11.42578125" style="7"/>
  </cols>
  <sheetData>
    <row r="1" spans="1:11" ht="15.75" customHeight="1" x14ac:dyDescent="0.2">
      <c r="A1" s="57" t="s">
        <v>735</v>
      </c>
      <c r="B1" s="49"/>
      <c r="C1" s="49"/>
      <c r="D1" s="49"/>
      <c r="E1" s="49"/>
      <c r="F1" s="49"/>
      <c r="G1" s="49"/>
      <c r="H1" s="55"/>
      <c r="I1" s="55"/>
      <c r="J1" s="55"/>
      <c r="K1" s="55"/>
    </row>
    <row r="2" spans="1:11" x14ac:dyDescent="0.2">
      <c r="A2" s="55"/>
      <c r="B2" s="60"/>
      <c r="C2" s="60"/>
      <c r="D2" s="60"/>
      <c r="E2" s="60"/>
      <c r="F2" s="60"/>
      <c r="G2" s="60"/>
      <c r="H2" s="60"/>
      <c r="I2" s="60"/>
      <c r="J2" s="55"/>
      <c r="K2" s="55"/>
    </row>
    <row r="3" spans="1:11" ht="29.45" customHeight="1" x14ac:dyDescent="0.2">
      <c r="A3" s="95"/>
      <c r="B3" s="356" t="s">
        <v>6</v>
      </c>
      <c r="C3" s="356" t="s">
        <v>736</v>
      </c>
      <c r="D3" s="356" t="s">
        <v>395</v>
      </c>
      <c r="E3" s="356" t="s">
        <v>471</v>
      </c>
      <c r="F3" s="356" t="s">
        <v>468</v>
      </c>
      <c r="G3" s="356" t="s">
        <v>469</v>
      </c>
      <c r="H3" s="356" t="s">
        <v>470</v>
      </c>
      <c r="I3" s="356" t="s">
        <v>396</v>
      </c>
      <c r="J3" s="96" t="s">
        <v>388</v>
      </c>
      <c r="K3" s="55"/>
    </row>
    <row r="4" spans="1:11" ht="15.4" customHeight="1" x14ac:dyDescent="0.2">
      <c r="A4" s="223" t="s">
        <v>6</v>
      </c>
      <c r="B4" s="220">
        <v>119172</v>
      </c>
      <c r="C4" s="220">
        <v>31771</v>
      </c>
      <c r="D4" s="220">
        <v>11418</v>
      </c>
      <c r="E4" s="220">
        <v>11548</v>
      </c>
      <c r="F4" s="220">
        <v>2693</v>
      </c>
      <c r="G4" s="220">
        <v>8456</v>
      </c>
      <c r="H4" s="220">
        <v>34348</v>
      </c>
      <c r="I4" s="220">
        <v>18816</v>
      </c>
      <c r="J4" s="220">
        <v>122</v>
      </c>
      <c r="K4" s="55"/>
    </row>
    <row r="5" spans="1:11" ht="15.4" customHeight="1" x14ac:dyDescent="0.2">
      <c r="A5" s="236" t="s">
        <v>548</v>
      </c>
      <c r="B5" s="231">
        <v>5815</v>
      </c>
      <c r="C5" s="231">
        <v>2269</v>
      </c>
      <c r="D5" s="231">
        <v>759</v>
      </c>
      <c r="E5" s="231">
        <v>588</v>
      </c>
      <c r="F5" s="231">
        <v>467</v>
      </c>
      <c r="G5" s="231">
        <v>228</v>
      </c>
      <c r="H5" s="231">
        <v>1059</v>
      </c>
      <c r="I5" s="231">
        <v>434</v>
      </c>
      <c r="J5" s="231">
        <v>11</v>
      </c>
      <c r="K5" s="55"/>
    </row>
    <row r="6" spans="1:11" ht="15.4" customHeight="1" x14ac:dyDescent="0.2">
      <c r="A6" s="53" t="s">
        <v>365</v>
      </c>
      <c r="B6" s="35">
        <v>5252</v>
      </c>
      <c r="C6" s="35">
        <v>2074</v>
      </c>
      <c r="D6" s="35">
        <v>654</v>
      </c>
      <c r="E6" s="35">
        <v>295</v>
      </c>
      <c r="F6" s="35">
        <v>489</v>
      </c>
      <c r="G6" s="35">
        <v>249</v>
      </c>
      <c r="H6" s="35">
        <v>1029</v>
      </c>
      <c r="I6" s="35">
        <v>446</v>
      </c>
      <c r="J6" s="35">
        <v>16</v>
      </c>
      <c r="K6" s="55"/>
    </row>
    <row r="7" spans="1:11" ht="15.4" customHeight="1" x14ac:dyDescent="0.2">
      <c r="A7" s="236" t="s">
        <v>552</v>
      </c>
      <c r="B7" s="231">
        <v>6214</v>
      </c>
      <c r="C7" s="231">
        <v>1925</v>
      </c>
      <c r="D7" s="231">
        <v>615</v>
      </c>
      <c r="E7" s="231">
        <v>332</v>
      </c>
      <c r="F7" s="231">
        <v>231</v>
      </c>
      <c r="G7" s="231">
        <v>424</v>
      </c>
      <c r="H7" s="231">
        <v>1809</v>
      </c>
      <c r="I7" s="231">
        <v>869</v>
      </c>
      <c r="J7" s="231">
        <v>9</v>
      </c>
      <c r="K7" s="55"/>
    </row>
    <row r="8" spans="1:11" ht="15.75" customHeight="1" x14ac:dyDescent="0.2">
      <c r="A8" s="53" t="s">
        <v>554</v>
      </c>
      <c r="B8" s="35">
        <v>5798</v>
      </c>
      <c r="C8" s="35">
        <v>1725</v>
      </c>
      <c r="D8" s="35">
        <v>778</v>
      </c>
      <c r="E8" s="35">
        <v>458</v>
      </c>
      <c r="F8" s="35">
        <v>130</v>
      </c>
      <c r="G8" s="35">
        <v>359</v>
      </c>
      <c r="H8" s="35">
        <v>1516</v>
      </c>
      <c r="I8" s="35">
        <v>830</v>
      </c>
      <c r="J8" s="35">
        <v>2</v>
      </c>
      <c r="K8" s="55"/>
    </row>
    <row r="9" spans="1:11" ht="15.4" customHeight="1" x14ac:dyDescent="0.2">
      <c r="A9" s="236" t="s">
        <v>340</v>
      </c>
      <c r="B9" s="231">
        <v>7634</v>
      </c>
      <c r="C9" s="231">
        <v>2097</v>
      </c>
      <c r="D9" s="231">
        <v>855</v>
      </c>
      <c r="E9" s="231">
        <v>685</v>
      </c>
      <c r="F9" s="231">
        <v>104</v>
      </c>
      <c r="G9" s="231">
        <v>605</v>
      </c>
      <c r="H9" s="231">
        <v>2386</v>
      </c>
      <c r="I9" s="231">
        <v>899</v>
      </c>
      <c r="J9" s="231">
        <v>3</v>
      </c>
      <c r="K9" s="55"/>
    </row>
    <row r="10" spans="1:11" ht="15.4" customHeight="1" x14ac:dyDescent="0.2">
      <c r="A10" s="53" t="s">
        <v>357</v>
      </c>
      <c r="B10" s="35">
        <v>3083</v>
      </c>
      <c r="C10" s="35">
        <v>1117</v>
      </c>
      <c r="D10" s="35">
        <v>240</v>
      </c>
      <c r="E10" s="35">
        <v>165</v>
      </c>
      <c r="F10" s="35">
        <v>112</v>
      </c>
      <c r="G10" s="35">
        <v>177</v>
      </c>
      <c r="H10" s="35">
        <v>780</v>
      </c>
      <c r="I10" s="35">
        <v>489</v>
      </c>
      <c r="J10" s="35">
        <v>3</v>
      </c>
      <c r="K10" s="55"/>
    </row>
    <row r="11" spans="1:11" ht="15.4" customHeight="1" x14ac:dyDescent="0.2">
      <c r="A11" s="236" t="s">
        <v>367</v>
      </c>
      <c r="B11" s="231">
        <v>9599</v>
      </c>
      <c r="C11" s="231">
        <v>1667</v>
      </c>
      <c r="D11" s="231">
        <v>762</v>
      </c>
      <c r="E11" s="231">
        <v>992</v>
      </c>
      <c r="F11" s="231">
        <v>57</v>
      </c>
      <c r="G11" s="231">
        <v>927</v>
      </c>
      <c r="H11" s="231">
        <v>2998</v>
      </c>
      <c r="I11" s="231">
        <v>2194</v>
      </c>
      <c r="J11" s="231">
        <v>2</v>
      </c>
      <c r="K11" s="55"/>
    </row>
    <row r="12" spans="1:11" ht="15.4" customHeight="1" x14ac:dyDescent="0.2">
      <c r="A12" s="53" t="s">
        <v>570</v>
      </c>
      <c r="B12" s="35">
        <v>6142</v>
      </c>
      <c r="C12" s="35">
        <v>1310</v>
      </c>
      <c r="D12" s="35">
        <v>472</v>
      </c>
      <c r="E12" s="35">
        <v>582</v>
      </c>
      <c r="F12" s="35">
        <v>64</v>
      </c>
      <c r="G12" s="35">
        <v>495</v>
      </c>
      <c r="H12" s="35">
        <v>2007</v>
      </c>
      <c r="I12" s="35">
        <v>1208</v>
      </c>
      <c r="J12" s="35">
        <v>4</v>
      </c>
      <c r="K12" s="55"/>
    </row>
    <row r="13" spans="1:11" ht="15.4" customHeight="1" x14ac:dyDescent="0.2">
      <c r="A13" s="236" t="s">
        <v>576</v>
      </c>
      <c r="B13" s="231">
        <v>8295</v>
      </c>
      <c r="C13" s="231">
        <v>1521</v>
      </c>
      <c r="D13" s="231">
        <v>537</v>
      </c>
      <c r="E13" s="231">
        <v>1052</v>
      </c>
      <c r="F13" s="231">
        <v>54</v>
      </c>
      <c r="G13" s="231">
        <v>746</v>
      </c>
      <c r="H13" s="231">
        <v>2820</v>
      </c>
      <c r="I13" s="231">
        <v>1563</v>
      </c>
      <c r="J13" s="231">
        <v>2</v>
      </c>
      <c r="K13" s="55"/>
    </row>
    <row r="14" spans="1:11" ht="15.4" customHeight="1" x14ac:dyDescent="0.2">
      <c r="A14" s="53" t="s">
        <v>578</v>
      </c>
      <c r="B14" s="35">
        <v>11300</v>
      </c>
      <c r="C14" s="35">
        <v>3028</v>
      </c>
      <c r="D14" s="35">
        <v>1121</v>
      </c>
      <c r="E14" s="35">
        <v>830</v>
      </c>
      <c r="F14" s="35">
        <v>196</v>
      </c>
      <c r="G14" s="35">
        <v>891</v>
      </c>
      <c r="H14" s="35">
        <v>3325</v>
      </c>
      <c r="I14" s="35">
        <v>1892</v>
      </c>
      <c r="J14" s="35">
        <v>17</v>
      </c>
      <c r="K14" s="55"/>
    </row>
    <row r="15" spans="1:11" ht="15.4" customHeight="1" x14ac:dyDescent="0.2">
      <c r="A15" s="236" t="s">
        <v>579</v>
      </c>
      <c r="B15" s="231">
        <v>8914</v>
      </c>
      <c r="C15" s="231">
        <v>3052</v>
      </c>
      <c r="D15" s="231">
        <v>1038</v>
      </c>
      <c r="E15" s="231">
        <v>847</v>
      </c>
      <c r="F15" s="231">
        <v>181</v>
      </c>
      <c r="G15" s="231">
        <v>443</v>
      </c>
      <c r="H15" s="231">
        <v>2315</v>
      </c>
      <c r="I15" s="231">
        <v>1021</v>
      </c>
      <c r="J15" s="231">
        <v>17</v>
      </c>
      <c r="K15" s="55"/>
    </row>
    <row r="16" spans="1:11" ht="15.4" customHeight="1" x14ac:dyDescent="0.2">
      <c r="A16" s="53" t="s">
        <v>5</v>
      </c>
      <c r="B16" s="35">
        <v>10614</v>
      </c>
      <c r="C16" s="35">
        <v>2935</v>
      </c>
      <c r="D16" s="35">
        <v>1123</v>
      </c>
      <c r="E16" s="35">
        <v>810</v>
      </c>
      <c r="F16" s="35">
        <v>251</v>
      </c>
      <c r="G16" s="35">
        <v>447</v>
      </c>
      <c r="H16" s="35">
        <v>2810</v>
      </c>
      <c r="I16" s="35">
        <v>2221</v>
      </c>
      <c r="J16" s="35">
        <v>17</v>
      </c>
      <c r="K16" s="55"/>
    </row>
    <row r="17" spans="1:11" ht="15" customHeight="1" x14ac:dyDescent="0.2">
      <c r="A17" s="236" t="s">
        <v>581</v>
      </c>
      <c r="B17" s="231">
        <v>4659</v>
      </c>
      <c r="C17" s="231">
        <v>1182</v>
      </c>
      <c r="D17" s="231">
        <v>335</v>
      </c>
      <c r="E17" s="231">
        <v>386</v>
      </c>
      <c r="F17" s="231">
        <v>110</v>
      </c>
      <c r="G17" s="231">
        <v>252</v>
      </c>
      <c r="H17" s="231">
        <v>1417</v>
      </c>
      <c r="I17" s="231">
        <v>976</v>
      </c>
      <c r="J17" s="231">
        <v>1</v>
      </c>
      <c r="K17" s="55"/>
    </row>
    <row r="18" spans="1:11" ht="15" customHeight="1" x14ac:dyDescent="0.2">
      <c r="A18" s="53" t="s">
        <v>582</v>
      </c>
      <c r="B18" s="35">
        <v>3475</v>
      </c>
      <c r="C18" s="35">
        <v>1106</v>
      </c>
      <c r="D18" s="35">
        <v>211</v>
      </c>
      <c r="E18" s="35">
        <v>315</v>
      </c>
      <c r="F18" s="35">
        <v>61</v>
      </c>
      <c r="G18" s="35">
        <v>342</v>
      </c>
      <c r="H18" s="35">
        <v>851</v>
      </c>
      <c r="I18" s="35">
        <v>585</v>
      </c>
      <c r="J18" s="35">
        <v>4</v>
      </c>
      <c r="K18" s="55"/>
    </row>
    <row r="19" spans="1:11" ht="15" customHeight="1" x14ac:dyDescent="0.2">
      <c r="A19" s="236" t="s">
        <v>583</v>
      </c>
      <c r="B19" s="231">
        <v>9789</v>
      </c>
      <c r="C19" s="231">
        <v>1565</v>
      </c>
      <c r="D19" s="231">
        <v>751</v>
      </c>
      <c r="E19" s="231">
        <v>1775</v>
      </c>
      <c r="F19" s="231">
        <v>56</v>
      </c>
      <c r="G19" s="231">
        <v>887</v>
      </c>
      <c r="H19" s="231">
        <v>3201</v>
      </c>
      <c r="I19" s="231">
        <v>1550</v>
      </c>
      <c r="J19" s="231">
        <v>4</v>
      </c>
      <c r="K19" s="55"/>
    </row>
    <row r="20" spans="1:11" ht="15" customHeight="1" x14ac:dyDescent="0.2">
      <c r="A20" s="53" t="s">
        <v>0</v>
      </c>
      <c r="B20" s="35">
        <v>7479</v>
      </c>
      <c r="C20" s="35">
        <v>1538</v>
      </c>
      <c r="D20" s="35">
        <v>760</v>
      </c>
      <c r="E20" s="35">
        <v>878</v>
      </c>
      <c r="F20" s="35">
        <v>75</v>
      </c>
      <c r="G20" s="35">
        <v>569</v>
      </c>
      <c r="H20" s="35">
        <v>2390</v>
      </c>
      <c r="I20" s="35">
        <v>1266</v>
      </c>
      <c r="J20" s="35">
        <v>3</v>
      </c>
      <c r="K20" s="55"/>
    </row>
    <row r="21" spans="1:11" ht="15" customHeight="1" x14ac:dyDescent="0.2">
      <c r="A21" s="236" t="s">
        <v>1</v>
      </c>
      <c r="B21" s="231">
        <v>522</v>
      </c>
      <c r="C21" s="231">
        <v>159</v>
      </c>
      <c r="D21" s="231">
        <v>76</v>
      </c>
      <c r="E21" s="231">
        <v>81</v>
      </c>
      <c r="F21" s="231">
        <v>7</v>
      </c>
      <c r="G21" s="231">
        <v>46</v>
      </c>
      <c r="H21" s="231">
        <v>128</v>
      </c>
      <c r="I21" s="231">
        <v>21</v>
      </c>
      <c r="J21" s="231">
        <v>4</v>
      </c>
      <c r="K21" s="55"/>
    </row>
    <row r="22" spans="1:11" ht="15" customHeight="1" x14ac:dyDescent="0.2">
      <c r="A22" s="53" t="s">
        <v>2</v>
      </c>
      <c r="B22" s="35">
        <v>1987</v>
      </c>
      <c r="C22" s="35">
        <v>548</v>
      </c>
      <c r="D22" s="35">
        <v>206</v>
      </c>
      <c r="E22" s="35">
        <v>212</v>
      </c>
      <c r="F22" s="35">
        <v>24</v>
      </c>
      <c r="G22" s="35">
        <v>154</v>
      </c>
      <c r="H22" s="35">
        <v>706</v>
      </c>
      <c r="I22" s="35">
        <v>135</v>
      </c>
      <c r="J22" s="297">
        <v>2</v>
      </c>
      <c r="K22" s="55"/>
    </row>
    <row r="23" spans="1:11" ht="15" customHeight="1" x14ac:dyDescent="0.2">
      <c r="A23" s="236" t="s">
        <v>3</v>
      </c>
      <c r="B23" s="231">
        <v>2601</v>
      </c>
      <c r="C23" s="231">
        <v>953</v>
      </c>
      <c r="D23" s="231">
        <v>125</v>
      </c>
      <c r="E23" s="231">
        <v>265</v>
      </c>
      <c r="F23" s="231">
        <v>24</v>
      </c>
      <c r="G23" s="231">
        <v>215</v>
      </c>
      <c r="H23" s="231">
        <v>801</v>
      </c>
      <c r="I23" s="231">
        <v>217</v>
      </c>
      <c r="J23" s="231">
        <v>1</v>
      </c>
      <c r="K23" s="55"/>
    </row>
    <row r="24" spans="1:11" x14ac:dyDescent="0.2">
      <c r="A24" s="36" t="s">
        <v>722</v>
      </c>
      <c r="B24" s="49"/>
      <c r="C24" s="49"/>
      <c r="D24" s="49"/>
      <c r="E24" s="49"/>
      <c r="F24" s="49"/>
      <c r="G24" s="49"/>
      <c r="H24" s="55"/>
      <c r="I24" s="55"/>
      <c r="J24" s="55"/>
      <c r="K24" s="55"/>
    </row>
    <row r="25" spans="1:11" x14ac:dyDescent="0.2">
      <c r="A25" s="55"/>
      <c r="B25" s="49"/>
      <c r="C25" s="49"/>
      <c r="D25" s="49"/>
      <c r="E25" s="49"/>
      <c r="F25" s="49"/>
      <c r="G25" s="49"/>
      <c r="H25" s="56"/>
      <c r="I25" s="55"/>
      <c r="J25" s="55"/>
      <c r="K25" s="55"/>
    </row>
    <row r="26" spans="1:11" x14ac:dyDescent="0.2">
      <c r="A26" s="55"/>
      <c r="B26" s="49"/>
      <c r="C26" s="49"/>
      <c r="D26" s="49"/>
      <c r="E26" s="49"/>
      <c r="F26" s="49"/>
      <c r="G26" s="49"/>
      <c r="H26" s="55"/>
      <c r="I26" s="55"/>
      <c r="J26" s="55"/>
      <c r="K26" s="55"/>
    </row>
    <row r="27" spans="1:11" x14ac:dyDescent="0.2">
      <c r="A27" s="55"/>
      <c r="B27" s="49"/>
      <c r="C27" s="49"/>
      <c r="D27" s="49"/>
      <c r="E27" s="49"/>
      <c r="F27" s="49"/>
      <c r="G27" s="49"/>
      <c r="H27" s="55"/>
      <c r="I27" s="55"/>
      <c r="J27" s="55"/>
      <c r="K27" s="55"/>
    </row>
    <row r="28" spans="1:11" x14ac:dyDescent="0.2">
      <c r="A28" s="55"/>
      <c r="B28" s="49"/>
      <c r="C28" s="49"/>
      <c r="D28" s="49"/>
      <c r="E28" s="49"/>
      <c r="F28" s="49"/>
      <c r="G28" s="49"/>
      <c r="H28" s="55"/>
      <c r="I28" s="55"/>
      <c r="J28" s="55"/>
      <c r="K28" s="55"/>
    </row>
    <row r="29" spans="1:11" x14ac:dyDescent="0.2">
      <c r="A29" s="55"/>
      <c r="B29" s="49"/>
      <c r="C29" s="49"/>
      <c r="D29" s="49"/>
      <c r="E29" s="49"/>
      <c r="F29" s="49"/>
      <c r="G29" s="49"/>
      <c r="H29" s="55"/>
      <c r="I29" s="55"/>
      <c r="J29" s="55"/>
      <c r="K29" s="55"/>
    </row>
    <row r="30" spans="1:11" x14ac:dyDescent="0.2">
      <c r="A30" s="55"/>
      <c r="B30" s="49"/>
      <c r="C30" s="49"/>
      <c r="D30" s="49"/>
      <c r="E30" s="49"/>
      <c r="F30" s="49"/>
      <c r="G30" s="49"/>
      <c r="H30" s="55"/>
      <c r="I30" s="55"/>
      <c r="J30" s="55"/>
      <c r="K30" s="55"/>
    </row>
    <row r="31" spans="1:11" x14ac:dyDescent="0.2">
      <c r="A31" s="55"/>
      <c r="B31" s="49"/>
      <c r="C31" s="49"/>
      <c r="D31" s="49"/>
      <c r="E31" s="49"/>
      <c r="F31" s="49"/>
      <c r="G31" s="49"/>
      <c r="H31" s="55"/>
      <c r="I31" s="55"/>
      <c r="J31" s="55"/>
      <c r="K31" s="55"/>
    </row>
    <row r="32" spans="1:11" x14ac:dyDescent="0.2">
      <c r="A32" s="55"/>
      <c r="B32" s="49"/>
      <c r="C32" s="49"/>
      <c r="D32" s="49"/>
      <c r="E32" s="49"/>
      <c r="F32" s="49"/>
      <c r="G32" s="49"/>
      <c r="H32" s="55"/>
      <c r="I32" s="55"/>
      <c r="J32" s="55"/>
      <c r="K32" s="55"/>
    </row>
    <row r="33" spans="1:11" x14ac:dyDescent="0.2">
      <c r="A33" s="55"/>
      <c r="B33" s="49"/>
      <c r="C33" s="49"/>
      <c r="D33" s="49"/>
      <c r="E33" s="49"/>
      <c r="F33" s="49"/>
      <c r="G33" s="49"/>
      <c r="H33" s="55"/>
      <c r="I33" s="55"/>
      <c r="J33" s="55"/>
      <c r="K33" s="55"/>
    </row>
    <row r="34" spans="1:11" x14ac:dyDescent="0.2">
      <c r="A34" s="55"/>
      <c r="B34" s="49"/>
      <c r="C34" s="49"/>
      <c r="D34" s="49"/>
      <c r="E34" s="49"/>
      <c r="F34" s="49"/>
      <c r="G34" s="49"/>
      <c r="H34" s="55"/>
      <c r="I34" s="55"/>
      <c r="J34" s="55"/>
      <c r="K34" s="55"/>
    </row>
    <row r="35" spans="1:11" x14ac:dyDescent="0.2">
      <c r="A35" s="55"/>
      <c r="B35" s="49"/>
      <c r="C35" s="49"/>
      <c r="D35" s="49"/>
      <c r="E35" s="49"/>
      <c r="F35" s="49"/>
      <c r="G35" s="49"/>
      <c r="H35" s="55"/>
      <c r="I35" s="55"/>
      <c r="J35" s="55"/>
      <c r="K35" s="55"/>
    </row>
    <row r="36" spans="1:11" x14ac:dyDescent="0.2">
      <c r="A36" s="55"/>
      <c r="B36" s="49"/>
      <c r="C36" s="49"/>
      <c r="D36" s="49"/>
      <c r="E36" s="49"/>
      <c r="F36" s="49"/>
      <c r="G36" s="49"/>
      <c r="H36" s="55"/>
      <c r="I36" s="55"/>
      <c r="J36" s="55"/>
      <c r="K36" s="55"/>
    </row>
    <row r="37" spans="1:11" x14ac:dyDescent="0.2">
      <c r="A37" s="55"/>
      <c r="B37" s="49"/>
      <c r="C37" s="49"/>
      <c r="D37" s="49"/>
      <c r="E37" s="49"/>
      <c r="F37" s="49"/>
      <c r="G37" s="49"/>
      <c r="H37" s="55"/>
      <c r="I37" s="55"/>
      <c r="J37" s="55"/>
      <c r="K37" s="55"/>
    </row>
    <row r="38" spans="1:11" x14ac:dyDescent="0.2">
      <c r="A38" s="55"/>
      <c r="B38" s="49"/>
      <c r="C38" s="49"/>
      <c r="D38" s="49"/>
      <c r="E38" s="49"/>
      <c r="F38" s="49"/>
      <c r="G38" s="49"/>
      <c r="H38" s="55"/>
      <c r="I38" s="55"/>
      <c r="J38" s="55"/>
      <c r="K38" s="55"/>
    </row>
    <row r="39" spans="1:11" x14ac:dyDescent="0.2">
      <c r="A39" s="55"/>
      <c r="B39" s="49"/>
      <c r="C39" s="49"/>
      <c r="D39" s="49"/>
      <c r="E39" s="49"/>
      <c r="F39" s="49"/>
      <c r="G39" s="49"/>
      <c r="H39" s="55"/>
      <c r="I39" s="55"/>
      <c r="J39" s="55"/>
      <c r="K39" s="55"/>
    </row>
    <row r="40" spans="1:11" x14ac:dyDescent="0.2">
      <c r="A40" s="55"/>
      <c r="B40" s="49"/>
      <c r="C40" s="49"/>
      <c r="D40" s="49"/>
      <c r="E40" s="49"/>
      <c r="F40" s="49"/>
      <c r="G40" s="49"/>
      <c r="H40" s="55"/>
      <c r="I40" s="55"/>
      <c r="J40" s="55"/>
      <c r="K40" s="55"/>
    </row>
    <row r="41" spans="1:11" x14ac:dyDescent="0.2">
      <c r="A41" s="55"/>
      <c r="B41" s="49"/>
      <c r="C41" s="49"/>
      <c r="D41" s="49"/>
      <c r="E41" s="49"/>
      <c r="F41" s="49"/>
      <c r="G41" s="49"/>
      <c r="H41" s="55"/>
      <c r="I41" s="55"/>
      <c r="J41" s="55"/>
      <c r="K41" s="55"/>
    </row>
    <row r="42" spans="1:11" x14ac:dyDescent="0.2">
      <c r="A42" s="55"/>
      <c r="B42" s="49"/>
      <c r="C42" s="49"/>
      <c r="D42" s="49"/>
      <c r="E42" s="49"/>
      <c r="F42" s="49"/>
      <c r="G42" s="49"/>
      <c r="H42" s="55"/>
      <c r="I42" s="55"/>
      <c r="J42" s="55"/>
      <c r="K42" s="55"/>
    </row>
    <row r="43" spans="1:11" x14ac:dyDescent="0.2">
      <c r="A43" s="55"/>
      <c r="B43" s="49"/>
      <c r="C43" s="49"/>
      <c r="D43" s="49"/>
      <c r="E43" s="49"/>
      <c r="F43" s="49"/>
      <c r="G43" s="49"/>
      <c r="H43" s="55"/>
      <c r="I43" s="55"/>
      <c r="J43" s="55"/>
      <c r="K43" s="55"/>
    </row>
    <row r="44" spans="1:11" x14ac:dyDescent="0.2">
      <c r="A44" s="55"/>
      <c r="B44" s="49"/>
      <c r="C44" s="49"/>
      <c r="D44" s="49"/>
      <c r="E44" s="49"/>
      <c r="F44" s="49"/>
      <c r="G44" s="49"/>
      <c r="H44" s="55"/>
      <c r="I44" s="55"/>
      <c r="J44" s="55"/>
      <c r="K44" s="55"/>
    </row>
    <row r="45" spans="1:11" x14ac:dyDescent="0.2">
      <c r="A45" s="55"/>
      <c r="B45" s="49"/>
      <c r="C45" s="49"/>
      <c r="D45" s="49"/>
      <c r="E45" s="49"/>
      <c r="F45" s="49"/>
      <c r="G45" s="49"/>
      <c r="H45" s="55"/>
      <c r="I45" s="55"/>
      <c r="J45" s="55"/>
      <c r="K45" s="55"/>
    </row>
    <row r="46" spans="1:11" x14ac:dyDescent="0.2">
      <c r="A46" s="55"/>
      <c r="B46" s="49"/>
      <c r="C46" s="49"/>
      <c r="D46" s="49"/>
      <c r="E46" s="49"/>
      <c r="F46" s="49"/>
      <c r="G46" s="49"/>
      <c r="H46" s="55"/>
      <c r="I46" s="55"/>
      <c r="J46" s="55"/>
      <c r="K46" s="55"/>
    </row>
    <row r="47" spans="1:11" x14ac:dyDescent="0.2">
      <c r="A47" s="55"/>
      <c r="B47" s="49"/>
      <c r="C47" s="49"/>
      <c r="D47" s="49"/>
      <c r="E47" s="49"/>
      <c r="F47" s="49"/>
      <c r="G47" s="49"/>
      <c r="H47" s="55"/>
      <c r="I47" s="55"/>
      <c r="J47" s="55"/>
      <c r="K47" s="55"/>
    </row>
    <row r="48" spans="1:11" x14ac:dyDescent="0.2">
      <c r="A48" s="55"/>
      <c r="B48" s="49"/>
      <c r="C48" s="49"/>
      <c r="D48" s="49"/>
      <c r="E48" s="49"/>
      <c r="F48" s="49"/>
      <c r="G48" s="49"/>
      <c r="H48" s="55"/>
      <c r="I48" s="55"/>
      <c r="J48" s="55"/>
      <c r="K48" s="55"/>
    </row>
    <row r="49" spans="1:11" x14ac:dyDescent="0.2">
      <c r="A49" s="55"/>
      <c r="B49" s="49"/>
      <c r="C49" s="49"/>
      <c r="D49" s="49"/>
      <c r="E49" s="49"/>
      <c r="F49" s="49"/>
      <c r="G49" s="49"/>
      <c r="H49" s="55"/>
      <c r="I49" s="55"/>
      <c r="J49" s="55"/>
      <c r="K49" s="55"/>
    </row>
    <row r="50" spans="1:11" x14ac:dyDescent="0.2">
      <c r="A50" s="55"/>
      <c r="B50" s="49"/>
      <c r="C50" s="49"/>
      <c r="D50" s="49"/>
      <c r="E50" s="49"/>
      <c r="F50" s="49"/>
      <c r="G50" s="49"/>
      <c r="H50" s="55"/>
      <c r="I50" s="55"/>
      <c r="J50" s="55"/>
      <c r="K50" s="32"/>
    </row>
  </sheetData>
  <phoneticPr fontId="0" type="noConversion"/>
  <pageMargins left="0.39370078740157477" right="0.39370078740157477" top="0.59055118110236215" bottom="0.59055118110236215" header="0" footer="0"/>
  <pageSetup paperSize="9" scale="6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pageSetUpPr fitToPage="1"/>
  </sheetPr>
  <dimension ref="E2:G23"/>
  <sheetViews>
    <sheetView workbookViewId="0"/>
  </sheetViews>
  <sheetFormatPr baseColWidth="10" defaultColWidth="11.42578125" defaultRowHeight="12.75" customHeight="1" x14ac:dyDescent="0.2"/>
  <cols>
    <col min="1" max="1" width="11.42578125" style="157"/>
    <col min="2" max="2" width="5.5703125" style="157" customWidth="1"/>
    <col min="3" max="3" width="75.5703125" style="157" customWidth="1"/>
    <col min="4" max="4" width="5.42578125" style="157" customWidth="1"/>
    <col min="5" max="16384" width="11.42578125" style="157"/>
  </cols>
  <sheetData>
    <row r="2" spans="5:7" ht="12.75" customHeight="1" x14ac:dyDescent="0.2">
      <c r="E2" s="156"/>
      <c r="F2" s="156"/>
      <c r="G2" s="156"/>
    </row>
    <row r="3" spans="5:7" ht="12.75" customHeight="1" x14ac:dyDescent="0.2">
      <c r="E3" s="156"/>
      <c r="F3" s="156"/>
      <c r="G3" s="112"/>
    </row>
    <row r="4" spans="5:7" ht="12.75" customHeight="1" x14ac:dyDescent="0.2">
      <c r="E4" s="156"/>
      <c r="F4" s="112"/>
      <c r="G4" s="160"/>
    </row>
    <row r="5" spans="5:7" ht="12.75" customHeight="1" x14ac:dyDescent="0.2">
      <c r="E5" s="156"/>
      <c r="F5" s="112"/>
      <c r="G5" s="160"/>
    </row>
    <row r="6" spans="5:7" ht="12.75" customHeight="1" x14ac:dyDescent="0.2">
      <c r="E6" s="156"/>
      <c r="F6" s="112"/>
      <c r="G6" s="160"/>
    </row>
    <row r="7" spans="5:7" ht="12.75" customHeight="1" x14ac:dyDescent="0.2">
      <c r="E7" s="159"/>
      <c r="F7" s="112"/>
      <c r="G7" s="160"/>
    </row>
    <row r="8" spans="5:7" ht="12.75" customHeight="1" x14ac:dyDescent="0.2">
      <c r="E8" s="159"/>
      <c r="F8" s="112"/>
      <c r="G8" s="160"/>
    </row>
    <row r="9" spans="5:7" ht="12.75" customHeight="1" x14ac:dyDescent="0.2">
      <c r="E9" s="159"/>
      <c r="F9" s="112"/>
      <c r="G9" s="160"/>
    </row>
    <row r="10" spans="5:7" ht="12.75" customHeight="1" x14ac:dyDescent="0.2">
      <c r="E10" s="159"/>
      <c r="F10" s="112"/>
      <c r="G10" s="160"/>
    </row>
    <row r="11" spans="5:7" ht="12.75" customHeight="1" x14ac:dyDescent="0.2">
      <c r="E11" s="159"/>
      <c r="F11" s="112"/>
      <c r="G11" s="160"/>
    </row>
    <row r="12" spans="5:7" ht="12.75" customHeight="1" x14ac:dyDescent="0.2">
      <c r="E12" s="159"/>
      <c r="F12" s="112"/>
      <c r="G12" s="160"/>
    </row>
    <row r="13" spans="5:7" ht="12.75" customHeight="1" x14ac:dyDescent="0.2">
      <c r="E13" s="159"/>
      <c r="F13" s="112"/>
      <c r="G13" s="160"/>
    </row>
    <row r="14" spans="5:7" ht="12.75" customHeight="1" x14ac:dyDescent="0.2">
      <c r="E14" s="159"/>
      <c r="F14" s="112"/>
      <c r="G14" s="160"/>
    </row>
    <row r="15" spans="5:7" ht="12.75" customHeight="1" x14ac:dyDescent="0.2">
      <c r="E15" s="159"/>
      <c r="F15" s="112"/>
      <c r="G15" s="160"/>
    </row>
    <row r="16" spans="5:7" ht="12.75" customHeight="1" x14ac:dyDescent="0.2">
      <c r="E16" s="159"/>
      <c r="F16" s="112"/>
      <c r="G16" s="160"/>
    </row>
    <row r="17" spans="5:7" ht="12.75" customHeight="1" x14ac:dyDescent="0.2">
      <c r="E17" s="159"/>
      <c r="F17" s="112"/>
      <c r="G17" s="160"/>
    </row>
    <row r="18" spans="5:7" ht="12.75" customHeight="1" x14ac:dyDescent="0.2">
      <c r="E18" s="159"/>
      <c r="F18" s="112"/>
      <c r="G18" s="160"/>
    </row>
    <row r="19" spans="5:7" ht="12.75" customHeight="1" x14ac:dyDescent="0.2">
      <c r="E19" s="159"/>
      <c r="F19" s="112"/>
      <c r="G19" s="160"/>
    </row>
    <row r="20" spans="5:7" ht="12.75" customHeight="1" x14ac:dyDescent="0.2">
      <c r="E20" s="159"/>
      <c r="F20" s="112"/>
      <c r="G20" s="160"/>
    </row>
    <row r="21" spans="5:7" ht="12.75" customHeight="1" x14ac:dyDescent="0.2">
      <c r="E21" s="159"/>
      <c r="F21" s="112"/>
      <c r="G21" s="160"/>
    </row>
    <row r="22" spans="5:7" ht="12.75" customHeight="1" x14ac:dyDescent="0.2">
      <c r="E22" s="159"/>
      <c r="F22" s="112"/>
      <c r="G22" s="160"/>
    </row>
    <row r="23" spans="5:7" ht="12.75" customHeight="1" x14ac:dyDescent="0.2">
      <c r="E23" s="156"/>
      <c r="F23" s="156"/>
      <c r="G23" s="156"/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9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0">
    <pageSetUpPr fitToPage="1"/>
  </sheetPr>
  <dimension ref="A1:C1"/>
  <sheetViews>
    <sheetView workbookViewId="0"/>
  </sheetViews>
  <sheetFormatPr baseColWidth="10" defaultRowHeight="12.75" x14ac:dyDescent="0.2"/>
  <sheetData>
    <row r="1" spans="1:3" x14ac:dyDescent="0.2">
      <c r="A1" s="200"/>
      <c r="B1" s="200"/>
      <c r="C1" s="200"/>
    </row>
  </sheetData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>
    <pageSetUpPr fitToPage="1"/>
  </sheetPr>
  <dimension ref="A1:M112"/>
  <sheetViews>
    <sheetView workbookViewId="0"/>
  </sheetViews>
  <sheetFormatPr baseColWidth="10" defaultColWidth="11.42578125" defaultRowHeight="12.75" x14ac:dyDescent="0.2"/>
  <cols>
    <col min="1" max="1" width="31.140625" style="7" customWidth="1"/>
    <col min="2" max="12" width="8.42578125" style="6" customWidth="1"/>
    <col min="13" max="13" width="8.42578125" style="7" customWidth="1"/>
    <col min="14" max="16384" width="11.42578125" style="7"/>
  </cols>
  <sheetData>
    <row r="1" spans="1:13" ht="15.75" customHeight="1" x14ac:dyDescent="0.2">
      <c r="A1" s="57" t="s">
        <v>737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x14ac:dyDescent="0.2">
      <c r="A2" s="55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55"/>
    </row>
    <row r="3" spans="1:13" ht="15.4" customHeight="1" x14ac:dyDescent="0.2">
      <c r="A3" s="95"/>
      <c r="B3" s="359" t="s">
        <v>6</v>
      </c>
      <c r="C3" s="359"/>
      <c r="D3" s="360"/>
      <c r="E3" s="359" t="s">
        <v>66</v>
      </c>
      <c r="F3" s="359"/>
      <c r="G3" s="360"/>
      <c r="H3" s="359" t="s">
        <v>67</v>
      </c>
      <c r="I3" s="359"/>
      <c r="J3" s="360"/>
      <c r="K3" s="359" t="s">
        <v>397</v>
      </c>
      <c r="L3" s="359"/>
      <c r="M3" s="359"/>
    </row>
    <row r="4" spans="1:13" ht="15.4" customHeight="1" x14ac:dyDescent="0.2">
      <c r="A4" s="95"/>
      <c r="B4" s="96" t="s">
        <v>6</v>
      </c>
      <c r="C4" s="96" t="s">
        <v>545</v>
      </c>
      <c r="D4" s="193" t="s">
        <v>383</v>
      </c>
      <c r="E4" s="96" t="s">
        <v>6</v>
      </c>
      <c r="F4" s="96" t="s">
        <v>545</v>
      </c>
      <c r="G4" s="193" t="s">
        <v>383</v>
      </c>
      <c r="H4" s="96" t="s">
        <v>6</v>
      </c>
      <c r="I4" s="96" t="s">
        <v>545</v>
      </c>
      <c r="J4" s="193" t="s">
        <v>383</v>
      </c>
      <c r="K4" s="96" t="s">
        <v>6</v>
      </c>
      <c r="L4" s="96" t="s">
        <v>545</v>
      </c>
      <c r="M4" s="96" t="s">
        <v>383</v>
      </c>
    </row>
    <row r="5" spans="1:13" ht="15.4" customHeight="1" x14ac:dyDescent="0.2">
      <c r="A5" s="223" t="s">
        <v>6</v>
      </c>
      <c r="B5" s="247">
        <v>797665</v>
      </c>
      <c r="C5" s="247">
        <v>378869</v>
      </c>
      <c r="D5" s="247">
        <v>418796</v>
      </c>
      <c r="E5" s="247">
        <v>108983</v>
      </c>
      <c r="F5" s="247">
        <v>56034</v>
      </c>
      <c r="G5" s="247">
        <v>52949</v>
      </c>
      <c r="H5" s="247">
        <v>517780</v>
      </c>
      <c r="I5" s="247">
        <v>253635</v>
      </c>
      <c r="J5" s="247">
        <v>264145</v>
      </c>
      <c r="K5" s="247">
        <v>170902</v>
      </c>
      <c r="L5" s="247">
        <v>69200</v>
      </c>
      <c r="M5" s="247">
        <v>101702</v>
      </c>
    </row>
    <row r="6" spans="1:13" ht="15.4" customHeight="1" x14ac:dyDescent="0.2">
      <c r="A6" s="238" t="s">
        <v>548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</row>
    <row r="7" spans="1:13" ht="15.4" customHeight="1" x14ac:dyDescent="0.2">
      <c r="A7" s="55" t="s">
        <v>336</v>
      </c>
      <c r="B7" s="35">
        <v>3102</v>
      </c>
      <c r="C7" s="35">
        <v>1475</v>
      </c>
      <c r="D7" s="49">
        <v>1627</v>
      </c>
      <c r="E7" s="35">
        <v>360</v>
      </c>
      <c r="F7" s="49">
        <v>173</v>
      </c>
      <c r="G7" s="35">
        <v>187</v>
      </c>
      <c r="H7" s="49">
        <v>2137</v>
      </c>
      <c r="I7" s="35">
        <v>1033</v>
      </c>
      <c r="J7" s="35">
        <v>1104</v>
      </c>
      <c r="K7" s="35">
        <v>605</v>
      </c>
      <c r="L7" s="35">
        <v>269</v>
      </c>
      <c r="M7" s="35">
        <v>336</v>
      </c>
    </row>
    <row r="8" spans="1:13" ht="15.4" customHeight="1" x14ac:dyDescent="0.2">
      <c r="A8" s="238" t="s">
        <v>337</v>
      </c>
      <c r="B8" s="231">
        <v>3956</v>
      </c>
      <c r="C8" s="231">
        <v>1874</v>
      </c>
      <c r="D8" s="240">
        <v>2082</v>
      </c>
      <c r="E8" s="231">
        <v>484</v>
      </c>
      <c r="F8" s="240">
        <v>256</v>
      </c>
      <c r="G8" s="231">
        <v>228</v>
      </c>
      <c r="H8" s="240">
        <v>2514</v>
      </c>
      <c r="I8" s="231">
        <v>1233</v>
      </c>
      <c r="J8" s="231">
        <v>1281</v>
      </c>
      <c r="K8" s="231">
        <v>958</v>
      </c>
      <c r="L8" s="231">
        <v>385</v>
      </c>
      <c r="M8" s="231">
        <v>573</v>
      </c>
    </row>
    <row r="9" spans="1:13" ht="15.4" customHeight="1" x14ac:dyDescent="0.2">
      <c r="A9" s="55" t="s">
        <v>351</v>
      </c>
      <c r="B9" s="35">
        <v>6703</v>
      </c>
      <c r="C9" s="35">
        <v>3309</v>
      </c>
      <c r="D9" s="49">
        <v>3394</v>
      </c>
      <c r="E9" s="35">
        <v>790</v>
      </c>
      <c r="F9" s="49">
        <v>403</v>
      </c>
      <c r="G9" s="35">
        <v>387</v>
      </c>
      <c r="H9" s="49">
        <v>4658</v>
      </c>
      <c r="I9" s="35">
        <v>2428</v>
      </c>
      <c r="J9" s="35">
        <v>2230</v>
      </c>
      <c r="K9" s="35">
        <v>1255</v>
      </c>
      <c r="L9" s="35">
        <v>478</v>
      </c>
      <c r="M9" s="35">
        <v>777</v>
      </c>
    </row>
    <row r="10" spans="1:13" ht="15.4" customHeight="1" x14ac:dyDescent="0.2">
      <c r="A10" s="238" t="s">
        <v>352</v>
      </c>
      <c r="B10" s="231">
        <v>4749</v>
      </c>
      <c r="C10" s="231">
        <v>2234</v>
      </c>
      <c r="D10" s="240">
        <v>2515</v>
      </c>
      <c r="E10" s="231">
        <v>588</v>
      </c>
      <c r="F10" s="240">
        <v>298</v>
      </c>
      <c r="G10" s="231">
        <v>290</v>
      </c>
      <c r="H10" s="240">
        <v>3350</v>
      </c>
      <c r="I10" s="231">
        <v>1622</v>
      </c>
      <c r="J10" s="231">
        <v>1728</v>
      </c>
      <c r="K10" s="231">
        <v>811</v>
      </c>
      <c r="L10" s="231">
        <v>314</v>
      </c>
      <c r="M10" s="231">
        <v>497</v>
      </c>
    </row>
    <row r="11" spans="1:13" ht="15.4" customHeight="1" x14ac:dyDescent="0.2">
      <c r="A11" s="55" t="s">
        <v>353</v>
      </c>
      <c r="B11" s="35">
        <v>3776</v>
      </c>
      <c r="C11" s="35">
        <v>1873</v>
      </c>
      <c r="D11" s="49">
        <v>1903</v>
      </c>
      <c r="E11" s="35">
        <v>448</v>
      </c>
      <c r="F11" s="49">
        <v>226</v>
      </c>
      <c r="G11" s="35">
        <v>222</v>
      </c>
      <c r="H11" s="49">
        <v>2660</v>
      </c>
      <c r="I11" s="35">
        <v>1365</v>
      </c>
      <c r="J11" s="35">
        <v>1295</v>
      </c>
      <c r="K11" s="35">
        <v>668</v>
      </c>
      <c r="L11" s="35">
        <v>282</v>
      </c>
      <c r="M11" s="35">
        <v>386</v>
      </c>
    </row>
    <row r="12" spans="1:13" ht="15.4" customHeight="1" x14ac:dyDescent="0.2">
      <c r="A12" s="238" t="s">
        <v>549</v>
      </c>
      <c r="B12" s="231">
        <v>5697</v>
      </c>
      <c r="C12" s="231">
        <v>2610</v>
      </c>
      <c r="D12" s="240">
        <v>3087</v>
      </c>
      <c r="E12" s="231">
        <v>664</v>
      </c>
      <c r="F12" s="240">
        <v>314</v>
      </c>
      <c r="G12" s="231">
        <v>350</v>
      </c>
      <c r="H12" s="240">
        <v>3582</v>
      </c>
      <c r="I12" s="231">
        <v>1727</v>
      </c>
      <c r="J12" s="231">
        <v>1855</v>
      </c>
      <c r="K12" s="231">
        <v>1451</v>
      </c>
      <c r="L12" s="231">
        <v>569</v>
      </c>
      <c r="M12" s="231">
        <v>882</v>
      </c>
    </row>
    <row r="13" spans="1:13" ht="15.4" customHeight="1" x14ac:dyDescent="0.2">
      <c r="A13" s="55" t="s">
        <v>365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</row>
    <row r="14" spans="1:13" ht="15.4" customHeight="1" x14ac:dyDescent="0.2">
      <c r="A14" s="238" t="s">
        <v>550</v>
      </c>
      <c r="B14" s="231">
        <v>23735</v>
      </c>
      <c r="C14" s="231">
        <v>11036</v>
      </c>
      <c r="D14" s="240">
        <v>12699</v>
      </c>
      <c r="E14" s="231">
        <v>3184</v>
      </c>
      <c r="F14" s="240">
        <v>1657</v>
      </c>
      <c r="G14" s="231">
        <v>1527</v>
      </c>
      <c r="H14" s="240">
        <v>15566</v>
      </c>
      <c r="I14" s="231">
        <v>7520</v>
      </c>
      <c r="J14" s="231">
        <v>8046</v>
      </c>
      <c r="K14" s="231">
        <v>4985</v>
      </c>
      <c r="L14" s="231">
        <v>1859</v>
      </c>
      <c r="M14" s="231">
        <v>3126</v>
      </c>
    </row>
    <row r="15" spans="1:13" ht="15.4" customHeight="1" x14ac:dyDescent="0.2">
      <c r="A15" s="55" t="s">
        <v>354</v>
      </c>
      <c r="B15" s="35">
        <v>7021</v>
      </c>
      <c r="C15" s="35">
        <v>3212</v>
      </c>
      <c r="D15" s="49">
        <v>3809</v>
      </c>
      <c r="E15" s="35">
        <v>1026</v>
      </c>
      <c r="F15" s="49">
        <v>506</v>
      </c>
      <c r="G15" s="35">
        <v>520</v>
      </c>
      <c r="H15" s="49">
        <v>4146</v>
      </c>
      <c r="I15" s="35">
        <v>1980</v>
      </c>
      <c r="J15" s="35">
        <v>2166</v>
      </c>
      <c r="K15" s="35">
        <v>1849</v>
      </c>
      <c r="L15" s="35">
        <v>726</v>
      </c>
      <c r="M15" s="35">
        <v>1123</v>
      </c>
    </row>
    <row r="16" spans="1:13" ht="15.4" customHeight="1" x14ac:dyDescent="0.2">
      <c r="A16" s="238" t="s">
        <v>551</v>
      </c>
      <c r="B16" s="231">
        <v>11916</v>
      </c>
      <c r="C16" s="231">
        <v>5468</v>
      </c>
      <c r="D16" s="240">
        <v>6448</v>
      </c>
      <c r="E16" s="231">
        <v>1751</v>
      </c>
      <c r="F16" s="240">
        <v>923</v>
      </c>
      <c r="G16" s="231">
        <v>828</v>
      </c>
      <c r="H16" s="240">
        <v>7202</v>
      </c>
      <c r="I16" s="231">
        <v>3429</v>
      </c>
      <c r="J16" s="231">
        <v>3773</v>
      </c>
      <c r="K16" s="231">
        <v>2963</v>
      </c>
      <c r="L16" s="231">
        <v>1116</v>
      </c>
      <c r="M16" s="231">
        <v>1847</v>
      </c>
    </row>
    <row r="17" spans="1:13" ht="15.4" customHeight="1" x14ac:dyDescent="0.2">
      <c r="A17" s="55" t="s">
        <v>552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</row>
    <row r="18" spans="1:13" ht="15.4" customHeight="1" x14ac:dyDescent="0.2">
      <c r="A18" s="238" t="s">
        <v>355</v>
      </c>
      <c r="B18" s="231">
        <v>6601</v>
      </c>
      <c r="C18" s="231">
        <v>3162</v>
      </c>
      <c r="D18" s="240">
        <v>3439</v>
      </c>
      <c r="E18" s="231">
        <v>862</v>
      </c>
      <c r="F18" s="240">
        <v>451</v>
      </c>
      <c r="G18" s="231">
        <v>411</v>
      </c>
      <c r="H18" s="240">
        <v>4404</v>
      </c>
      <c r="I18" s="231">
        <v>2196</v>
      </c>
      <c r="J18" s="231">
        <v>2208</v>
      </c>
      <c r="K18" s="231">
        <v>1335</v>
      </c>
      <c r="L18" s="231">
        <v>515</v>
      </c>
      <c r="M18" s="231">
        <v>820</v>
      </c>
    </row>
    <row r="19" spans="1:13" ht="15.4" customHeight="1" x14ac:dyDescent="0.2">
      <c r="A19" s="55" t="s">
        <v>338</v>
      </c>
      <c r="B19" s="35">
        <v>4545</v>
      </c>
      <c r="C19" s="35">
        <v>2153</v>
      </c>
      <c r="D19" s="49">
        <v>2392</v>
      </c>
      <c r="E19" s="35">
        <v>523</v>
      </c>
      <c r="F19" s="49">
        <v>279</v>
      </c>
      <c r="G19" s="35">
        <v>244</v>
      </c>
      <c r="H19" s="49">
        <v>3052</v>
      </c>
      <c r="I19" s="35">
        <v>1501</v>
      </c>
      <c r="J19" s="35">
        <v>1551</v>
      </c>
      <c r="K19" s="35">
        <v>970</v>
      </c>
      <c r="L19" s="35">
        <v>373</v>
      </c>
      <c r="M19" s="35">
        <v>597</v>
      </c>
    </row>
    <row r="20" spans="1:13" ht="15.4" customHeight="1" x14ac:dyDescent="0.2">
      <c r="A20" s="238" t="s">
        <v>339</v>
      </c>
      <c r="B20" s="231">
        <v>14899</v>
      </c>
      <c r="C20" s="231">
        <v>6778</v>
      </c>
      <c r="D20" s="240">
        <v>8121</v>
      </c>
      <c r="E20" s="231">
        <v>2078</v>
      </c>
      <c r="F20" s="240">
        <v>1079</v>
      </c>
      <c r="G20" s="231">
        <v>999</v>
      </c>
      <c r="H20" s="240">
        <v>9345</v>
      </c>
      <c r="I20" s="231">
        <v>4419</v>
      </c>
      <c r="J20" s="231">
        <v>4926</v>
      </c>
      <c r="K20" s="231">
        <v>3476</v>
      </c>
      <c r="L20" s="231">
        <v>1280</v>
      </c>
      <c r="M20" s="231">
        <v>2196</v>
      </c>
    </row>
    <row r="21" spans="1:13" ht="15.4" customHeight="1" x14ac:dyDescent="0.2">
      <c r="A21" s="55" t="s">
        <v>553</v>
      </c>
      <c r="B21" s="35">
        <v>22491</v>
      </c>
      <c r="C21" s="35">
        <v>10220</v>
      </c>
      <c r="D21" s="49">
        <v>12271</v>
      </c>
      <c r="E21" s="35">
        <v>2933</v>
      </c>
      <c r="F21" s="49">
        <v>1480</v>
      </c>
      <c r="G21" s="35">
        <v>1453</v>
      </c>
      <c r="H21" s="49">
        <v>13925</v>
      </c>
      <c r="I21" s="35">
        <v>6651</v>
      </c>
      <c r="J21" s="35">
        <v>7274</v>
      </c>
      <c r="K21" s="35">
        <v>5633</v>
      </c>
      <c r="L21" s="35">
        <v>2089</v>
      </c>
      <c r="M21" s="35">
        <v>3544</v>
      </c>
    </row>
    <row r="22" spans="1:13" ht="15.4" customHeight="1" x14ac:dyDescent="0.2">
      <c r="A22" s="238" t="s">
        <v>554</v>
      </c>
      <c r="B22" s="231"/>
      <c r="C22" s="231"/>
      <c r="D22" s="231"/>
      <c r="E22" s="231"/>
      <c r="F22" s="231"/>
      <c r="G22" s="231"/>
      <c r="H22" s="231"/>
      <c r="I22" s="231"/>
      <c r="J22" s="231"/>
      <c r="K22" s="231"/>
      <c r="L22" s="231"/>
      <c r="M22" s="231"/>
    </row>
    <row r="23" spans="1:13" ht="15.4" customHeight="1" x14ac:dyDescent="0.2">
      <c r="A23" s="55" t="s">
        <v>555</v>
      </c>
      <c r="B23" s="35">
        <v>11505</v>
      </c>
      <c r="C23" s="35">
        <v>5307</v>
      </c>
      <c r="D23" s="49">
        <v>6198</v>
      </c>
      <c r="E23" s="35">
        <v>1437</v>
      </c>
      <c r="F23" s="49">
        <v>689</v>
      </c>
      <c r="G23" s="35">
        <v>748</v>
      </c>
      <c r="H23" s="49">
        <v>6791</v>
      </c>
      <c r="I23" s="35">
        <v>3236</v>
      </c>
      <c r="J23" s="35">
        <v>3555</v>
      </c>
      <c r="K23" s="35">
        <v>3277</v>
      </c>
      <c r="L23" s="35">
        <v>1382</v>
      </c>
      <c r="M23" s="35">
        <v>1895</v>
      </c>
    </row>
    <row r="24" spans="1:13" ht="15.4" customHeight="1" x14ac:dyDescent="0.2">
      <c r="A24" s="238" t="s">
        <v>366</v>
      </c>
      <c r="B24" s="231">
        <v>5299</v>
      </c>
      <c r="C24" s="231">
        <v>2467</v>
      </c>
      <c r="D24" s="240">
        <v>2832</v>
      </c>
      <c r="E24" s="231">
        <v>599</v>
      </c>
      <c r="F24" s="240">
        <v>308</v>
      </c>
      <c r="G24" s="231">
        <v>291</v>
      </c>
      <c r="H24" s="240">
        <v>3304</v>
      </c>
      <c r="I24" s="231">
        <v>1583</v>
      </c>
      <c r="J24" s="231">
        <v>1721</v>
      </c>
      <c r="K24" s="231">
        <v>1396</v>
      </c>
      <c r="L24" s="231">
        <v>576</v>
      </c>
      <c r="M24" s="231">
        <v>820</v>
      </c>
    </row>
    <row r="25" spans="1:13" ht="15.4" customHeight="1" x14ac:dyDescent="0.2">
      <c r="A25" s="55" t="s">
        <v>356</v>
      </c>
      <c r="B25" s="35">
        <v>5026</v>
      </c>
      <c r="C25" s="35">
        <v>2325</v>
      </c>
      <c r="D25" s="49">
        <v>2701</v>
      </c>
      <c r="E25" s="35">
        <v>582</v>
      </c>
      <c r="F25" s="49">
        <v>279</v>
      </c>
      <c r="G25" s="35">
        <v>303</v>
      </c>
      <c r="H25" s="49">
        <v>3322</v>
      </c>
      <c r="I25" s="35">
        <v>1631</v>
      </c>
      <c r="J25" s="35">
        <v>1691</v>
      </c>
      <c r="K25" s="35">
        <v>1122</v>
      </c>
      <c r="L25" s="35">
        <v>415</v>
      </c>
      <c r="M25" s="35">
        <v>707</v>
      </c>
    </row>
    <row r="26" spans="1:13" ht="15.4" customHeight="1" x14ac:dyDescent="0.2">
      <c r="A26" s="238" t="s">
        <v>556</v>
      </c>
      <c r="B26" s="231">
        <v>17334</v>
      </c>
      <c r="C26" s="231">
        <v>8411</v>
      </c>
      <c r="D26" s="240">
        <v>8923</v>
      </c>
      <c r="E26" s="231">
        <v>3678</v>
      </c>
      <c r="F26" s="240">
        <v>1868</v>
      </c>
      <c r="G26" s="231">
        <v>1810</v>
      </c>
      <c r="H26" s="240">
        <v>10987</v>
      </c>
      <c r="I26" s="231">
        <v>5374</v>
      </c>
      <c r="J26" s="231">
        <v>5613</v>
      </c>
      <c r="K26" s="231">
        <v>2669</v>
      </c>
      <c r="L26" s="231">
        <v>1169</v>
      </c>
      <c r="M26" s="231">
        <v>1500</v>
      </c>
    </row>
    <row r="27" spans="1:13" ht="15.4" customHeight="1" x14ac:dyDescent="0.2">
      <c r="A27" s="55" t="s">
        <v>340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</row>
    <row r="28" spans="1:13" ht="15.4" customHeight="1" x14ac:dyDescent="0.2">
      <c r="A28" s="238" t="s">
        <v>557</v>
      </c>
      <c r="B28" s="231">
        <v>10817</v>
      </c>
      <c r="C28" s="231">
        <v>4914</v>
      </c>
      <c r="D28" s="240">
        <v>5903</v>
      </c>
      <c r="E28" s="231">
        <v>1341</v>
      </c>
      <c r="F28" s="240">
        <v>697</v>
      </c>
      <c r="G28" s="231">
        <v>644</v>
      </c>
      <c r="H28" s="240">
        <v>6638</v>
      </c>
      <c r="I28" s="231">
        <v>3113</v>
      </c>
      <c r="J28" s="231">
        <v>3525</v>
      </c>
      <c r="K28" s="231">
        <v>2838</v>
      </c>
      <c r="L28" s="231">
        <v>1104</v>
      </c>
      <c r="M28" s="231">
        <v>1734</v>
      </c>
    </row>
    <row r="29" spans="1:13" ht="15.4" customHeight="1" x14ac:dyDescent="0.2">
      <c r="A29" s="55" t="s">
        <v>558</v>
      </c>
      <c r="B29" s="35">
        <v>10147</v>
      </c>
      <c r="C29" s="35">
        <v>4656</v>
      </c>
      <c r="D29" s="49">
        <v>5491</v>
      </c>
      <c r="E29" s="35">
        <v>1211</v>
      </c>
      <c r="F29" s="49">
        <v>619</v>
      </c>
      <c r="G29" s="35">
        <v>592</v>
      </c>
      <c r="H29" s="49">
        <v>6479</v>
      </c>
      <c r="I29" s="35">
        <v>3112</v>
      </c>
      <c r="J29" s="35">
        <v>3367</v>
      </c>
      <c r="K29" s="35">
        <v>2457</v>
      </c>
      <c r="L29" s="35">
        <v>925</v>
      </c>
      <c r="M29" s="35">
        <v>1532</v>
      </c>
    </row>
    <row r="30" spans="1:13" ht="15.4" customHeight="1" x14ac:dyDescent="0.2">
      <c r="A30" s="238" t="s">
        <v>560</v>
      </c>
      <c r="B30" s="231">
        <v>7833</v>
      </c>
      <c r="C30" s="231">
        <v>3582</v>
      </c>
      <c r="D30" s="240">
        <v>4251</v>
      </c>
      <c r="E30" s="231">
        <v>992</v>
      </c>
      <c r="F30" s="240">
        <v>504</v>
      </c>
      <c r="G30" s="231">
        <v>488</v>
      </c>
      <c r="H30" s="240">
        <v>4884</v>
      </c>
      <c r="I30" s="231">
        <v>2338</v>
      </c>
      <c r="J30" s="231">
        <v>2546</v>
      </c>
      <c r="K30" s="231">
        <v>1957</v>
      </c>
      <c r="L30" s="231">
        <v>740</v>
      </c>
      <c r="M30" s="231">
        <v>1217</v>
      </c>
    </row>
    <row r="31" spans="1:13" ht="15.4" customHeight="1" x14ac:dyDescent="0.2">
      <c r="A31" s="55" t="s">
        <v>561</v>
      </c>
      <c r="B31" s="35">
        <v>8511</v>
      </c>
      <c r="C31" s="35">
        <v>4087</v>
      </c>
      <c r="D31" s="49">
        <v>4424</v>
      </c>
      <c r="E31" s="35">
        <v>1142</v>
      </c>
      <c r="F31" s="49">
        <v>615</v>
      </c>
      <c r="G31" s="35">
        <v>527</v>
      </c>
      <c r="H31" s="49">
        <v>5749</v>
      </c>
      <c r="I31" s="35">
        <v>2830</v>
      </c>
      <c r="J31" s="35">
        <v>2919</v>
      </c>
      <c r="K31" s="35">
        <v>1620</v>
      </c>
      <c r="L31" s="35">
        <v>642</v>
      </c>
      <c r="M31" s="35">
        <v>978</v>
      </c>
    </row>
    <row r="32" spans="1:13" ht="15.4" customHeight="1" x14ac:dyDescent="0.2">
      <c r="A32" s="238" t="s">
        <v>562</v>
      </c>
      <c r="B32" s="231">
        <v>9705</v>
      </c>
      <c r="C32" s="231">
        <v>4553</v>
      </c>
      <c r="D32" s="240">
        <v>5152</v>
      </c>
      <c r="E32" s="231">
        <v>1275</v>
      </c>
      <c r="F32" s="240">
        <v>644</v>
      </c>
      <c r="G32" s="231">
        <v>631</v>
      </c>
      <c r="H32" s="240">
        <v>6224</v>
      </c>
      <c r="I32" s="231">
        <v>3013</v>
      </c>
      <c r="J32" s="231">
        <v>3211</v>
      </c>
      <c r="K32" s="231">
        <v>2206</v>
      </c>
      <c r="L32" s="231">
        <v>896</v>
      </c>
      <c r="M32" s="231">
        <v>1310</v>
      </c>
    </row>
    <row r="33" spans="1:13" ht="15.4" customHeight="1" x14ac:dyDescent="0.2">
      <c r="A33" s="55" t="s">
        <v>357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</row>
    <row r="34" spans="1:13" ht="15.4" customHeight="1" x14ac:dyDescent="0.2">
      <c r="A34" s="238" t="s">
        <v>563</v>
      </c>
      <c r="B34" s="231">
        <v>6741</v>
      </c>
      <c r="C34" s="231">
        <v>3054</v>
      </c>
      <c r="D34" s="240">
        <v>3687</v>
      </c>
      <c r="E34" s="231">
        <v>1074</v>
      </c>
      <c r="F34" s="240">
        <v>520</v>
      </c>
      <c r="G34" s="231">
        <v>554</v>
      </c>
      <c r="H34" s="240">
        <v>3917</v>
      </c>
      <c r="I34" s="231">
        <v>1847</v>
      </c>
      <c r="J34" s="231">
        <v>2070</v>
      </c>
      <c r="K34" s="231">
        <v>1750</v>
      </c>
      <c r="L34" s="231">
        <v>687</v>
      </c>
      <c r="M34" s="231">
        <v>1063</v>
      </c>
    </row>
    <row r="35" spans="1:13" ht="15.4" customHeight="1" x14ac:dyDescent="0.2">
      <c r="A35" s="55" t="s">
        <v>564</v>
      </c>
      <c r="B35" s="35">
        <v>14600</v>
      </c>
      <c r="C35" s="35">
        <v>6768</v>
      </c>
      <c r="D35" s="49">
        <v>7832</v>
      </c>
      <c r="E35" s="35">
        <v>2163</v>
      </c>
      <c r="F35" s="49">
        <v>1113</v>
      </c>
      <c r="G35" s="35">
        <v>1050</v>
      </c>
      <c r="H35" s="49">
        <v>9220</v>
      </c>
      <c r="I35" s="35">
        <v>4362</v>
      </c>
      <c r="J35" s="35">
        <v>4858</v>
      </c>
      <c r="K35" s="35">
        <v>3217</v>
      </c>
      <c r="L35" s="35">
        <v>1293</v>
      </c>
      <c r="M35" s="35">
        <v>1924</v>
      </c>
    </row>
    <row r="36" spans="1:13" ht="15.4" customHeight="1" x14ac:dyDescent="0.2">
      <c r="A36" s="238" t="s">
        <v>565</v>
      </c>
      <c r="B36" s="231">
        <v>6359</v>
      </c>
      <c r="C36" s="231">
        <v>2903</v>
      </c>
      <c r="D36" s="240">
        <v>3456</v>
      </c>
      <c r="E36" s="231">
        <v>1050</v>
      </c>
      <c r="F36" s="240">
        <v>518</v>
      </c>
      <c r="G36" s="231">
        <v>532</v>
      </c>
      <c r="H36" s="240">
        <v>3673</v>
      </c>
      <c r="I36" s="231">
        <v>1741</v>
      </c>
      <c r="J36" s="231">
        <v>1932</v>
      </c>
      <c r="K36" s="231">
        <v>1636</v>
      </c>
      <c r="L36" s="231">
        <v>644</v>
      </c>
      <c r="M36" s="231">
        <v>992</v>
      </c>
    </row>
    <row r="37" spans="1:13" ht="15.4" customHeight="1" x14ac:dyDescent="0.2">
      <c r="A37" s="55" t="s">
        <v>566</v>
      </c>
      <c r="B37" s="35">
        <v>2744</v>
      </c>
      <c r="C37" s="35">
        <v>1262</v>
      </c>
      <c r="D37" s="49">
        <v>1482</v>
      </c>
      <c r="E37" s="35">
        <v>428</v>
      </c>
      <c r="F37" s="49">
        <v>219</v>
      </c>
      <c r="G37" s="35">
        <v>209</v>
      </c>
      <c r="H37" s="49">
        <v>1639</v>
      </c>
      <c r="I37" s="35">
        <v>781</v>
      </c>
      <c r="J37" s="35">
        <v>858</v>
      </c>
      <c r="K37" s="35">
        <v>677</v>
      </c>
      <c r="L37" s="35">
        <v>262</v>
      </c>
      <c r="M37" s="35">
        <v>415</v>
      </c>
    </row>
    <row r="38" spans="1:13" ht="15.4" customHeight="1" x14ac:dyDescent="0.2">
      <c r="A38" s="238" t="s">
        <v>367</v>
      </c>
      <c r="B38" s="231"/>
      <c r="C38" s="231"/>
      <c r="D38" s="231"/>
      <c r="E38" s="231"/>
      <c r="F38" s="231"/>
      <c r="G38" s="231"/>
      <c r="H38" s="231"/>
      <c r="I38" s="231"/>
      <c r="J38" s="231"/>
      <c r="K38" s="231"/>
      <c r="L38" s="231"/>
      <c r="M38" s="231"/>
    </row>
    <row r="39" spans="1:13" ht="15.4" customHeight="1" x14ac:dyDescent="0.2">
      <c r="A39" s="55" t="s">
        <v>567</v>
      </c>
      <c r="B39" s="35">
        <v>25959</v>
      </c>
      <c r="C39" s="35">
        <v>12103</v>
      </c>
      <c r="D39" s="49">
        <v>13856</v>
      </c>
      <c r="E39" s="35">
        <v>3161</v>
      </c>
      <c r="F39" s="49">
        <v>1631</v>
      </c>
      <c r="G39" s="35">
        <v>1530</v>
      </c>
      <c r="H39" s="49">
        <v>16982</v>
      </c>
      <c r="I39" s="35">
        <v>8230</v>
      </c>
      <c r="J39" s="35">
        <v>8752</v>
      </c>
      <c r="K39" s="35">
        <v>5816</v>
      </c>
      <c r="L39" s="35">
        <v>2242</v>
      </c>
      <c r="M39" s="35">
        <v>3574</v>
      </c>
    </row>
    <row r="40" spans="1:13" ht="15.4" customHeight="1" x14ac:dyDescent="0.2">
      <c r="A40" s="238" t="s">
        <v>568</v>
      </c>
      <c r="B40" s="231">
        <v>4846</v>
      </c>
      <c r="C40" s="231">
        <v>2292</v>
      </c>
      <c r="D40" s="240">
        <v>2554</v>
      </c>
      <c r="E40" s="231">
        <v>608</v>
      </c>
      <c r="F40" s="240">
        <v>333</v>
      </c>
      <c r="G40" s="231">
        <v>275</v>
      </c>
      <c r="H40" s="240">
        <v>3149</v>
      </c>
      <c r="I40" s="231">
        <v>1532</v>
      </c>
      <c r="J40" s="231">
        <v>1617</v>
      </c>
      <c r="K40" s="231">
        <v>1089</v>
      </c>
      <c r="L40" s="231">
        <v>427</v>
      </c>
      <c r="M40" s="231">
        <v>662</v>
      </c>
    </row>
    <row r="41" spans="1:13" ht="15.4" customHeight="1" x14ac:dyDescent="0.2">
      <c r="A41" s="55" t="s">
        <v>569</v>
      </c>
      <c r="B41" s="35">
        <v>9323</v>
      </c>
      <c r="C41" s="35">
        <v>4513</v>
      </c>
      <c r="D41" s="49">
        <v>4810</v>
      </c>
      <c r="E41" s="35">
        <v>1272</v>
      </c>
      <c r="F41" s="49">
        <v>645</v>
      </c>
      <c r="G41" s="35">
        <v>627</v>
      </c>
      <c r="H41" s="49">
        <v>6075</v>
      </c>
      <c r="I41" s="35">
        <v>3156</v>
      </c>
      <c r="J41" s="35">
        <v>2919</v>
      </c>
      <c r="K41" s="35">
        <v>1976</v>
      </c>
      <c r="L41" s="35">
        <v>712</v>
      </c>
      <c r="M41" s="35">
        <v>1264</v>
      </c>
    </row>
    <row r="42" spans="1:13" ht="15.4" customHeight="1" x14ac:dyDescent="0.2">
      <c r="A42" s="238" t="s">
        <v>341</v>
      </c>
      <c r="B42" s="231">
        <v>3554</v>
      </c>
      <c r="C42" s="231">
        <v>1759</v>
      </c>
      <c r="D42" s="240">
        <v>1795</v>
      </c>
      <c r="E42" s="231">
        <v>564</v>
      </c>
      <c r="F42" s="240">
        <v>294</v>
      </c>
      <c r="G42" s="231">
        <v>270</v>
      </c>
      <c r="H42" s="240">
        <v>2349</v>
      </c>
      <c r="I42" s="231">
        <v>1213</v>
      </c>
      <c r="J42" s="231">
        <v>1136</v>
      </c>
      <c r="K42" s="231">
        <v>641</v>
      </c>
      <c r="L42" s="231">
        <v>252</v>
      </c>
      <c r="M42" s="231">
        <v>389</v>
      </c>
    </row>
    <row r="43" spans="1:13" ht="15.4" customHeight="1" x14ac:dyDescent="0.2">
      <c r="A43" s="55" t="s">
        <v>342</v>
      </c>
      <c r="B43" s="35">
        <v>5004</v>
      </c>
      <c r="C43" s="35">
        <v>2370</v>
      </c>
      <c r="D43" s="49">
        <v>2634</v>
      </c>
      <c r="E43" s="35">
        <v>610</v>
      </c>
      <c r="F43" s="49">
        <v>329</v>
      </c>
      <c r="G43" s="35">
        <v>281</v>
      </c>
      <c r="H43" s="49">
        <v>3243</v>
      </c>
      <c r="I43" s="35">
        <v>1541</v>
      </c>
      <c r="J43" s="35">
        <v>1702</v>
      </c>
      <c r="K43" s="35">
        <v>1151</v>
      </c>
      <c r="L43" s="35">
        <v>500</v>
      </c>
      <c r="M43" s="35">
        <v>651</v>
      </c>
    </row>
    <row r="44" spans="1:13" ht="15.4" customHeight="1" x14ac:dyDescent="0.2">
      <c r="A44" s="238" t="s">
        <v>570</v>
      </c>
      <c r="B44" s="231"/>
      <c r="C44" s="231"/>
      <c r="D44" s="231"/>
      <c r="E44" s="231"/>
      <c r="F44" s="231"/>
      <c r="G44" s="231"/>
      <c r="H44" s="231"/>
      <c r="I44" s="231"/>
      <c r="J44" s="231"/>
      <c r="K44" s="231"/>
      <c r="L44" s="231"/>
      <c r="M44" s="231"/>
    </row>
    <row r="45" spans="1:13" ht="15.4" customHeight="1" x14ac:dyDescent="0.2">
      <c r="A45" s="55" t="s">
        <v>571</v>
      </c>
      <c r="B45" s="35">
        <v>24300</v>
      </c>
      <c r="C45" s="35">
        <v>11208</v>
      </c>
      <c r="D45" s="49">
        <v>13092</v>
      </c>
      <c r="E45" s="35">
        <v>2990</v>
      </c>
      <c r="F45" s="49">
        <v>1500</v>
      </c>
      <c r="G45" s="35">
        <v>1490</v>
      </c>
      <c r="H45" s="49">
        <v>15737</v>
      </c>
      <c r="I45" s="35">
        <v>7573</v>
      </c>
      <c r="J45" s="35">
        <v>8164</v>
      </c>
      <c r="K45" s="35">
        <v>5573</v>
      </c>
      <c r="L45" s="35">
        <v>2135</v>
      </c>
      <c r="M45" s="35">
        <v>3438</v>
      </c>
    </row>
    <row r="46" spans="1:13" ht="15.4" customHeight="1" x14ac:dyDescent="0.2">
      <c r="A46" s="238" t="s">
        <v>572</v>
      </c>
      <c r="B46" s="231">
        <v>10198</v>
      </c>
      <c r="C46" s="231">
        <v>4966</v>
      </c>
      <c r="D46" s="240">
        <v>5232</v>
      </c>
      <c r="E46" s="231">
        <v>1364</v>
      </c>
      <c r="F46" s="240">
        <v>735</v>
      </c>
      <c r="G46" s="231">
        <v>629</v>
      </c>
      <c r="H46" s="240">
        <v>7032</v>
      </c>
      <c r="I46" s="231">
        <v>3450</v>
      </c>
      <c r="J46" s="231">
        <v>3582</v>
      </c>
      <c r="K46" s="231">
        <v>1802</v>
      </c>
      <c r="L46" s="231">
        <v>781</v>
      </c>
      <c r="M46" s="231">
        <v>1021</v>
      </c>
    </row>
    <row r="47" spans="1:13" ht="15.4" customHeight="1" x14ac:dyDescent="0.2">
      <c r="A47" s="55" t="s">
        <v>573</v>
      </c>
      <c r="B47" s="35">
        <v>10123</v>
      </c>
      <c r="C47" s="35">
        <v>4746</v>
      </c>
      <c r="D47" s="49">
        <v>5377</v>
      </c>
      <c r="E47" s="35">
        <v>1089</v>
      </c>
      <c r="F47" s="49">
        <v>567</v>
      </c>
      <c r="G47" s="35">
        <v>522</v>
      </c>
      <c r="H47" s="49">
        <v>6235</v>
      </c>
      <c r="I47" s="35">
        <v>2952</v>
      </c>
      <c r="J47" s="35">
        <v>3283</v>
      </c>
      <c r="K47" s="35">
        <v>2799</v>
      </c>
      <c r="L47" s="35">
        <v>1227</v>
      </c>
      <c r="M47" s="35">
        <v>1572</v>
      </c>
    </row>
    <row r="48" spans="1:13" ht="15.4" customHeight="1" x14ac:dyDescent="0.2">
      <c r="A48" s="238" t="s">
        <v>574</v>
      </c>
      <c r="B48" s="231">
        <v>9553</v>
      </c>
      <c r="C48" s="231">
        <v>4590</v>
      </c>
      <c r="D48" s="240">
        <v>4963</v>
      </c>
      <c r="E48" s="231">
        <v>1477</v>
      </c>
      <c r="F48" s="240">
        <v>776</v>
      </c>
      <c r="G48" s="231">
        <v>701</v>
      </c>
      <c r="H48" s="240">
        <v>6242</v>
      </c>
      <c r="I48" s="231">
        <v>3014</v>
      </c>
      <c r="J48" s="231">
        <v>3228</v>
      </c>
      <c r="K48" s="231">
        <v>1834</v>
      </c>
      <c r="L48" s="231">
        <v>800</v>
      </c>
      <c r="M48" s="231">
        <v>1034</v>
      </c>
    </row>
    <row r="49" spans="1:13" ht="15.4" customHeight="1" x14ac:dyDescent="0.2">
      <c r="A49" s="55" t="s">
        <v>575</v>
      </c>
      <c r="B49" s="35">
        <v>3624</v>
      </c>
      <c r="C49" s="35">
        <v>1755</v>
      </c>
      <c r="D49" s="49">
        <v>1869</v>
      </c>
      <c r="E49" s="35">
        <v>464</v>
      </c>
      <c r="F49" s="49">
        <v>238</v>
      </c>
      <c r="G49" s="35">
        <v>226</v>
      </c>
      <c r="H49" s="49">
        <v>2508</v>
      </c>
      <c r="I49" s="35">
        <v>1254</v>
      </c>
      <c r="J49" s="35">
        <v>1254</v>
      </c>
      <c r="K49" s="35">
        <v>652</v>
      </c>
      <c r="L49" s="35">
        <v>263</v>
      </c>
      <c r="M49" s="35">
        <v>389</v>
      </c>
    </row>
    <row r="50" spans="1:13" ht="15.4" customHeight="1" x14ac:dyDescent="0.2">
      <c r="A50" s="238" t="s">
        <v>576</v>
      </c>
      <c r="B50" s="231"/>
      <c r="C50" s="231"/>
      <c r="D50" s="231"/>
      <c r="E50" s="231"/>
      <c r="F50" s="231"/>
      <c r="G50" s="231"/>
      <c r="H50" s="231"/>
      <c r="I50" s="231"/>
      <c r="J50" s="231"/>
      <c r="K50" s="231"/>
      <c r="L50" s="231"/>
      <c r="M50" s="231"/>
    </row>
    <row r="51" spans="1:13" ht="15.4" customHeight="1" x14ac:dyDescent="0.2">
      <c r="A51" s="55" t="s">
        <v>343</v>
      </c>
      <c r="B51" s="35">
        <v>15300</v>
      </c>
      <c r="C51" s="35">
        <v>7338</v>
      </c>
      <c r="D51" s="49">
        <v>7962</v>
      </c>
      <c r="E51" s="35">
        <v>1871</v>
      </c>
      <c r="F51" s="49">
        <v>983</v>
      </c>
      <c r="G51" s="35">
        <v>888</v>
      </c>
      <c r="H51" s="49">
        <v>10218</v>
      </c>
      <c r="I51" s="35">
        <v>5080</v>
      </c>
      <c r="J51" s="35">
        <v>5138</v>
      </c>
      <c r="K51" s="35">
        <v>3211</v>
      </c>
      <c r="L51" s="35">
        <v>1275</v>
      </c>
      <c r="M51" s="35">
        <v>1936</v>
      </c>
    </row>
    <row r="52" spans="1:13" ht="15.4" customHeight="1" x14ac:dyDescent="0.2">
      <c r="A52" s="238" t="s">
        <v>368</v>
      </c>
      <c r="B52" s="231">
        <v>16859</v>
      </c>
      <c r="C52" s="231">
        <v>8195</v>
      </c>
      <c r="D52" s="240">
        <v>8664</v>
      </c>
      <c r="E52" s="231">
        <v>2030</v>
      </c>
      <c r="F52" s="240">
        <v>1041</v>
      </c>
      <c r="G52" s="231">
        <v>989</v>
      </c>
      <c r="H52" s="240">
        <v>11090</v>
      </c>
      <c r="I52" s="231">
        <v>5570</v>
      </c>
      <c r="J52" s="231">
        <v>5520</v>
      </c>
      <c r="K52" s="231">
        <v>3739</v>
      </c>
      <c r="L52" s="231">
        <v>1584</v>
      </c>
      <c r="M52" s="231">
        <v>2155</v>
      </c>
    </row>
    <row r="53" spans="1:13" ht="15.4" customHeight="1" x14ac:dyDescent="0.2">
      <c r="A53" s="55" t="s">
        <v>344</v>
      </c>
      <c r="B53" s="35">
        <v>5987</v>
      </c>
      <c r="C53" s="35">
        <v>2867</v>
      </c>
      <c r="D53" s="49">
        <v>3120</v>
      </c>
      <c r="E53" s="35">
        <v>703</v>
      </c>
      <c r="F53" s="49">
        <v>340</v>
      </c>
      <c r="G53" s="35">
        <v>363</v>
      </c>
      <c r="H53" s="49">
        <v>3971</v>
      </c>
      <c r="I53" s="35">
        <v>1941</v>
      </c>
      <c r="J53" s="35">
        <v>2030</v>
      </c>
      <c r="K53" s="35">
        <v>1313</v>
      </c>
      <c r="L53" s="35">
        <v>586</v>
      </c>
      <c r="M53" s="35">
        <v>727</v>
      </c>
    </row>
    <row r="54" spans="1:13" ht="15.4" customHeight="1" x14ac:dyDescent="0.2">
      <c r="A54" s="238" t="s">
        <v>265</v>
      </c>
      <c r="B54" s="231">
        <v>9964</v>
      </c>
      <c r="C54" s="231">
        <v>4805</v>
      </c>
      <c r="D54" s="240">
        <v>5159</v>
      </c>
      <c r="E54" s="231">
        <v>1193</v>
      </c>
      <c r="F54" s="240">
        <v>637</v>
      </c>
      <c r="G54" s="231">
        <v>556</v>
      </c>
      <c r="H54" s="240">
        <v>6379</v>
      </c>
      <c r="I54" s="231">
        <v>3165</v>
      </c>
      <c r="J54" s="231">
        <v>3214</v>
      </c>
      <c r="K54" s="231">
        <v>2392</v>
      </c>
      <c r="L54" s="231">
        <v>1003</v>
      </c>
      <c r="M54" s="231">
        <v>1389</v>
      </c>
    </row>
    <row r="55" spans="1:13" ht="15.4" customHeight="1" x14ac:dyDescent="0.2">
      <c r="A55" s="55" t="s">
        <v>577</v>
      </c>
      <c r="B55" s="35">
        <v>3831</v>
      </c>
      <c r="C55" s="35">
        <v>1895</v>
      </c>
      <c r="D55" s="49">
        <v>1936</v>
      </c>
      <c r="E55" s="35">
        <v>692</v>
      </c>
      <c r="F55" s="49">
        <v>335</v>
      </c>
      <c r="G55" s="35">
        <v>357</v>
      </c>
      <c r="H55" s="49">
        <v>2598</v>
      </c>
      <c r="I55" s="35">
        <v>1315</v>
      </c>
      <c r="J55" s="35">
        <v>1283</v>
      </c>
      <c r="K55" s="35">
        <v>541</v>
      </c>
      <c r="L55" s="35">
        <v>245</v>
      </c>
      <c r="M55" s="35">
        <v>296</v>
      </c>
    </row>
    <row r="56" spans="1:13" ht="15.4" customHeight="1" x14ac:dyDescent="0.2">
      <c r="A56" s="238" t="s">
        <v>578</v>
      </c>
      <c r="B56" s="231"/>
      <c r="C56" s="231"/>
      <c r="D56" s="231"/>
      <c r="E56" s="231"/>
      <c r="F56" s="231"/>
      <c r="G56" s="231"/>
      <c r="H56" s="231"/>
      <c r="I56" s="231"/>
      <c r="J56" s="231"/>
      <c r="K56" s="231"/>
      <c r="L56" s="231"/>
      <c r="M56" s="231"/>
    </row>
    <row r="57" spans="1:13" ht="15.4" customHeight="1" x14ac:dyDescent="0.2">
      <c r="A57" s="55" t="s">
        <v>259</v>
      </c>
      <c r="B57" s="35">
        <v>19204</v>
      </c>
      <c r="C57" s="35">
        <v>8983</v>
      </c>
      <c r="D57" s="49">
        <v>10221</v>
      </c>
      <c r="E57" s="35">
        <v>2456</v>
      </c>
      <c r="F57" s="49">
        <v>1284</v>
      </c>
      <c r="G57" s="35">
        <v>1172</v>
      </c>
      <c r="H57" s="49">
        <v>12196</v>
      </c>
      <c r="I57" s="35">
        <v>5953</v>
      </c>
      <c r="J57" s="35">
        <v>6243</v>
      </c>
      <c r="K57" s="35">
        <v>4552</v>
      </c>
      <c r="L57" s="35">
        <v>1746</v>
      </c>
      <c r="M57" s="35">
        <v>2806</v>
      </c>
    </row>
    <row r="58" spans="1:13" ht="15.4" customHeight="1" x14ac:dyDescent="0.2">
      <c r="A58" s="238" t="s">
        <v>68</v>
      </c>
      <c r="B58" s="231">
        <v>12028</v>
      </c>
      <c r="C58" s="231">
        <v>5798</v>
      </c>
      <c r="D58" s="240">
        <v>6230</v>
      </c>
      <c r="E58" s="231">
        <v>1597</v>
      </c>
      <c r="F58" s="240">
        <v>848</v>
      </c>
      <c r="G58" s="231">
        <v>749</v>
      </c>
      <c r="H58" s="240">
        <v>7990</v>
      </c>
      <c r="I58" s="231">
        <v>3977</v>
      </c>
      <c r="J58" s="231">
        <v>4013</v>
      </c>
      <c r="K58" s="231">
        <v>2441</v>
      </c>
      <c r="L58" s="231">
        <v>973</v>
      </c>
      <c r="M58" s="231">
        <v>1468</v>
      </c>
    </row>
    <row r="59" spans="1:13" ht="15.4" customHeight="1" x14ac:dyDescent="0.2">
      <c r="A59" s="55" t="s">
        <v>69</v>
      </c>
      <c r="B59" s="35">
        <v>22287</v>
      </c>
      <c r="C59" s="35">
        <v>10576</v>
      </c>
      <c r="D59" s="49">
        <v>11711</v>
      </c>
      <c r="E59" s="35">
        <v>3143</v>
      </c>
      <c r="F59" s="49">
        <v>1606</v>
      </c>
      <c r="G59" s="35">
        <v>1537</v>
      </c>
      <c r="H59" s="49">
        <v>14231</v>
      </c>
      <c r="I59" s="35">
        <v>6894</v>
      </c>
      <c r="J59" s="35">
        <v>7337</v>
      </c>
      <c r="K59" s="35">
        <v>4913</v>
      </c>
      <c r="L59" s="35">
        <v>2076</v>
      </c>
      <c r="M59" s="35">
        <v>2837</v>
      </c>
    </row>
    <row r="60" spans="1:13" ht="15.4" customHeight="1" x14ac:dyDescent="0.2">
      <c r="A60" s="238" t="s">
        <v>152</v>
      </c>
      <c r="B60" s="231">
        <v>3040</v>
      </c>
      <c r="C60" s="231">
        <v>1512</v>
      </c>
      <c r="D60" s="240">
        <v>1528</v>
      </c>
      <c r="E60" s="231">
        <v>416</v>
      </c>
      <c r="F60" s="240">
        <v>230</v>
      </c>
      <c r="G60" s="231">
        <v>186</v>
      </c>
      <c r="H60" s="240">
        <v>1992</v>
      </c>
      <c r="I60" s="231">
        <v>1012</v>
      </c>
      <c r="J60" s="231">
        <v>980</v>
      </c>
      <c r="K60" s="231">
        <v>632</v>
      </c>
      <c r="L60" s="231">
        <v>270</v>
      </c>
      <c r="M60" s="231">
        <v>362</v>
      </c>
    </row>
    <row r="61" spans="1:13" ht="15.4" customHeight="1" x14ac:dyDescent="0.2">
      <c r="A61" s="55" t="s">
        <v>374</v>
      </c>
      <c r="B61" s="35">
        <v>7540</v>
      </c>
      <c r="C61" s="35">
        <v>3671</v>
      </c>
      <c r="D61" s="49">
        <v>3869</v>
      </c>
      <c r="E61" s="35">
        <v>1031</v>
      </c>
      <c r="F61" s="49">
        <v>553</v>
      </c>
      <c r="G61" s="35">
        <v>478</v>
      </c>
      <c r="H61" s="49">
        <v>4838</v>
      </c>
      <c r="I61" s="35">
        <v>2509</v>
      </c>
      <c r="J61" s="35">
        <v>2329</v>
      </c>
      <c r="K61" s="35">
        <v>1671</v>
      </c>
      <c r="L61" s="35">
        <v>609</v>
      </c>
      <c r="M61" s="35">
        <v>1062</v>
      </c>
    </row>
    <row r="62" spans="1:13" ht="15.4" customHeight="1" x14ac:dyDescent="0.2">
      <c r="A62" s="238" t="s">
        <v>345</v>
      </c>
      <c r="B62" s="231">
        <v>2769</v>
      </c>
      <c r="C62" s="231">
        <v>1366</v>
      </c>
      <c r="D62" s="240">
        <v>1403</v>
      </c>
      <c r="E62" s="231">
        <v>465</v>
      </c>
      <c r="F62" s="240">
        <v>225</v>
      </c>
      <c r="G62" s="231">
        <v>240</v>
      </c>
      <c r="H62" s="240">
        <v>1785</v>
      </c>
      <c r="I62" s="231">
        <v>905</v>
      </c>
      <c r="J62" s="231">
        <v>880</v>
      </c>
      <c r="K62" s="231">
        <v>519</v>
      </c>
      <c r="L62" s="231">
        <v>236</v>
      </c>
      <c r="M62" s="231">
        <v>283</v>
      </c>
    </row>
    <row r="63" spans="1:13" ht="15.4" customHeight="1" x14ac:dyDescent="0.2">
      <c r="A63" s="55" t="s">
        <v>266</v>
      </c>
      <c r="B63" s="35">
        <v>7687</v>
      </c>
      <c r="C63" s="35">
        <v>3789</v>
      </c>
      <c r="D63" s="49">
        <v>3898</v>
      </c>
      <c r="E63" s="35">
        <v>1290</v>
      </c>
      <c r="F63" s="49">
        <v>675</v>
      </c>
      <c r="G63" s="35">
        <v>615</v>
      </c>
      <c r="H63" s="49">
        <v>5376</v>
      </c>
      <c r="I63" s="35">
        <v>2627</v>
      </c>
      <c r="J63" s="35">
        <v>2749</v>
      </c>
      <c r="K63" s="35">
        <v>1021</v>
      </c>
      <c r="L63" s="35">
        <v>487</v>
      </c>
      <c r="M63" s="35">
        <v>534</v>
      </c>
    </row>
    <row r="64" spans="1:13" ht="15.4" customHeight="1" x14ac:dyDescent="0.2">
      <c r="A64" s="238" t="s">
        <v>579</v>
      </c>
      <c r="B64" s="231"/>
      <c r="C64" s="231"/>
      <c r="D64" s="231"/>
      <c r="E64" s="231"/>
      <c r="F64" s="231"/>
      <c r="G64" s="231"/>
      <c r="H64" s="231"/>
      <c r="I64" s="231"/>
      <c r="J64" s="231"/>
      <c r="K64" s="231"/>
      <c r="L64" s="231"/>
      <c r="M64" s="231"/>
    </row>
    <row r="65" spans="1:13" ht="15.4" customHeight="1" x14ac:dyDescent="0.2">
      <c r="A65" s="55" t="s">
        <v>358</v>
      </c>
      <c r="B65" s="35">
        <v>9495</v>
      </c>
      <c r="C65" s="35">
        <v>4598</v>
      </c>
      <c r="D65" s="49">
        <v>4897</v>
      </c>
      <c r="E65" s="35">
        <v>1376</v>
      </c>
      <c r="F65" s="49">
        <v>722</v>
      </c>
      <c r="G65" s="35">
        <v>654</v>
      </c>
      <c r="H65" s="49">
        <v>6434</v>
      </c>
      <c r="I65" s="35">
        <v>3201</v>
      </c>
      <c r="J65" s="35">
        <v>3233</v>
      </c>
      <c r="K65" s="35">
        <v>1685</v>
      </c>
      <c r="L65" s="35">
        <v>675</v>
      </c>
      <c r="M65" s="35">
        <v>1010</v>
      </c>
    </row>
    <row r="66" spans="1:13" ht="15.4" customHeight="1" x14ac:dyDescent="0.2">
      <c r="A66" s="238" t="s">
        <v>359</v>
      </c>
      <c r="B66" s="231">
        <v>19201</v>
      </c>
      <c r="C66" s="231">
        <v>9114</v>
      </c>
      <c r="D66" s="240">
        <v>10087</v>
      </c>
      <c r="E66" s="231">
        <v>2505</v>
      </c>
      <c r="F66" s="240">
        <v>1278</v>
      </c>
      <c r="G66" s="231">
        <v>1227</v>
      </c>
      <c r="H66" s="240">
        <v>12671</v>
      </c>
      <c r="I66" s="231">
        <v>6303</v>
      </c>
      <c r="J66" s="231">
        <v>6368</v>
      </c>
      <c r="K66" s="231">
        <v>4025</v>
      </c>
      <c r="L66" s="231">
        <v>1533</v>
      </c>
      <c r="M66" s="231">
        <v>2492</v>
      </c>
    </row>
    <row r="67" spans="1:13" ht="15.4" customHeight="1" x14ac:dyDescent="0.2">
      <c r="A67" s="55" t="s">
        <v>346</v>
      </c>
      <c r="B67" s="35">
        <v>12824</v>
      </c>
      <c r="C67" s="35">
        <v>6222</v>
      </c>
      <c r="D67" s="49">
        <v>6602</v>
      </c>
      <c r="E67" s="35">
        <v>1600</v>
      </c>
      <c r="F67" s="49">
        <v>843</v>
      </c>
      <c r="G67" s="35">
        <v>757</v>
      </c>
      <c r="H67" s="49">
        <v>8205</v>
      </c>
      <c r="I67" s="35">
        <v>4087</v>
      </c>
      <c r="J67" s="35">
        <v>4118</v>
      </c>
      <c r="K67" s="35">
        <v>3019</v>
      </c>
      <c r="L67" s="35">
        <v>1292</v>
      </c>
      <c r="M67" s="35">
        <v>1727</v>
      </c>
    </row>
    <row r="68" spans="1:13" ht="15.4" customHeight="1" x14ac:dyDescent="0.2">
      <c r="A68" s="238" t="s">
        <v>70</v>
      </c>
      <c r="B68" s="231">
        <v>7878</v>
      </c>
      <c r="C68" s="231">
        <v>3745</v>
      </c>
      <c r="D68" s="240">
        <v>4133</v>
      </c>
      <c r="E68" s="231">
        <v>978</v>
      </c>
      <c r="F68" s="240">
        <v>508</v>
      </c>
      <c r="G68" s="231">
        <v>470</v>
      </c>
      <c r="H68" s="240">
        <v>5268</v>
      </c>
      <c r="I68" s="231">
        <v>2544</v>
      </c>
      <c r="J68" s="231">
        <v>2724</v>
      </c>
      <c r="K68" s="231">
        <v>1632</v>
      </c>
      <c r="L68" s="231">
        <v>693</v>
      </c>
      <c r="M68" s="231">
        <v>939</v>
      </c>
    </row>
    <row r="69" spans="1:13" ht="15.4" customHeight="1" x14ac:dyDescent="0.2">
      <c r="A69" s="55" t="s">
        <v>71</v>
      </c>
      <c r="B69" s="35">
        <v>6088</v>
      </c>
      <c r="C69" s="35">
        <v>2980</v>
      </c>
      <c r="D69" s="49">
        <v>3108</v>
      </c>
      <c r="E69" s="35">
        <v>961</v>
      </c>
      <c r="F69" s="49">
        <v>511</v>
      </c>
      <c r="G69" s="35">
        <v>450</v>
      </c>
      <c r="H69" s="49">
        <v>3956</v>
      </c>
      <c r="I69" s="35">
        <v>2002</v>
      </c>
      <c r="J69" s="35">
        <v>1954</v>
      </c>
      <c r="K69" s="35">
        <v>1171</v>
      </c>
      <c r="L69" s="35">
        <v>467</v>
      </c>
      <c r="M69" s="35">
        <v>704</v>
      </c>
    </row>
    <row r="70" spans="1:13" ht="15.4" customHeight="1" x14ac:dyDescent="0.2">
      <c r="A70" s="238" t="s">
        <v>580</v>
      </c>
      <c r="B70" s="231"/>
      <c r="C70" s="231"/>
      <c r="D70" s="231"/>
      <c r="E70" s="231"/>
      <c r="F70" s="231"/>
      <c r="G70" s="231"/>
      <c r="H70" s="231"/>
      <c r="I70" s="231"/>
      <c r="J70" s="231"/>
      <c r="K70" s="231"/>
      <c r="L70" s="231"/>
      <c r="M70" s="231"/>
    </row>
    <row r="71" spans="1:13" ht="15.4" customHeight="1" x14ac:dyDescent="0.2">
      <c r="A71" s="55" t="s">
        <v>72</v>
      </c>
      <c r="B71" s="35">
        <v>24553</v>
      </c>
      <c r="C71" s="35">
        <v>11743</v>
      </c>
      <c r="D71" s="49">
        <v>12810</v>
      </c>
      <c r="E71" s="35">
        <v>3217</v>
      </c>
      <c r="F71" s="49">
        <v>1706</v>
      </c>
      <c r="G71" s="35">
        <v>1511</v>
      </c>
      <c r="H71" s="49">
        <v>16389</v>
      </c>
      <c r="I71" s="35">
        <v>8042</v>
      </c>
      <c r="J71" s="35">
        <v>8347</v>
      </c>
      <c r="K71" s="35">
        <v>4947</v>
      </c>
      <c r="L71" s="35">
        <v>1995</v>
      </c>
      <c r="M71" s="35">
        <v>2952</v>
      </c>
    </row>
    <row r="72" spans="1:13" ht="15.4" customHeight="1" x14ac:dyDescent="0.2">
      <c r="A72" s="238" t="s">
        <v>73</v>
      </c>
      <c r="B72" s="231">
        <v>8712</v>
      </c>
      <c r="C72" s="231">
        <v>4035</v>
      </c>
      <c r="D72" s="240">
        <v>4677</v>
      </c>
      <c r="E72" s="231">
        <v>1050</v>
      </c>
      <c r="F72" s="240">
        <v>521</v>
      </c>
      <c r="G72" s="231">
        <v>529</v>
      </c>
      <c r="H72" s="240">
        <v>5684</v>
      </c>
      <c r="I72" s="231">
        <v>2755</v>
      </c>
      <c r="J72" s="231">
        <v>2929</v>
      </c>
      <c r="K72" s="231">
        <v>1978</v>
      </c>
      <c r="L72" s="231">
        <v>759</v>
      </c>
      <c r="M72" s="231">
        <v>1219</v>
      </c>
    </row>
    <row r="73" spans="1:13" ht="15.4" customHeight="1" x14ac:dyDescent="0.2">
      <c r="A73" s="55" t="s">
        <v>347</v>
      </c>
      <c r="B73" s="35">
        <v>14633</v>
      </c>
      <c r="C73" s="35">
        <v>7033</v>
      </c>
      <c r="D73" s="49">
        <v>7600</v>
      </c>
      <c r="E73" s="35">
        <v>1973</v>
      </c>
      <c r="F73" s="49">
        <v>1035</v>
      </c>
      <c r="G73" s="35">
        <v>938</v>
      </c>
      <c r="H73" s="49">
        <v>9793</v>
      </c>
      <c r="I73" s="35">
        <v>4846</v>
      </c>
      <c r="J73" s="35">
        <v>4947</v>
      </c>
      <c r="K73" s="35">
        <v>2867</v>
      </c>
      <c r="L73" s="35">
        <v>1152</v>
      </c>
      <c r="M73" s="35">
        <v>1715</v>
      </c>
    </row>
    <row r="74" spans="1:13" ht="15.4" customHeight="1" x14ac:dyDescent="0.2">
      <c r="A74" s="238" t="s">
        <v>74</v>
      </c>
      <c r="B74" s="231">
        <v>4531</v>
      </c>
      <c r="C74" s="231">
        <v>2159</v>
      </c>
      <c r="D74" s="240">
        <v>2372</v>
      </c>
      <c r="E74" s="231">
        <v>610</v>
      </c>
      <c r="F74" s="240">
        <v>306</v>
      </c>
      <c r="G74" s="231">
        <v>304</v>
      </c>
      <c r="H74" s="240">
        <v>2995</v>
      </c>
      <c r="I74" s="231">
        <v>1482</v>
      </c>
      <c r="J74" s="231">
        <v>1513</v>
      </c>
      <c r="K74" s="231">
        <v>926</v>
      </c>
      <c r="L74" s="231">
        <v>371</v>
      </c>
      <c r="M74" s="231">
        <v>555</v>
      </c>
    </row>
    <row r="75" spans="1:13" ht="15.4" customHeight="1" x14ac:dyDescent="0.2">
      <c r="A75" s="55" t="s">
        <v>75</v>
      </c>
      <c r="B75" s="35">
        <v>13123</v>
      </c>
      <c r="C75" s="35">
        <v>6450</v>
      </c>
      <c r="D75" s="49">
        <v>6673</v>
      </c>
      <c r="E75" s="35">
        <v>2684</v>
      </c>
      <c r="F75" s="49">
        <v>1384</v>
      </c>
      <c r="G75" s="35">
        <v>1300</v>
      </c>
      <c r="H75" s="49">
        <v>8774</v>
      </c>
      <c r="I75" s="35">
        <v>4271</v>
      </c>
      <c r="J75" s="35">
        <v>4503</v>
      </c>
      <c r="K75" s="35">
        <v>1665</v>
      </c>
      <c r="L75" s="35">
        <v>795</v>
      </c>
      <c r="M75" s="35">
        <v>870</v>
      </c>
    </row>
    <row r="76" spans="1:13" ht="15.4" customHeight="1" x14ac:dyDescent="0.2">
      <c r="A76" s="238" t="s">
        <v>581</v>
      </c>
      <c r="B76" s="231"/>
      <c r="C76" s="231"/>
      <c r="D76" s="231"/>
      <c r="E76" s="231"/>
      <c r="F76" s="231"/>
      <c r="G76" s="231"/>
      <c r="H76" s="231"/>
      <c r="I76" s="231"/>
      <c r="J76" s="231"/>
      <c r="K76" s="231"/>
      <c r="L76" s="231"/>
      <c r="M76" s="231"/>
    </row>
    <row r="77" spans="1:13" ht="15.4" customHeight="1" x14ac:dyDescent="0.2">
      <c r="A77" s="55" t="s">
        <v>369</v>
      </c>
      <c r="B77" s="35">
        <v>8474</v>
      </c>
      <c r="C77" s="35">
        <v>4003</v>
      </c>
      <c r="D77" s="49">
        <v>4471</v>
      </c>
      <c r="E77" s="35">
        <v>991</v>
      </c>
      <c r="F77" s="49">
        <v>533</v>
      </c>
      <c r="G77" s="35">
        <v>458</v>
      </c>
      <c r="H77" s="49">
        <v>5391</v>
      </c>
      <c r="I77" s="35">
        <v>2618</v>
      </c>
      <c r="J77" s="35">
        <v>2773</v>
      </c>
      <c r="K77" s="35">
        <v>2092</v>
      </c>
      <c r="L77" s="35">
        <v>852</v>
      </c>
      <c r="M77" s="35">
        <v>1240</v>
      </c>
    </row>
    <row r="78" spans="1:13" ht="15.4" customHeight="1" x14ac:dyDescent="0.2">
      <c r="A78" s="238" t="s">
        <v>76</v>
      </c>
      <c r="B78" s="231">
        <v>11684</v>
      </c>
      <c r="C78" s="231">
        <v>5468</v>
      </c>
      <c r="D78" s="240">
        <v>6216</v>
      </c>
      <c r="E78" s="231">
        <v>1184</v>
      </c>
      <c r="F78" s="240">
        <v>586</v>
      </c>
      <c r="G78" s="231">
        <v>598</v>
      </c>
      <c r="H78" s="240">
        <v>7165</v>
      </c>
      <c r="I78" s="231">
        <v>3522</v>
      </c>
      <c r="J78" s="231">
        <v>3643</v>
      </c>
      <c r="K78" s="231">
        <v>3335</v>
      </c>
      <c r="L78" s="231">
        <v>1360</v>
      </c>
      <c r="M78" s="231">
        <v>1975</v>
      </c>
    </row>
    <row r="79" spans="1:13" ht="15.4" customHeight="1" x14ac:dyDescent="0.2">
      <c r="A79" s="55" t="s">
        <v>370</v>
      </c>
      <c r="B79" s="35">
        <v>7014</v>
      </c>
      <c r="C79" s="35">
        <v>3333</v>
      </c>
      <c r="D79" s="49">
        <v>3681</v>
      </c>
      <c r="E79" s="35">
        <v>771</v>
      </c>
      <c r="F79" s="49">
        <v>399</v>
      </c>
      <c r="G79" s="35">
        <v>372</v>
      </c>
      <c r="H79" s="49">
        <v>4544</v>
      </c>
      <c r="I79" s="35">
        <v>2255</v>
      </c>
      <c r="J79" s="35">
        <v>2289</v>
      </c>
      <c r="K79" s="35">
        <v>1699</v>
      </c>
      <c r="L79" s="35">
        <v>679</v>
      </c>
      <c r="M79" s="35">
        <v>1020</v>
      </c>
    </row>
    <row r="80" spans="1:13" ht="15.4" customHeight="1" x14ac:dyDescent="0.2">
      <c r="A80" s="238" t="s">
        <v>348</v>
      </c>
      <c r="B80" s="231">
        <v>5396</v>
      </c>
      <c r="C80" s="231">
        <v>2535</v>
      </c>
      <c r="D80" s="240">
        <v>2861</v>
      </c>
      <c r="E80" s="231">
        <v>614</v>
      </c>
      <c r="F80" s="240">
        <v>327</v>
      </c>
      <c r="G80" s="231">
        <v>287</v>
      </c>
      <c r="H80" s="240">
        <v>3420</v>
      </c>
      <c r="I80" s="231">
        <v>1653</v>
      </c>
      <c r="J80" s="231">
        <v>1767</v>
      </c>
      <c r="K80" s="231">
        <v>1362</v>
      </c>
      <c r="L80" s="231">
        <v>555</v>
      </c>
      <c r="M80" s="231">
        <v>807</v>
      </c>
    </row>
    <row r="81" spans="1:13" ht="15.4" customHeight="1" x14ac:dyDescent="0.2">
      <c r="A81" s="55" t="s">
        <v>349</v>
      </c>
      <c r="B81" s="35">
        <v>3306</v>
      </c>
      <c r="C81" s="35">
        <v>1553</v>
      </c>
      <c r="D81" s="49">
        <v>1753</v>
      </c>
      <c r="E81" s="35">
        <v>328</v>
      </c>
      <c r="F81" s="49">
        <v>173</v>
      </c>
      <c r="G81" s="35">
        <v>155</v>
      </c>
      <c r="H81" s="49">
        <v>2205</v>
      </c>
      <c r="I81" s="35">
        <v>1055</v>
      </c>
      <c r="J81" s="35">
        <v>1150</v>
      </c>
      <c r="K81" s="35">
        <v>773</v>
      </c>
      <c r="L81" s="35">
        <v>325</v>
      </c>
      <c r="M81" s="35">
        <v>448</v>
      </c>
    </row>
    <row r="82" spans="1:13" ht="15.4" customHeight="1" x14ac:dyDescent="0.2">
      <c r="A82" s="238" t="s">
        <v>582</v>
      </c>
      <c r="B82" s="231"/>
      <c r="C82" s="231"/>
      <c r="D82" s="231"/>
      <c r="E82" s="231"/>
      <c r="F82" s="231"/>
      <c r="G82" s="231"/>
      <c r="H82" s="231"/>
      <c r="I82" s="231"/>
      <c r="J82" s="231"/>
      <c r="K82" s="231"/>
      <c r="L82" s="231"/>
      <c r="M82" s="231"/>
    </row>
    <row r="83" spans="1:13" ht="15.4" customHeight="1" x14ac:dyDescent="0.2">
      <c r="A83" s="55" t="s">
        <v>77</v>
      </c>
      <c r="B83" s="35">
        <v>22779</v>
      </c>
      <c r="C83" s="35">
        <v>10531</v>
      </c>
      <c r="D83" s="49">
        <v>12248</v>
      </c>
      <c r="E83" s="35">
        <v>2701</v>
      </c>
      <c r="F83" s="49">
        <v>1360</v>
      </c>
      <c r="G83" s="35">
        <v>1341</v>
      </c>
      <c r="H83" s="49">
        <v>14771</v>
      </c>
      <c r="I83" s="35">
        <v>7017</v>
      </c>
      <c r="J83" s="35">
        <v>7754</v>
      </c>
      <c r="K83" s="35">
        <v>5307</v>
      </c>
      <c r="L83" s="35">
        <v>2154</v>
      </c>
      <c r="M83" s="35">
        <v>3153</v>
      </c>
    </row>
    <row r="84" spans="1:13" ht="15.4" customHeight="1" x14ac:dyDescent="0.2">
      <c r="A84" s="238" t="s">
        <v>78</v>
      </c>
      <c r="B84" s="231">
        <v>5285</v>
      </c>
      <c r="C84" s="231">
        <v>2517</v>
      </c>
      <c r="D84" s="240">
        <v>2768</v>
      </c>
      <c r="E84" s="231">
        <v>594</v>
      </c>
      <c r="F84" s="240">
        <v>317</v>
      </c>
      <c r="G84" s="231">
        <v>277</v>
      </c>
      <c r="H84" s="240">
        <v>3470</v>
      </c>
      <c r="I84" s="231">
        <v>1667</v>
      </c>
      <c r="J84" s="231">
        <v>1803</v>
      </c>
      <c r="K84" s="231">
        <v>1221</v>
      </c>
      <c r="L84" s="231">
        <v>533</v>
      </c>
      <c r="M84" s="231">
        <v>688</v>
      </c>
    </row>
    <row r="85" spans="1:13" ht="15.4" customHeight="1" x14ac:dyDescent="0.2">
      <c r="A85" s="55" t="s">
        <v>583</v>
      </c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</row>
    <row r="86" spans="1:13" ht="15.4" customHeight="1" x14ac:dyDescent="0.2">
      <c r="A86" s="238" t="s">
        <v>79</v>
      </c>
      <c r="B86" s="231">
        <v>16570</v>
      </c>
      <c r="C86" s="231">
        <v>8237</v>
      </c>
      <c r="D86" s="240">
        <v>8333</v>
      </c>
      <c r="E86" s="231">
        <v>2429</v>
      </c>
      <c r="F86" s="240">
        <v>1214</v>
      </c>
      <c r="G86" s="231">
        <v>1215</v>
      </c>
      <c r="H86" s="240">
        <v>11081</v>
      </c>
      <c r="I86" s="231">
        <v>5804</v>
      </c>
      <c r="J86" s="231">
        <v>5277</v>
      </c>
      <c r="K86" s="231">
        <v>3060</v>
      </c>
      <c r="L86" s="231">
        <v>1219</v>
      </c>
      <c r="M86" s="231">
        <v>1841</v>
      </c>
    </row>
    <row r="87" spans="1:13" ht="15.4" customHeight="1" x14ac:dyDescent="0.2">
      <c r="A87" s="55" t="s">
        <v>80</v>
      </c>
      <c r="B87" s="35">
        <v>26033</v>
      </c>
      <c r="C87" s="35">
        <v>12552</v>
      </c>
      <c r="D87" s="49">
        <v>13481</v>
      </c>
      <c r="E87" s="35">
        <v>3642</v>
      </c>
      <c r="F87" s="49">
        <v>1855</v>
      </c>
      <c r="G87" s="35">
        <v>1787</v>
      </c>
      <c r="H87" s="49">
        <v>17182</v>
      </c>
      <c r="I87" s="35">
        <v>8527</v>
      </c>
      <c r="J87" s="35">
        <v>8655</v>
      </c>
      <c r="K87" s="35">
        <v>5209</v>
      </c>
      <c r="L87" s="35">
        <v>2170</v>
      </c>
      <c r="M87" s="35">
        <v>3039</v>
      </c>
    </row>
    <row r="88" spans="1:13" ht="15.4" customHeight="1" x14ac:dyDescent="0.2">
      <c r="A88" s="238" t="s">
        <v>153</v>
      </c>
      <c r="B88" s="231">
        <v>10963</v>
      </c>
      <c r="C88" s="231">
        <v>5300</v>
      </c>
      <c r="D88" s="240">
        <v>5663</v>
      </c>
      <c r="E88" s="231">
        <v>2193</v>
      </c>
      <c r="F88" s="240">
        <v>1096</v>
      </c>
      <c r="G88" s="231">
        <v>1097</v>
      </c>
      <c r="H88" s="240">
        <v>7370</v>
      </c>
      <c r="I88" s="231">
        <v>3552</v>
      </c>
      <c r="J88" s="231">
        <v>3818</v>
      </c>
      <c r="K88" s="231">
        <v>1400</v>
      </c>
      <c r="L88" s="231">
        <v>652</v>
      </c>
      <c r="M88" s="231">
        <v>748</v>
      </c>
    </row>
    <row r="89" spans="1:13" ht="15.4" customHeight="1" x14ac:dyDescent="0.2">
      <c r="A89" s="55" t="s">
        <v>0</v>
      </c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</row>
    <row r="90" spans="1:13" ht="15.4" customHeight="1" x14ac:dyDescent="0.2">
      <c r="A90" s="238" t="s">
        <v>81</v>
      </c>
      <c r="B90" s="231">
        <v>41868</v>
      </c>
      <c r="C90" s="231">
        <v>20297</v>
      </c>
      <c r="D90" s="240">
        <v>21571</v>
      </c>
      <c r="E90" s="231">
        <v>6419</v>
      </c>
      <c r="F90" s="240">
        <v>3303</v>
      </c>
      <c r="G90" s="231">
        <v>3116</v>
      </c>
      <c r="H90" s="240">
        <v>27771</v>
      </c>
      <c r="I90" s="231">
        <v>13720</v>
      </c>
      <c r="J90" s="231">
        <v>14051</v>
      </c>
      <c r="K90" s="231">
        <v>7678</v>
      </c>
      <c r="L90" s="231">
        <v>3274</v>
      </c>
      <c r="M90" s="231">
        <v>4404</v>
      </c>
    </row>
    <row r="91" spans="1:13" ht="15.4" customHeight="1" x14ac:dyDescent="0.2">
      <c r="A91" s="55" t="s">
        <v>82</v>
      </c>
      <c r="B91" s="35">
        <v>5884</v>
      </c>
      <c r="C91" s="35">
        <v>2877</v>
      </c>
      <c r="D91" s="49">
        <v>3007</v>
      </c>
      <c r="E91" s="35">
        <v>814</v>
      </c>
      <c r="F91" s="49">
        <v>437</v>
      </c>
      <c r="G91" s="35">
        <v>377</v>
      </c>
      <c r="H91" s="49">
        <v>3915</v>
      </c>
      <c r="I91" s="35">
        <v>1948</v>
      </c>
      <c r="J91" s="35">
        <v>1967</v>
      </c>
      <c r="K91" s="35">
        <v>1155</v>
      </c>
      <c r="L91" s="35">
        <v>492</v>
      </c>
      <c r="M91" s="35">
        <v>663</v>
      </c>
    </row>
    <row r="92" spans="1:13" ht="15.4" customHeight="1" x14ac:dyDescent="0.2">
      <c r="A92" s="238" t="s">
        <v>1</v>
      </c>
      <c r="B92" s="231"/>
      <c r="C92" s="231"/>
      <c r="D92" s="231"/>
      <c r="E92" s="231"/>
      <c r="F92" s="231"/>
      <c r="G92" s="231"/>
      <c r="H92" s="231"/>
      <c r="I92" s="231"/>
      <c r="J92" s="231"/>
      <c r="K92" s="231"/>
      <c r="L92" s="231"/>
      <c r="M92" s="231"/>
    </row>
    <row r="93" spans="1:13" ht="15.4" customHeight="1" x14ac:dyDescent="0.2">
      <c r="A93" s="55" t="s">
        <v>83</v>
      </c>
      <c r="B93" s="35">
        <v>993</v>
      </c>
      <c r="C93" s="35">
        <v>477</v>
      </c>
      <c r="D93" s="49">
        <v>516</v>
      </c>
      <c r="E93" s="35">
        <v>140</v>
      </c>
      <c r="F93" s="49">
        <v>65</v>
      </c>
      <c r="G93" s="35">
        <v>75</v>
      </c>
      <c r="H93" s="49">
        <v>643</v>
      </c>
      <c r="I93" s="35">
        <v>322</v>
      </c>
      <c r="J93" s="35">
        <v>321</v>
      </c>
      <c r="K93" s="35">
        <v>210</v>
      </c>
      <c r="L93" s="35">
        <v>90</v>
      </c>
      <c r="M93" s="35">
        <v>120</v>
      </c>
    </row>
    <row r="94" spans="1:13" ht="15.4" customHeight="1" x14ac:dyDescent="0.2">
      <c r="A94" s="238" t="s">
        <v>84</v>
      </c>
      <c r="B94" s="231">
        <v>908</v>
      </c>
      <c r="C94" s="231">
        <v>439</v>
      </c>
      <c r="D94" s="240">
        <v>469</v>
      </c>
      <c r="E94" s="231">
        <v>106</v>
      </c>
      <c r="F94" s="240">
        <v>50</v>
      </c>
      <c r="G94" s="231">
        <v>56</v>
      </c>
      <c r="H94" s="240">
        <v>581</v>
      </c>
      <c r="I94" s="231">
        <v>298</v>
      </c>
      <c r="J94" s="231">
        <v>283</v>
      </c>
      <c r="K94" s="231">
        <v>221</v>
      </c>
      <c r="L94" s="231">
        <v>91</v>
      </c>
      <c r="M94" s="231">
        <v>130</v>
      </c>
    </row>
    <row r="95" spans="1:13" ht="15.4" customHeight="1" x14ac:dyDescent="0.2">
      <c r="A95" s="55" t="s">
        <v>85</v>
      </c>
      <c r="B95" s="35">
        <v>1191</v>
      </c>
      <c r="C95" s="35">
        <v>566</v>
      </c>
      <c r="D95" s="49">
        <v>625</v>
      </c>
      <c r="E95" s="35">
        <v>138</v>
      </c>
      <c r="F95" s="49">
        <v>69</v>
      </c>
      <c r="G95" s="35">
        <v>69</v>
      </c>
      <c r="H95" s="49">
        <v>726</v>
      </c>
      <c r="I95" s="35">
        <v>354</v>
      </c>
      <c r="J95" s="35">
        <v>372</v>
      </c>
      <c r="K95" s="35">
        <v>327</v>
      </c>
      <c r="L95" s="35">
        <v>143</v>
      </c>
      <c r="M95" s="35">
        <v>184</v>
      </c>
    </row>
    <row r="96" spans="1:13" ht="15.4" customHeight="1" x14ac:dyDescent="0.2">
      <c r="A96" s="238" t="s">
        <v>86</v>
      </c>
      <c r="B96" s="231">
        <v>363</v>
      </c>
      <c r="C96" s="231">
        <v>181</v>
      </c>
      <c r="D96" s="240">
        <v>182</v>
      </c>
      <c r="E96" s="231">
        <v>37</v>
      </c>
      <c r="F96" s="240">
        <v>11</v>
      </c>
      <c r="G96" s="231">
        <v>26</v>
      </c>
      <c r="H96" s="240">
        <v>246</v>
      </c>
      <c r="I96" s="231">
        <v>136</v>
      </c>
      <c r="J96" s="231">
        <v>110</v>
      </c>
      <c r="K96" s="231">
        <v>80</v>
      </c>
      <c r="L96" s="231">
        <v>34</v>
      </c>
      <c r="M96" s="231">
        <v>46</v>
      </c>
    </row>
    <row r="97" spans="1:13" ht="15.4" customHeight="1" x14ac:dyDescent="0.2">
      <c r="A97" s="55" t="s">
        <v>87</v>
      </c>
      <c r="B97" s="35">
        <v>57</v>
      </c>
      <c r="C97" s="35">
        <v>31</v>
      </c>
      <c r="D97" s="49">
        <v>26</v>
      </c>
      <c r="E97" s="35">
        <v>6</v>
      </c>
      <c r="F97" s="49">
        <v>2</v>
      </c>
      <c r="G97" s="35">
        <v>4</v>
      </c>
      <c r="H97" s="49">
        <v>37</v>
      </c>
      <c r="I97" s="35">
        <v>22</v>
      </c>
      <c r="J97" s="35">
        <v>15</v>
      </c>
      <c r="K97" s="35">
        <v>14</v>
      </c>
      <c r="L97" s="35">
        <v>7</v>
      </c>
      <c r="M97" s="35">
        <v>7</v>
      </c>
    </row>
    <row r="98" spans="1:13" ht="15" customHeight="1" x14ac:dyDescent="0.2">
      <c r="A98" s="238" t="s">
        <v>88</v>
      </c>
      <c r="B98" s="231">
        <v>2498</v>
      </c>
      <c r="C98" s="231">
        <v>1212</v>
      </c>
      <c r="D98" s="240">
        <v>1286</v>
      </c>
      <c r="E98" s="231">
        <v>481</v>
      </c>
      <c r="F98" s="240">
        <v>253</v>
      </c>
      <c r="G98" s="231">
        <v>228</v>
      </c>
      <c r="H98" s="240">
        <v>1620</v>
      </c>
      <c r="I98" s="231">
        <v>808</v>
      </c>
      <c r="J98" s="231">
        <v>812</v>
      </c>
      <c r="K98" s="231">
        <v>397</v>
      </c>
      <c r="L98" s="231">
        <v>151</v>
      </c>
      <c r="M98" s="231">
        <v>246</v>
      </c>
    </row>
    <row r="99" spans="1:13" ht="15" customHeight="1" x14ac:dyDescent="0.2">
      <c r="A99" s="55" t="s">
        <v>89</v>
      </c>
      <c r="B99" s="35">
        <v>734</v>
      </c>
      <c r="C99" s="35">
        <v>370</v>
      </c>
      <c r="D99" s="49">
        <v>364</v>
      </c>
      <c r="E99" s="35">
        <v>112</v>
      </c>
      <c r="F99" s="49">
        <v>59</v>
      </c>
      <c r="G99" s="35">
        <v>53</v>
      </c>
      <c r="H99" s="49">
        <v>458</v>
      </c>
      <c r="I99" s="35">
        <v>242</v>
      </c>
      <c r="J99" s="35">
        <v>216</v>
      </c>
      <c r="K99" s="35">
        <v>164</v>
      </c>
      <c r="L99" s="35">
        <v>69</v>
      </c>
      <c r="M99" s="35">
        <v>95</v>
      </c>
    </row>
    <row r="100" spans="1:13" ht="15" customHeight="1" x14ac:dyDescent="0.2">
      <c r="A100" s="238" t="s">
        <v>2</v>
      </c>
      <c r="B100" s="231"/>
      <c r="C100" s="231"/>
      <c r="D100" s="231"/>
      <c r="E100" s="231"/>
      <c r="F100" s="231"/>
      <c r="G100" s="231"/>
      <c r="H100" s="231"/>
      <c r="I100" s="231"/>
      <c r="J100" s="231"/>
      <c r="K100" s="231"/>
      <c r="L100" s="231"/>
      <c r="M100" s="231"/>
    </row>
    <row r="101" spans="1:13" ht="15" customHeight="1" x14ac:dyDescent="0.2">
      <c r="A101" s="55" t="s">
        <v>90</v>
      </c>
      <c r="B101" s="35">
        <v>13375</v>
      </c>
      <c r="C101" s="35">
        <v>6473</v>
      </c>
      <c r="D101" s="49">
        <v>6902</v>
      </c>
      <c r="E101" s="35">
        <v>1939</v>
      </c>
      <c r="F101" s="49">
        <v>1022</v>
      </c>
      <c r="G101" s="35">
        <v>917</v>
      </c>
      <c r="H101" s="49">
        <v>8849</v>
      </c>
      <c r="I101" s="35">
        <v>4372</v>
      </c>
      <c r="J101" s="35">
        <v>4477</v>
      </c>
      <c r="K101" s="35">
        <v>2587</v>
      </c>
      <c r="L101" s="35">
        <v>1079</v>
      </c>
      <c r="M101" s="35">
        <v>1508</v>
      </c>
    </row>
    <row r="102" spans="1:13" ht="15" customHeight="1" x14ac:dyDescent="0.2">
      <c r="A102" s="238" t="s">
        <v>91</v>
      </c>
      <c r="B102" s="231">
        <v>1171</v>
      </c>
      <c r="C102" s="231">
        <v>579</v>
      </c>
      <c r="D102" s="240">
        <v>592</v>
      </c>
      <c r="E102" s="231">
        <v>209</v>
      </c>
      <c r="F102" s="240">
        <v>96</v>
      </c>
      <c r="G102" s="231">
        <v>113</v>
      </c>
      <c r="H102" s="240">
        <v>777</v>
      </c>
      <c r="I102" s="231">
        <v>386</v>
      </c>
      <c r="J102" s="231">
        <v>391</v>
      </c>
      <c r="K102" s="231">
        <v>185</v>
      </c>
      <c r="L102" s="231">
        <v>97</v>
      </c>
      <c r="M102" s="231">
        <v>88</v>
      </c>
    </row>
    <row r="103" spans="1:13" ht="15" customHeight="1" x14ac:dyDescent="0.2">
      <c r="A103" s="55" t="s">
        <v>3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</row>
    <row r="104" spans="1:13" ht="15" customHeight="1" x14ac:dyDescent="0.2">
      <c r="A104" s="238" t="s">
        <v>360</v>
      </c>
      <c r="B104" s="231">
        <v>1281</v>
      </c>
      <c r="C104" s="231">
        <v>627</v>
      </c>
      <c r="D104" s="240">
        <v>654</v>
      </c>
      <c r="E104" s="231">
        <v>175</v>
      </c>
      <c r="F104" s="240">
        <v>91</v>
      </c>
      <c r="G104" s="231">
        <v>84</v>
      </c>
      <c r="H104" s="240">
        <v>821</v>
      </c>
      <c r="I104" s="231">
        <v>416</v>
      </c>
      <c r="J104" s="231">
        <v>405</v>
      </c>
      <c r="K104" s="231">
        <v>285</v>
      </c>
      <c r="L104" s="231">
        <v>120</v>
      </c>
      <c r="M104" s="231">
        <v>165</v>
      </c>
    </row>
    <row r="105" spans="1:13" ht="15" customHeight="1" x14ac:dyDescent="0.2">
      <c r="A105" s="55" t="s">
        <v>361</v>
      </c>
      <c r="B105" s="35">
        <v>6798</v>
      </c>
      <c r="C105" s="35">
        <v>3312</v>
      </c>
      <c r="D105" s="49">
        <v>3486</v>
      </c>
      <c r="E105" s="35">
        <v>970</v>
      </c>
      <c r="F105" s="49">
        <v>502</v>
      </c>
      <c r="G105" s="35">
        <v>468</v>
      </c>
      <c r="H105" s="49">
        <v>4272</v>
      </c>
      <c r="I105" s="35">
        <v>2112</v>
      </c>
      <c r="J105" s="35">
        <v>2160</v>
      </c>
      <c r="K105" s="35">
        <v>1556</v>
      </c>
      <c r="L105" s="35">
        <v>698</v>
      </c>
      <c r="M105" s="35">
        <v>858</v>
      </c>
    </row>
    <row r="106" spans="1:13" ht="15" customHeight="1" x14ac:dyDescent="0.2">
      <c r="A106" s="238" t="s">
        <v>92</v>
      </c>
      <c r="B106" s="231">
        <v>2597</v>
      </c>
      <c r="C106" s="231">
        <v>1243</v>
      </c>
      <c r="D106" s="240">
        <v>1354</v>
      </c>
      <c r="E106" s="231">
        <v>341</v>
      </c>
      <c r="F106" s="240">
        <v>168</v>
      </c>
      <c r="G106" s="231">
        <v>173</v>
      </c>
      <c r="H106" s="240">
        <v>1646</v>
      </c>
      <c r="I106" s="231">
        <v>790</v>
      </c>
      <c r="J106" s="231">
        <v>856</v>
      </c>
      <c r="K106" s="231">
        <v>610</v>
      </c>
      <c r="L106" s="231">
        <v>285</v>
      </c>
      <c r="M106" s="231">
        <v>325</v>
      </c>
    </row>
    <row r="107" spans="1:13" ht="15" customHeight="1" x14ac:dyDescent="0.2">
      <c r="A107" s="55" t="s">
        <v>362</v>
      </c>
      <c r="B107" s="35">
        <v>1895</v>
      </c>
      <c r="C107" s="35">
        <v>973</v>
      </c>
      <c r="D107" s="49">
        <v>922</v>
      </c>
      <c r="E107" s="35">
        <v>304</v>
      </c>
      <c r="F107" s="49">
        <v>149</v>
      </c>
      <c r="G107" s="35">
        <v>155</v>
      </c>
      <c r="H107" s="49">
        <v>1230</v>
      </c>
      <c r="I107" s="35">
        <v>632</v>
      </c>
      <c r="J107" s="35">
        <v>598</v>
      </c>
      <c r="K107" s="35">
        <v>361</v>
      </c>
      <c r="L107" s="35">
        <v>192</v>
      </c>
      <c r="M107" s="35">
        <v>169</v>
      </c>
    </row>
    <row r="108" spans="1:13" ht="15" customHeight="1" x14ac:dyDescent="0.2">
      <c r="A108" s="238" t="s">
        <v>363</v>
      </c>
      <c r="B108" s="231">
        <v>763</v>
      </c>
      <c r="C108" s="231">
        <v>362</v>
      </c>
      <c r="D108" s="240">
        <v>401</v>
      </c>
      <c r="E108" s="231">
        <v>98</v>
      </c>
      <c r="F108" s="240">
        <v>47</v>
      </c>
      <c r="G108" s="231">
        <v>51</v>
      </c>
      <c r="H108" s="240">
        <v>443</v>
      </c>
      <c r="I108" s="231">
        <v>214</v>
      </c>
      <c r="J108" s="231">
        <v>229</v>
      </c>
      <c r="K108" s="231">
        <v>222</v>
      </c>
      <c r="L108" s="231">
        <v>101</v>
      </c>
      <c r="M108" s="231">
        <v>121</v>
      </c>
    </row>
    <row r="109" spans="1:13" ht="15" customHeight="1" x14ac:dyDescent="0.2">
      <c r="A109" s="55" t="s">
        <v>364</v>
      </c>
      <c r="B109" s="35">
        <v>1488</v>
      </c>
      <c r="C109" s="35">
        <v>764</v>
      </c>
      <c r="D109" s="49">
        <v>724</v>
      </c>
      <c r="E109" s="35">
        <v>203</v>
      </c>
      <c r="F109" s="49">
        <v>107</v>
      </c>
      <c r="G109" s="35">
        <v>96</v>
      </c>
      <c r="H109" s="49">
        <v>1002</v>
      </c>
      <c r="I109" s="35">
        <v>512</v>
      </c>
      <c r="J109" s="35">
        <v>490</v>
      </c>
      <c r="K109" s="35">
        <v>283</v>
      </c>
      <c r="L109" s="35">
        <v>145</v>
      </c>
      <c r="M109" s="35">
        <v>138</v>
      </c>
    </row>
    <row r="110" spans="1:13" ht="15" customHeight="1" x14ac:dyDescent="0.2">
      <c r="A110" s="238" t="s">
        <v>350</v>
      </c>
      <c r="B110" s="231">
        <v>4878</v>
      </c>
      <c r="C110" s="231">
        <v>2399</v>
      </c>
      <c r="D110" s="240">
        <v>2479</v>
      </c>
      <c r="E110" s="231">
        <v>675</v>
      </c>
      <c r="F110" s="240">
        <v>356</v>
      </c>
      <c r="G110" s="231">
        <v>319</v>
      </c>
      <c r="H110" s="240">
        <v>3179</v>
      </c>
      <c r="I110" s="231">
        <v>1609</v>
      </c>
      <c r="J110" s="231">
        <v>1570</v>
      </c>
      <c r="K110" s="231">
        <v>1024</v>
      </c>
      <c r="L110" s="231">
        <v>434</v>
      </c>
      <c r="M110" s="231">
        <v>590</v>
      </c>
    </row>
    <row r="111" spans="1:13" ht="15" customHeight="1" x14ac:dyDescent="0.2">
      <c r="A111" s="55" t="s">
        <v>93</v>
      </c>
      <c r="B111" s="35">
        <v>1589</v>
      </c>
      <c r="C111" s="35">
        <v>789</v>
      </c>
      <c r="D111" s="49">
        <v>800</v>
      </c>
      <c r="E111" s="35">
        <v>266</v>
      </c>
      <c r="F111" s="49">
        <v>130</v>
      </c>
      <c r="G111" s="35">
        <v>136</v>
      </c>
      <c r="H111" s="49">
        <v>1212</v>
      </c>
      <c r="I111" s="35">
        <v>611</v>
      </c>
      <c r="J111" s="35">
        <v>601</v>
      </c>
      <c r="K111" s="35">
        <v>111</v>
      </c>
      <c r="L111" s="35">
        <v>48</v>
      </c>
      <c r="M111" s="35">
        <v>63</v>
      </c>
    </row>
    <row r="112" spans="1:13" x14ac:dyDescent="0.2">
      <c r="A112" s="36" t="s">
        <v>722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55"/>
    </row>
  </sheetData>
  <mergeCells count="4">
    <mergeCell ref="B3:D3"/>
    <mergeCell ref="K3:M3"/>
    <mergeCell ref="H3:J3"/>
    <mergeCell ref="E3:G3"/>
  </mergeCells>
  <phoneticPr fontId="0" type="noConversion"/>
  <pageMargins left="0.39370078740157477" right="0.39370078740157477" top="0.59055118110236215" bottom="0.59055118110236215" header="0" footer="0"/>
  <pageSetup paperSize="9" scale="70" fitToHeight="0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6"/>
  <dimension ref="A1:G9"/>
  <sheetViews>
    <sheetView workbookViewId="0"/>
  </sheetViews>
  <sheetFormatPr baseColWidth="10" defaultRowHeight="12.75" x14ac:dyDescent="0.2"/>
  <cols>
    <col min="1" max="1" width="68.85546875" bestFit="1" customWidth="1"/>
    <col min="2" max="7" width="9.85546875" customWidth="1"/>
  </cols>
  <sheetData>
    <row r="1" spans="1:7" ht="15.75" customHeight="1" x14ac:dyDescent="0.2">
      <c r="A1" s="28" t="s">
        <v>738</v>
      </c>
      <c r="B1" s="26"/>
      <c r="C1" s="26"/>
      <c r="D1" s="26"/>
      <c r="E1" s="26"/>
      <c r="F1" s="26"/>
      <c r="G1" s="26"/>
    </row>
    <row r="2" spans="1:7" ht="15.75" customHeight="1" x14ac:dyDescent="0.2">
      <c r="A2" s="26"/>
      <c r="B2" s="26"/>
      <c r="C2" s="26"/>
      <c r="D2" s="26"/>
      <c r="E2" s="26"/>
      <c r="F2" s="26"/>
      <c r="G2" s="26"/>
    </row>
    <row r="3" spans="1:7" ht="18.75" customHeight="1" x14ac:dyDescent="0.2">
      <c r="A3" s="89"/>
      <c r="B3" s="91" t="s">
        <v>6</v>
      </c>
      <c r="C3" s="91" t="s">
        <v>371</v>
      </c>
      <c r="D3" s="91" t="s">
        <v>726</v>
      </c>
      <c r="E3" s="91" t="s">
        <v>371</v>
      </c>
      <c r="F3" s="91" t="s">
        <v>383</v>
      </c>
      <c r="G3" s="91" t="s">
        <v>371</v>
      </c>
    </row>
    <row r="4" spans="1:7" ht="15" customHeight="1" x14ac:dyDescent="0.2">
      <c r="A4" s="221" t="s">
        <v>6</v>
      </c>
      <c r="B4" s="294">
        <f>SUM(B5:B8)</f>
        <v>672742</v>
      </c>
      <c r="C4" s="295">
        <v>1</v>
      </c>
      <c r="D4" s="294">
        <f>SUM(D5:D8)</f>
        <v>314746</v>
      </c>
      <c r="E4" s="296">
        <v>1</v>
      </c>
      <c r="F4" s="294">
        <f>SUM(F5:F8)</f>
        <v>357996</v>
      </c>
      <c r="G4" s="295">
        <v>1</v>
      </c>
    </row>
    <row r="5" spans="1:7" ht="15" customHeight="1" x14ac:dyDescent="0.2">
      <c r="A5" s="287" t="s">
        <v>614</v>
      </c>
      <c r="B5" s="289">
        <v>1141</v>
      </c>
      <c r="C5" s="291">
        <f>B5/$B$4</f>
        <v>1.6960439514702517E-3</v>
      </c>
      <c r="D5" s="289">
        <v>240</v>
      </c>
      <c r="E5" s="293">
        <f>D5/$D$4</f>
        <v>7.6251961899436371E-4</v>
      </c>
      <c r="F5" s="289">
        <v>901</v>
      </c>
      <c r="G5" s="291">
        <f>F5/$F$4</f>
        <v>2.5167878970714756E-3</v>
      </c>
    </row>
    <row r="6" spans="1:7" ht="15" customHeight="1" x14ac:dyDescent="0.2">
      <c r="A6" s="286" t="s">
        <v>615</v>
      </c>
      <c r="B6" s="288">
        <v>112224</v>
      </c>
      <c r="C6" s="290">
        <f t="shared" ref="C6:C8" si="0">B6/$B$4</f>
        <v>0.1668158075458348</v>
      </c>
      <c r="D6" s="288">
        <v>48793</v>
      </c>
      <c r="E6" s="292">
        <f>D6/$D$4</f>
        <v>0.15502341570663328</v>
      </c>
      <c r="F6" s="288">
        <v>63431</v>
      </c>
      <c r="G6" s="290">
        <f>F6/$F$4</f>
        <v>0.17718354395021174</v>
      </c>
    </row>
    <row r="7" spans="1:7" ht="15" customHeight="1" x14ac:dyDescent="0.2">
      <c r="A7" s="287" t="s">
        <v>616</v>
      </c>
      <c r="B7" s="289">
        <v>197390</v>
      </c>
      <c r="C7" s="291">
        <f t="shared" si="0"/>
        <v>0.29341114424251791</v>
      </c>
      <c r="D7" s="289">
        <v>96246</v>
      </c>
      <c r="E7" s="293">
        <f t="shared" ref="E7:E8" si="1">D7/$D$4</f>
        <v>0.30578943020721472</v>
      </c>
      <c r="F7" s="289">
        <v>101144</v>
      </c>
      <c r="G7" s="291">
        <f t="shared" ref="G7:G8" si="2">F7/$F$4</f>
        <v>0.28252829640554644</v>
      </c>
    </row>
    <row r="8" spans="1:7" ht="15" customHeight="1" x14ac:dyDescent="0.2">
      <c r="A8" s="286" t="s">
        <v>617</v>
      </c>
      <c r="B8" s="288">
        <v>361987</v>
      </c>
      <c r="C8" s="290">
        <f t="shared" si="0"/>
        <v>0.53807700426017702</v>
      </c>
      <c r="D8" s="288">
        <v>169467</v>
      </c>
      <c r="E8" s="292">
        <f t="shared" si="1"/>
        <v>0.5384246344671576</v>
      </c>
      <c r="F8" s="288">
        <v>192520</v>
      </c>
      <c r="G8" s="290">
        <f t="shared" si="2"/>
        <v>0.53777137174717038</v>
      </c>
    </row>
    <row r="9" spans="1:7" x14ac:dyDescent="0.2">
      <c r="A9" s="36" t="s">
        <v>722</v>
      </c>
      <c r="B9" s="32"/>
      <c r="C9" s="26"/>
      <c r="D9" s="32"/>
      <c r="E9" s="26"/>
      <c r="F9" s="32"/>
      <c r="G9" s="26"/>
    </row>
  </sheetData>
  <pageMargins left="0.39370078740157477" right="0.39370078740157477" top="0.59055118110236215" bottom="0.59055118110236215" header="0.3" footer="0.3"/>
  <pageSetup paperSize="9" orientation="portrait" r:id="rId1"/>
  <headerFooter>
    <oddHeader>&amp;L&amp;"Times New Roman,Normal"&amp;9Oficina d'Estadística&amp;R&amp;"Times New Roman,Normal"&amp;9Ajuntament de València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7"/>
  <dimension ref="A1:F24"/>
  <sheetViews>
    <sheetView workbookViewId="0"/>
  </sheetViews>
  <sheetFormatPr baseColWidth="10" defaultRowHeight="12.75" x14ac:dyDescent="0.2"/>
  <cols>
    <col min="1" max="1" width="18.42578125" customWidth="1"/>
    <col min="2" max="5" width="18.85546875" customWidth="1"/>
    <col min="6" max="6" width="30.28515625" customWidth="1"/>
  </cols>
  <sheetData>
    <row r="1" spans="1:6" ht="15.75" customHeight="1" x14ac:dyDescent="0.2">
      <c r="A1" s="57" t="s">
        <v>739</v>
      </c>
      <c r="B1" s="49"/>
      <c r="C1" s="49"/>
      <c r="D1" s="49"/>
      <c r="E1" s="49"/>
      <c r="F1" s="49"/>
    </row>
    <row r="2" spans="1:6" ht="15.75" customHeight="1" x14ac:dyDescent="0.2">
      <c r="A2" s="55"/>
      <c r="B2" s="49"/>
      <c r="C2" s="49"/>
      <c r="D2" s="49"/>
      <c r="E2" s="49"/>
      <c r="F2" s="49"/>
    </row>
    <row r="3" spans="1:6" ht="41.45" customHeight="1" x14ac:dyDescent="0.2">
      <c r="A3" s="95"/>
      <c r="B3" s="348" t="s">
        <v>6</v>
      </c>
      <c r="C3" s="348" t="s">
        <v>614</v>
      </c>
      <c r="D3" s="348" t="s">
        <v>615</v>
      </c>
      <c r="E3" s="348" t="s">
        <v>616</v>
      </c>
      <c r="F3" s="348" t="s">
        <v>617</v>
      </c>
    </row>
    <row r="4" spans="1:6" ht="15" customHeight="1" x14ac:dyDescent="0.2">
      <c r="A4" s="223" t="s">
        <v>6</v>
      </c>
      <c r="B4" s="247">
        <f>SUM(B5:B23)</f>
        <v>672742</v>
      </c>
      <c r="C4" s="247">
        <f t="shared" ref="C4:F4" si="0">SUM(C5:C23)</f>
        <v>1141</v>
      </c>
      <c r="D4" s="247">
        <f t="shared" si="0"/>
        <v>112224</v>
      </c>
      <c r="E4" s="247">
        <f t="shared" si="0"/>
        <v>197390</v>
      </c>
      <c r="F4" s="247">
        <f t="shared" si="0"/>
        <v>361987</v>
      </c>
    </row>
    <row r="5" spans="1:6" ht="15" customHeight="1" x14ac:dyDescent="0.2">
      <c r="A5" s="238" t="s">
        <v>548</v>
      </c>
      <c r="B5" s="240">
        <f>SUM(C5:F5)</f>
        <v>24165</v>
      </c>
      <c r="C5" s="240">
        <v>22</v>
      </c>
      <c r="D5" s="240">
        <v>1945</v>
      </c>
      <c r="E5" s="240">
        <v>4287</v>
      </c>
      <c r="F5" s="240">
        <v>17911</v>
      </c>
    </row>
    <row r="6" spans="1:6" ht="15" customHeight="1" x14ac:dyDescent="0.2">
      <c r="A6" s="55" t="s">
        <v>365</v>
      </c>
      <c r="B6" s="35">
        <f t="shared" ref="B6:B23" si="1">SUM(C6:F6)</f>
        <v>35818</v>
      </c>
      <c r="C6" s="35">
        <v>22</v>
      </c>
      <c r="D6" s="49">
        <v>2393</v>
      </c>
      <c r="E6" s="35">
        <v>5737</v>
      </c>
      <c r="F6" s="49">
        <v>27666</v>
      </c>
    </row>
    <row r="7" spans="1:6" ht="15" customHeight="1" x14ac:dyDescent="0.2">
      <c r="A7" s="238" t="s">
        <v>552</v>
      </c>
      <c r="B7" s="240">
        <f t="shared" si="1"/>
        <v>41232</v>
      </c>
      <c r="C7" s="238">
        <v>24</v>
      </c>
      <c r="D7" s="240">
        <v>3165</v>
      </c>
      <c r="E7" s="238">
        <v>8459</v>
      </c>
      <c r="F7" s="240">
        <v>29584</v>
      </c>
    </row>
    <row r="8" spans="1:6" ht="15" customHeight="1" x14ac:dyDescent="0.2">
      <c r="A8" s="55" t="s">
        <v>554</v>
      </c>
      <c r="B8" s="35">
        <f t="shared" si="1"/>
        <v>32020</v>
      </c>
      <c r="C8" s="55">
        <v>48</v>
      </c>
      <c r="D8" s="35">
        <v>3913</v>
      </c>
      <c r="E8" s="55">
        <v>8331</v>
      </c>
      <c r="F8" s="35">
        <v>19728</v>
      </c>
    </row>
    <row r="9" spans="1:6" ht="15" customHeight="1" x14ac:dyDescent="0.2">
      <c r="A9" s="238" t="s">
        <v>340</v>
      </c>
      <c r="B9" s="240">
        <f t="shared" si="1"/>
        <v>40199</v>
      </c>
      <c r="C9" s="238">
        <v>46</v>
      </c>
      <c r="D9" s="240">
        <v>6407</v>
      </c>
      <c r="E9" s="238">
        <v>12316</v>
      </c>
      <c r="F9" s="240">
        <v>21430</v>
      </c>
    </row>
    <row r="10" spans="1:6" ht="15" customHeight="1" x14ac:dyDescent="0.2">
      <c r="A10" s="55" t="s">
        <v>357</v>
      </c>
      <c r="B10" s="35">
        <f t="shared" si="1"/>
        <v>25139</v>
      </c>
      <c r="C10" s="55">
        <v>12</v>
      </c>
      <c r="D10" s="35">
        <v>1551</v>
      </c>
      <c r="E10" s="55">
        <v>3718</v>
      </c>
      <c r="F10" s="35">
        <v>19858</v>
      </c>
    </row>
    <row r="11" spans="1:6" ht="15" customHeight="1" x14ac:dyDescent="0.2">
      <c r="A11" s="238" t="s">
        <v>367</v>
      </c>
      <c r="B11" s="240">
        <f t="shared" si="1"/>
        <v>41506</v>
      </c>
      <c r="C11" s="238">
        <v>96</v>
      </c>
      <c r="D11" s="240">
        <v>8645</v>
      </c>
      <c r="E11" s="238">
        <v>14726</v>
      </c>
      <c r="F11" s="240">
        <v>18039</v>
      </c>
    </row>
    <row r="12" spans="1:6" ht="15" customHeight="1" x14ac:dyDescent="0.2">
      <c r="A12" s="55" t="s">
        <v>570</v>
      </c>
      <c r="B12" s="35">
        <f t="shared" si="1"/>
        <v>49276</v>
      </c>
      <c r="C12" s="55">
        <v>59</v>
      </c>
      <c r="D12" s="35">
        <v>7745</v>
      </c>
      <c r="E12" s="55">
        <v>15487</v>
      </c>
      <c r="F12" s="35">
        <v>25985</v>
      </c>
    </row>
    <row r="13" spans="1:6" ht="15" customHeight="1" x14ac:dyDescent="0.2">
      <c r="A13" s="238" t="s">
        <v>576</v>
      </c>
      <c r="B13" s="240">
        <f t="shared" si="1"/>
        <v>44451</v>
      </c>
      <c r="C13" s="238">
        <v>79</v>
      </c>
      <c r="D13" s="240">
        <v>9520</v>
      </c>
      <c r="E13" s="238">
        <v>15490</v>
      </c>
      <c r="F13" s="240">
        <v>19362</v>
      </c>
    </row>
    <row r="14" spans="1:6" ht="15" customHeight="1" x14ac:dyDescent="0.2">
      <c r="A14" s="55" t="s">
        <v>578</v>
      </c>
      <c r="B14" s="35">
        <f t="shared" si="1"/>
        <v>62582</v>
      </c>
      <c r="C14" s="55">
        <v>118</v>
      </c>
      <c r="D14" s="35">
        <v>10873</v>
      </c>
      <c r="E14" s="55">
        <v>21102</v>
      </c>
      <c r="F14" s="35">
        <v>30489</v>
      </c>
    </row>
    <row r="15" spans="1:6" ht="15" customHeight="1" x14ac:dyDescent="0.2">
      <c r="A15" s="238" t="s">
        <v>579</v>
      </c>
      <c r="B15" s="240">
        <f t="shared" si="1"/>
        <v>46983</v>
      </c>
      <c r="C15" s="238">
        <v>112</v>
      </c>
      <c r="D15" s="240">
        <v>11237</v>
      </c>
      <c r="E15" s="238">
        <v>16389</v>
      </c>
      <c r="F15" s="240">
        <v>19245</v>
      </c>
    </row>
    <row r="16" spans="1:6" ht="15" customHeight="1" x14ac:dyDescent="0.2">
      <c r="A16" s="55" t="s">
        <v>580</v>
      </c>
      <c r="B16" s="35">
        <f t="shared" si="1"/>
        <v>54532</v>
      </c>
      <c r="C16" s="55">
        <v>69</v>
      </c>
      <c r="D16" s="35">
        <v>8948</v>
      </c>
      <c r="E16" s="55">
        <v>16078</v>
      </c>
      <c r="F16" s="35">
        <v>29437</v>
      </c>
    </row>
    <row r="17" spans="1:6" ht="15" customHeight="1" x14ac:dyDescent="0.2">
      <c r="A17" s="238" t="s">
        <v>581</v>
      </c>
      <c r="B17" s="240">
        <f t="shared" si="1"/>
        <v>31402</v>
      </c>
      <c r="C17" s="238">
        <v>43</v>
      </c>
      <c r="D17" s="240">
        <v>4624</v>
      </c>
      <c r="E17" s="238">
        <v>7576</v>
      </c>
      <c r="F17" s="240">
        <v>19159</v>
      </c>
    </row>
    <row r="18" spans="1:6" ht="15" customHeight="1" x14ac:dyDescent="0.2">
      <c r="A18" s="55" t="s">
        <v>582</v>
      </c>
      <c r="B18" s="35">
        <f t="shared" si="1"/>
        <v>24306</v>
      </c>
      <c r="C18" s="55">
        <v>45</v>
      </c>
      <c r="D18" s="35">
        <v>3875</v>
      </c>
      <c r="E18" s="55">
        <v>5900</v>
      </c>
      <c r="F18" s="35">
        <v>14486</v>
      </c>
    </row>
    <row r="19" spans="1:6" ht="15" customHeight="1" x14ac:dyDescent="0.2">
      <c r="A19" s="238" t="s">
        <v>583</v>
      </c>
      <c r="B19" s="240">
        <f t="shared" si="1"/>
        <v>44155</v>
      </c>
      <c r="C19" s="238">
        <v>126</v>
      </c>
      <c r="D19" s="240">
        <v>9812</v>
      </c>
      <c r="E19" s="238">
        <v>15366</v>
      </c>
      <c r="F19" s="240">
        <v>18851</v>
      </c>
    </row>
    <row r="20" spans="1:6" ht="15" customHeight="1" x14ac:dyDescent="0.2">
      <c r="A20" s="55" t="s">
        <v>0</v>
      </c>
      <c r="B20" s="35">
        <f t="shared" si="1"/>
        <v>39515</v>
      </c>
      <c r="C20" s="55">
        <v>116</v>
      </c>
      <c r="D20" s="35">
        <v>9203</v>
      </c>
      <c r="E20" s="55">
        <v>13587</v>
      </c>
      <c r="F20" s="35">
        <v>16609</v>
      </c>
    </row>
    <row r="21" spans="1:6" ht="15" customHeight="1" x14ac:dyDescent="0.2">
      <c r="A21" s="238" t="s">
        <v>1</v>
      </c>
      <c r="B21" s="240">
        <f t="shared" si="1"/>
        <v>5553</v>
      </c>
      <c r="C21" s="238">
        <v>16</v>
      </c>
      <c r="D21" s="240">
        <v>1187</v>
      </c>
      <c r="E21" s="238">
        <v>1615</v>
      </c>
      <c r="F21" s="240">
        <v>2735</v>
      </c>
    </row>
    <row r="22" spans="1:6" ht="15" customHeight="1" x14ac:dyDescent="0.2">
      <c r="A22" s="55" t="s">
        <v>2</v>
      </c>
      <c r="B22" s="35">
        <f t="shared" si="1"/>
        <v>12072</v>
      </c>
      <c r="C22" s="55">
        <v>37</v>
      </c>
      <c r="D22" s="35">
        <v>2871</v>
      </c>
      <c r="E22" s="55">
        <v>4611</v>
      </c>
      <c r="F22" s="35">
        <v>4553</v>
      </c>
    </row>
    <row r="23" spans="1:6" ht="15" customHeight="1" x14ac:dyDescent="0.2">
      <c r="A23" s="238" t="s">
        <v>3</v>
      </c>
      <c r="B23" s="240">
        <f t="shared" si="1"/>
        <v>17836</v>
      </c>
      <c r="C23" s="238">
        <v>51</v>
      </c>
      <c r="D23" s="240">
        <v>4310</v>
      </c>
      <c r="E23" s="238">
        <v>6615</v>
      </c>
      <c r="F23" s="240">
        <v>6860</v>
      </c>
    </row>
    <row r="24" spans="1:6" x14ac:dyDescent="0.2">
      <c r="A24" s="36" t="s">
        <v>722</v>
      </c>
      <c r="B24" s="49"/>
      <c r="C24" s="49"/>
      <c r="D24" s="49"/>
      <c r="E24" s="49"/>
      <c r="F24" s="49"/>
    </row>
  </sheetData>
  <pageMargins left="0.39370078740157477" right="0.39370078740157477" top="0.59055118110236215" bottom="0.59055118110236215" header="0.3" footer="0.3"/>
  <pageSetup paperSize="9" orientation="portrait" r:id="rId1"/>
  <headerFooter>
    <oddHeader>&amp;L&amp;"Times New Roman,Normal"&amp;9Oficina d'Estadística&amp;R&amp;"Times New Roman,Normal"&amp;9Ajuntament de València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pageSetUpPr fitToPage="1"/>
  </sheetPr>
  <dimension ref="A1:K43"/>
  <sheetViews>
    <sheetView workbookViewId="0"/>
  </sheetViews>
  <sheetFormatPr baseColWidth="10" defaultColWidth="11.42578125" defaultRowHeight="12.75" x14ac:dyDescent="0.2"/>
  <cols>
    <col min="1" max="1" width="12.42578125" style="3" customWidth="1"/>
    <col min="2" max="2" width="9" style="3" customWidth="1"/>
    <col min="3" max="3" width="2.7109375" style="3" customWidth="1"/>
    <col min="4" max="4" width="12.42578125" style="3" customWidth="1"/>
    <col min="5" max="5" width="9" style="3" customWidth="1"/>
    <col min="6" max="6" width="2.7109375" style="3" customWidth="1"/>
    <col min="7" max="7" width="12.5703125" style="3" customWidth="1"/>
    <col min="8" max="8" width="7.85546875" style="3" bestFit="1" customWidth="1"/>
    <col min="9" max="9" width="2.7109375" style="3" customWidth="1"/>
    <col min="10" max="10" width="13.5703125" style="3" customWidth="1"/>
    <col min="11" max="11" width="7.85546875" style="3" bestFit="1" customWidth="1"/>
    <col min="12" max="16384" width="11.42578125" style="3"/>
  </cols>
  <sheetData>
    <row r="1" spans="1:11" ht="15.75" customHeight="1" x14ac:dyDescent="0.2">
      <c r="A1" s="28" t="s">
        <v>900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8.75" customHeight="1" x14ac:dyDescent="0.2">
      <c r="A3" s="89"/>
      <c r="B3" s="91" t="s">
        <v>593</v>
      </c>
      <c r="C3" s="89"/>
      <c r="D3" s="91"/>
      <c r="E3" s="91" t="s">
        <v>593</v>
      </c>
      <c r="F3" s="109"/>
      <c r="G3" s="91"/>
      <c r="H3" s="91" t="s">
        <v>594</v>
      </c>
      <c r="I3" s="91"/>
      <c r="J3" s="89"/>
      <c r="K3" s="91" t="s">
        <v>594</v>
      </c>
    </row>
    <row r="4" spans="1:11" ht="15" customHeight="1" x14ac:dyDescent="0.2">
      <c r="A4" s="40" t="s">
        <v>6</v>
      </c>
      <c r="B4" s="35">
        <v>2850</v>
      </c>
      <c r="C4" s="35"/>
      <c r="D4" s="40" t="s">
        <v>785</v>
      </c>
      <c r="E4" s="55">
        <v>32</v>
      </c>
      <c r="F4" s="45"/>
      <c r="G4" s="40" t="s">
        <v>6</v>
      </c>
      <c r="H4" s="35">
        <v>2557</v>
      </c>
      <c r="I4" s="35"/>
      <c r="J4" s="40" t="s">
        <v>760</v>
      </c>
      <c r="K4" s="35">
        <v>30</v>
      </c>
    </row>
    <row r="5" spans="1:11" ht="15" customHeight="1" x14ac:dyDescent="0.2">
      <c r="A5" s="233" t="s">
        <v>773</v>
      </c>
      <c r="B5" s="231">
        <v>76</v>
      </c>
      <c r="C5" s="231"/>
      <c r="D5" s="233" t="s">
        <v>786</v>
      </c>
      <c r="E5" s="238">
        <v>30</v>
      </c>
      <c r="F5" s="45"/>
      <c r="G5" s="233" t="s">
        <v>748</v>
      </c>
      <c r="H5" s="231">
        <v>73</v>
      </c>
      <c r="I5" s="231"/>
      <c r="J5" s="233" t="s">
        <v>761</v>
      </c>
      <c r="K5" s="231">
        <v>30</v>
      </c>
    </row>
    <row r="6" spans="1:11" ht="15" customHeight="1" x14ac:dyDescent="0.2">
      <c r="A6" s="40" t="s">
        <v>774</v>
      </c>
      <c r="B6" s="35">
        <v>64</v>
      </c>
      <c r="C6" s="35"/>
      <c r="D6" s="40" t="s">
        <v>787</v>
      </c>
      <c r="E6" s="55">
        <v>29</v>
      </c>
      <c r="F6" s="45"/>
      <c r="G6" s="40" t="s">
        <v>749</v>
      </c>
      <c r="H6" s="35">
        <v>65</v>
      </c>
      <c r="I6" s="35"/>
      <c r="J6" s="40" t="s">
        <v>762</v>
      </c>
      <c r="K6" s="35">
        <v>27</v>
      </c>
    </row>
    <row r="7" spans="1:11" ht="15" customHeight="1" x14ac:dyDescent="0.2">
      <c r="A7" s="233" t="s">
        <v>775</v>
      </c>
      <c r="B7" s="231">
        <v>60</v>
      </c>
      <c r="C7" s="231"/>
      <c r="D7" s="233" t="s">
        <v>788</v>
      </c>
      <c r="E7" s="238">
        <v>28</v>
      </c>
      <c r="F7" s="45"/>
      <c r="G7" s="233" t="s">
        <v>750</v>
      </c>
      <c r="H7" s="231">
        <v>43</v>
      </c>
      <c r="I7" s="231"/>
      <c r="J7" s="233" t="s">
        <v>763</v>
      </c>
      <c r="K7" s="231">
        <v>26</v>
      </c>
    </row>
    <row r="8" spans="1:11" ht="15" customHeight="1" x14ac:dyDescent="0.2">
      <c r="A8" s="40" t="s">
        <v>776</v>
      </c>
      <c r="B8" s="35">
        <v>49</v>
      </c>
      <c r="C8" s="35"/>
      <c r="D8" s="40" t="s">
        <v>789</v>
      </c>
      <c r="E8" s="55">
        <v>27</v>
      </c>
      <c r="F8" s="45"/>
      <c r="G8" s="40" t="s">
        <v>751</v>
      </c>
      <c r="H8" s="35">
        <v>41</v>
      </c>
      <c r="I8" s="35"/>
      <c r="J8" s="40" t="s">
        <v>764</v>
      </c>
      <c r="K8" s="35">
        <v>26</v>
      </c>
    </row>
    <row r="9" spans="1:11" ht="15" customHeight="1" x14ac:dyDescent="0.2">
      <c r="A9" s="233" t="s">
        <v>777</v>
      </c>
      <c r="B9" s="231">
        <v>49</v>
      </c>
      <c r="C9" s="231"/>
      <c r="D9" s="233" t="s">
        <v>790</v>
      </c>
      <c r="E9" s="238">
        <v>27</v>
      </c>
      <c r="F9" s="45"/>
      <c r="G9" s="233" t="s">
        <v>752</v>
      </c>
      <c r="H9" s="231">
        <v>41</v>
      </c>
      <c r="I9" s="231"/>
      <c r="J9" s="233" t="s">
        <v>765</v>
      </c>
      <c r="K9" s="231">
        <v>26</v>
      </c>
    </row>
    <row r="10" spans="1:11" ht="15" customHeight="1" x14ac:dyDescent="0.2">
      <c r="A10" s="40" t="s">
        <v>778</v>
      </c>
      <c r="B10" s="35">
        <v>49</v>
      </c>
      <c r="C10" s="35"/>
      <c r="D10" s="40" t="s">
        <v>791</v>
      </c>
      <c r="E10" s="55">
        <v>27</v>
      </c>
      <c r="F10" s="45"/>
      <c r="G10" s="40" t="s">
        <v>753</v>
      </c>
      <c r="H10" s="35">
        <v>37</v>
      </c>
      <c r="I10" s="35"/>
      <c r="J10" s="40" t="s">
        <v>766</v>
      </c>
      <c r="K10" s="35">
        <v>25</v>
      </c>
    </row>
    <row r="11" spans="1:11" ht="15" customHeight="1" x14ac:dyDescent="0.2">
      <c r="A11" s="233" t="s">
        <v>779</v>
      </c>
      <c r="B11" s="231">
        <v>47</v>
      </c>
      <c r="C11" s="231"/>
      <c r="D11" s="233" t="s">
        <v>792</v>
      </c>
      <c r="E11" s="238">
        <v>26</v>
      </c>
      <c r="F11" s="45"/>
      <c r="G11" s="233" t="s">
        <v>754</v>
      </c>
      <c r="H11" s="231">
        <v>35</v>
      </c>
      <c r="I11" s="231"/>
      <c r="J11" s="233" t="s">
        <v>767</v>
      </c>
      <c r="K11" s="231">
        <v>25</v>
      </c>
    </row>
    <row r="12" spans="1:11" ht="15" customHeight="1" x14ac:dyDescent="0.2">
      <c r="A12" s="40" t="s">
        <v>780</v>
      </c>
      <c r="B12" s="35">
        <v>45</v>
      </c>
      <c r="C12" s="35"/>
      <c r="D12" s="40" t="s">
        <v>793</v>
      </c>
      <c r="E12" s="55">
        <v>25</v>
      </c>
      <c r="F12" s="45"/>
      <c r="G12" s="40" t="s">
        <v>755</v>
      </c>
      <c r="H12" s="35">
        <v>34</v>
      </c>
      <c r="I12" s="35"/>
      <c r="J12" s="40" t="s">
        <v>768</v>
      </c>
      <c r="K12" s="35">
        <v>25</v>
      </c>
    </row>
    <row r="13" spans="1:11" ht="15" customHeight="1" x14ac:dyDescent="0.2">
      <c r="A13" s="233" t="s">
        <v>781</v>
      </c>
      <c r="B13" s="231">
        <v>42</v>
      </c>
      <c r="C13" s="231"/>
      <c r="D13" s="233" t="s">
        <v>794</v>
      </c>
      <c r="E13" s="238">
        <v>23</v>
      </c>
      <c r="F13" s="45"/>
      <c r="G13" s="233" t="s">
        <v>756</v>
      </c>
      <c r="H13" s="231">
        <v>33</v>
      </c>
      <c r="I13" s="231"/>
      <c r="J13" s="233" t="s">
        <v>769</v>
      </c>
      <c r="K13" s="231">
        <v>24</v>
      </c>
    </row>
    <row r="14" spans="1:11" ht="15" customHeight="1" x14ac:dyDescent="0.2">
      <c r="A14" s="40" t="s">
        <v>782</v>
      </c>
      <c r="B14" s="35">
        <v>40</v>
      </c>
      <c r="C14" s="35"/>
      <c r="D14" s="40" t="s">
        <v>795</v>
      </c>
      <c r="E14" s="55">
        <v>23</v>
      </c>
      <c r="F14" s="45"/>
      <c r="G14" s="40" t="s">
        <v>757</v>
      </c>
      <c r="H14" s="35">
        <v>30</v>
      </c>
      <c r="I14" s="35"/>
      <c r="J14" s="40" t="s">
        <v>770</v>
      </c>
      <c r="K14" s="35">
        <v>24</v>
      </c>
    </row>
    <row r="15" spans="1:11" ht="15" customHeight="1" x14ac:dyDescent="0.2">
      <c r="A15" s="233" t="s">
        <v>783</v>
      </c>
      <c r="B15" s="231">
        <v>39</v>
      </c>
      <c r="C15" s="231"/>
      <c r="D15" s="233" t="s">
        <v>796</v>
      </c>
      <c r="E15" s="238">
        <v>22</v>
      </c>
      <c r="F15" s="45"/>
      <c r="G15" s="233" t="s">
        <v>758</v>
      </c>
      <c r="H15" s="231">
        <v>30</v>
      </c>
      <c r="I15" s="231"/>
      <c r="J15" s="233" t="s">
        <v>771</v>
      </c>
      <c r="K15" s="231">
        <v>23</v>
      </c>
    </row>
    <row r="16" spans="1:11" ht="15" customHeight="1" x14ac:dyDescent="0.2">
      <c r="A16" s="40" t="s">
        <v>784</v>
      </c>
      <c r="B16" s="35">
        <v>33</v>
      </c>
      <c r="C16" s="35"/>
      <c r="D16" s="40" t="s">
        <v>797</v>
      </c>
      <c r="E16" s="55">
        <v>22</v>
      </c>
      <c r="F16" s="45"/>
      <c r="G16" s="40" t="s">
        <v>759</v>
      </c>
      <c r="H16" s="35">
        <v>30</v>
      </c>
      <c r="I16" s="35"/>
      <c r="J16" s="40" t="s">
        <v>772</v>
      </c>
      <c r="K16" s="35">
        <v>23</v>
      </c>
    </row>
    <row r="17" spans="1:11" x14ac:dyDescent="0.2">
      <c r="A17" s="36" t="s">
        <v>722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</row>
    <row r="18" spans="1:11" x14ac:dyDescent="0.2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</row>
    <row r="19" spans="1:11" x14ac:dyDescent="0.2">
      <c r="A19" s="26"/>
      <c r="B19" s="26"/>
      <c r="C19" s="26"/>
      <c r="D19" s="26"/>
      <c r="E19" s="26"/>
      <c r="F19" s="395"/>
      <c r="G19" s="395"/>
      <c r="H19" s="40"/>
      <c r="I19" s="26"/>
      <c r="J19" s="26"/>
      <c r="K19" s="26"/>
    </row>
    <row r="20" spans="1:11" x14ac:dyDescent="0.2">
      <c r="A20" s="26"/>
      <c r="B20" s="26"/>
      <c r="C20" s="26"/>
      <c r="D20" s="26"/>
      <c r="E20" s="26"/>
      <c r="F20" s="395"/>
      <c r="G20" s="395"/>
      <c r="H20" s="396"/>
      <c r="I20" s="26"/>
      <c r="J20" s="26"/>
      <c r="K20" s="26"/>
    </row>
    <row r="21" spans="1:11" x14ac:dyDescent="0.2">
      <c r="A21" s="26"/>
      <c r="B21" s="26"/>
      <c r="C21" s="26"/>
      <c r="D21" s="26"/>
      <c r="E21" s="26"/>
      <c r="F21" s="395"/>
      <c r="G21" s="395"/>
      <c r="H21" s="40"/>
      <c r="I21" s="26"/>
      <c r="J21" s="26"/>
      <c r="K21" s="26"/>
    </row>
    <row r="22" spans="1:11" x14ac:dyDescent="0.2">
      <c r="A22" s="26"/>
      <c r="B22" s="26"/>
      <c r="C22" s="40"/>
      <c r="D22" s="26"/>
      <c r="E22" s="26"/>
      <c r="F22" s="395"/>
      <c r="G22" s="395"/>
      <c r="H22" s="40"/>
      <c r="I22" s="26"/>
      <c r="J22" s="26"/>
      <c r="K22" s="26"/>
    </row>
    <row r="23" spans="1:11" x14ac:dyDescent="0.2">
      <c r="A23" s="26"/>
      <c r="B23" s="26"/>
      <c r="C23" s="26"/>
      <c r="D23" s="26"/>
      <c r="E23" s="26"/>
      <c r="F23" s="395"/>
      <c r="G23" s="395"/>
      <c r="H23" s="26"/>
      <c r="I23" s="26"/>
      <c r="J23" s="26"/>
      <c r="K23" s="26"/>
    </row>
    <row r="24" spans="1:11" x14ac:dyDescent="0.2">
      <c r="A24" s="26"/>
      <c r="B24" s="26"/>
      <c r="C24" s="26"/>
      <c r="D24" s="26"/>
      <c r="E24" s="26"/>
      <c r="F24" s="395"/>
      <c r="G24" s="395"/>
      <c r="H24" s="26"/>
      <c r="I24" s="26"/>
      <c r="J24" s="26"/>
      <c r="K24" s="26"/>
    </row>
    <row r="25" spans="1:11" x14ac:dyDescent="0.2">
      <c r="A25" s="26"/>
      <c r="B25" s="26"/>
      <c r="C25" s="26"/>
      <c r="D25" s="26"/>
      <c r="E25" s="26"/>
      <c r="F25" s="395"/>
      <c r="G25" s="395"/>
      <c r="H25" s="26"/>
      <c r="I25" s="26"/>
      <c r="J25" s="26"/>
      <c r="K25" s="26"/>
    </row>
    <row r="26" spans="1:11" x14ac:dyDescent="0.2">
      <c r="A26" s="26"/>
      <c r="B26" s="26"/>
      <c r="C26" s="26"/>
      <c r="D26" s="26"/>
      <c r="E26" s="26"/>
      <c r="F26" s="395"/>
      <c r="G26" s="395"/>
      <c r="H26" s="26"/>
      <c r="I26" s="395"/>
      <c r="J26" s="395"/>
      <c r="K26" s="26"/>
    </row>
    <row r="27" spans="1:11" x14ac:dyDescent="0.2">
      <c r="A27" s="26"/>
      <c r="B27" s="26"/>
      <c r="C27" s="26"/>
      <c r="D27" s="26"/>
      <c r="E27" s="26"/>
      <c r="F27" s="395"/>
      <c r="G27" s="395"/>
      <c r="H27" s="26"/>
      <c r="I27" s="395"/>
      <c r="J27" s="395"/>
      <c r="K27" s="26"/>
    </row>
    <row r="28" spans="1:11" x14ac:dyDescent="0.2">
      <c r="A28" s="26"/>
      <c r="B28" s="26"/>
      <c r="C28" s="26"/>
      <c r="D28" s="26"/>
      <c r="E28" s="26"/>
      <c r="F28" s="395"/>
      <c r="G28" s="395"/>
      <c r="H28" s="26"/>
      <c r="I28" s="395"/>
      <c r="J28" s="395"/>
      <c r="K28" s="26"/>
    </row>
    <row r="29" spans="1:11" x14ac:dyDescent="0.2">
      <c r="A29" s="26"/>
      <c r="B29" s="26"/>
      <c r="C29" s="26"/>
      <c r="D29" s="26"/>
      <c r="E29" s="26"/>
      <c r="F29" s="395"/>
      <c r="G29" s="395"/>
      <c r="H29" s="26"/>
      <c r="I29" s="395"/>
      <c r="J29" s="395"/>
      <c r="K29" s="26"/>
    </row>
    <row r="30" spans="1:11" x14ac:dyDescent="0.2">
      <c r="A30" s="26"/>
      <c r="B30" s="26"/>
      <c r="C30" s="26"/>
      <c r="D30" s="26"/>
      <c r="E30" s="26"/>
      <c r="F30" s="395"/>
      <c r="G30" s="395"/>
      <c r="H30" s="26"/>
      <c r="I30" s="395"/>
      <c r="J30" s="395"/>
      <c r="K30" s="26"/>
    </row>
    <row r="31" spans="1:11" x14ac:dyDescent="0.2">
      <c r="A31" s="26"/>
      <c r="B31" s="26"/>
      <c r="C31" s="26"/>
      <c r="D31" s="26"/>
      <c r="E31" s="26"/>
      <c r="F31" s="26"/>
      <c r="G31" s="26"/>
      <c r="H31" s="26"/>
      <c r="I31" s="395"/>
      <c r="J31" s="395"/>
      <c r="K31" s="26"/>
    </row>
    <row r="32" spans="1:11" x14ac:dyDescent="0.2">
      <c r="A32" s="26"/>
      <c r="B32" s="26"/>
      <c r="C32" s="26"/>
      <c r="D32" s="26"/>
      <c r="E32" s="26"/>
      <c r="F32" s="26"/>
      <c r="G32" s="26"/>
      <c r="H32" s="26"/>
      <c r="I32" s="395"/>
      <c r="J32" s="395"/>
      <c r="K32" s="26"/>
    </row>
    <row r="33" spans="1:11" x14ac:dyDescent="0.2">
      <c r="A33" s="26"/>
      <c r="B33" s="26"/>
      <c r="C33" s="26"/>
      <c r="D33" s="26"/>
      <c r="E33" s="26"/>
      <c r="F33" s="26"/>
      <c r="G33" s="26"/>
      <c r="H33" s="26"/>
      <c r="I33" s="395"/>
      <c r="J33" s="395"/>
      <c r="K33" s="26"/>
    </row>
    <row r="34" spans="1:11" x14ac:dyDescent="0.2">
      <c r="A34" s="26"/>
      <c r="B34" s="26"/>
      <c r="C34" s="26"/>
      <c r="D34" s="26"/>
      <c r="E34" s="26"/>
      <c r="F34" s="26"/>
      <c r="G34" s="26"/>
      <c r="H34" s="26"/>
      <c r="I34" s="395"/>
      <c r="J34" s="395"/>
      <c r="K34" s="26"/>
    </row>
    <row r="35" spans="1:11" x14ac:dyDescent="0.2">
      <c r="A35" s="26"/>
      <c r="B35" s="26"/>
      <c r="C35" s="26"/>
      <c r="D35" s="26"/>
      <c r="E35" s="26"/>
      <c r="F35" s="26"/>
      <c r="G35" s="26"/>
      <c r="H35" s="26"/>
      <c r="I35" s="395"/>
      <c r="J35" s="395"/>
      <c r="K35" s="26"/>
    </row>
    <row r="36" spans="1:11" x14ac:dyDescent="0.2">
      <c r="A36" s="26"/>
      <c r="B36" s="26"/>
      <c r="C36" s="26"/>
      <c r="D36" s="26"/>
      <c r="E36" s="26"/>
      <c r="F36" s="26"/>
      <c r="G36" s="26"/>
      <c r="H36" s="26"/>
      <c r="I36" s="395"/>
      <c r="J36" s="395"/>
      <c r="K36" s="26"/>
    </row>
    <row r="37" spans="1:11" x14ac:dyDescent="0.2">
      <c r="A37" s="26"/>
      <c r="B37" s="26"/>
      <c r="C37" s="26"/>
      <c r="D37" s="26"/>
      <c r="E37" s="26"/>
      <c r="F37" s="26"/>
      <c r="G37" s="26"/>
      <c r="H37" s="26"/>
      <c r="I37" s="395"/>
      <c r="J37" s="395"/>
      <c r="K37" s="26"/>
    </row>
    <row r="38" spans="1:11" x14ac:dyDescent="0.2">
      <c r="A38" s="26"/>
      <c r="B38" s="26"/>
      <c r="C38" s="26"/>
      <c r="D38" s="26"/>
      <c r="E38" s="26"/>
      <c r="F38" s="26"/>
      <c r="G38" s="26"/>
      <c r="H38" s="26"/>
      <c r="I38" s="395"/>
      <c r="J38" s="395"/>
      <c r="K38" s="26"/>
    </row>
    <row r="39" spans="1:11" x14ac:dyDescent="0.2">
      <c r="A39" s="26"/>
      <c r="B39" s="26"/>
      <c r="C39" s="26"/>
      <c r="D39" s="26"/>
      <c r="E39" s="26"/>
      <c r="F39" s="26"/>
      <c r="G39" s="26"/>
      <c r="H39" s="26"/>
      <c r="I39" s="395"/>
      <c r="J39" s="395"/>
      <c r="K39" s="26"/>
    </row>
    <row r="40" spans="1:11" x14ac:dyDescent="0.2">
      <c r="A40" s="26"/>
      <c r="B40" s="26"/>
      <c r="C40" s="26"/>
      <c r="D40" s="26"/>
      <c r="E40" s="26"/>
      <c r="F40" s="26"/>
      <c r="G40" s="26"/>
      <c r="H40" s="26"/>
      <c r="I40" s="395"/>
      <c r="J40" s="395"/>
      <c r="K40" s="26"/>
    </row>
    <row r="41" spans="1:11" x14ac:dyDescent="0.2">
      <c r="A41" s="26"/>
      <c r="B41" s="26"/>
      <c r="C41" s="26"/>
      <c r="D41" s="26"/>
      <c r="E41" s="26"/>
      <c r="F41" s="26"/>
      <c r="G41" s="26"/>
      <c r="H41" s="26"/>
      <c r="I41" s="395"/>
      <c r="J41" s="395"/>
      <c r="K41" s="26"/>
    </row>
    <row r="42" spans="1:11" x14ac:dyDescent="0.2">
      <c r="A42" s="26"/>
      <c r="B42" s="26"/>
      <c r="C42" s="26"/>
      <c r="D42" s="26"/>
      <c r="E42" s="26"/>
      <c r="F42" s="26"/>
      <c r="G42" s="26"/>
      <c r="H42" s="26"/>
      <c r="I42" s="395"/>
      <c r="J42" s="395"/>
      <c r="K42" s="26"/>
    </row>
    <row r="43" spans="1:11" x14ac:dyDescent="0.2">
      <c r="A43" s="26"/>
      <c r="B43" s="26"/>
      <c r="C43" s="26"/>
      <c r="D43" s="26"/>
      <c r="E43" s="26"/>
      <c r="F43" s="26"/>
      <c r="G43" s="26"/>
      <c r="H43" s="26"/>
      <c r="I43" s="395"/>
      <c r="J43" s="395"/>
      <c r="K43" s="26"/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>
    <pageSetUpPr fitToPage="1"/>
  </sheetPr>
  <dimension ref="A1:K17"/>
  <sheetViews>
    <sheetView workbookViewId="0"/>
  </sheetViews>
  <sheetFormatPr baseColWidth="10" defaultColWidth="11.42578125" defaultRowHeight="12.75" x14ac:dyDescent="0.2"/>
  <cols>
    <col min="1" max="1" width="17.85546875" style="3" customWidth="1"/>
    <col min="2" max="2" width="8.5703125" style="3" bestFit="1" customWidth="1"/>
    <col min="3" max="3" width="2.7109375" style="3" customWidth="1"/>
    <col min="4" max="4" width="17.85546875" style="3" customWidth="1"/>
    <col min="5" max="5" width="8.5703125" style="194" bestFit="1" customWidth="1"/>
    <col min="6" max="6" width="2.7109375" style="194" customWidth="1"/>
    <col min="7" max="7" width="17.7109375" style="3" customWidth="1"/>
    <col min="8" max="8" width="7.7109375" style="3" bestFit="1" customWidth="1"/>
    <col min="9" max="9" width="2.7109375" style="3" customWidth="1"/>
    <col min="10" max="10" width="17.85546875" style="3" customWidth="1"/>
    <col min="11" max="11" width="7.7109375" style="3" bestFit="1" customWidth="1"/>
    <col min="12" max="12" width="4.7109375" style="3" customWidth="1"/>
    <col min="13" max="13" width="8.5703125" style="3" customWidth="1"/>
    <col min="14" max="16384" width="11.42578125" style="3"/>
  </cols>
  <sheetData>
    <row r="1" spans="1:11" ht="15.75" customHeight="1" x14ac:dyDescent="0.2">
      <c r="A1" s="28" t="s">
        <v>740</v>
      </c>
      <c r="B1" s="26"/>
      <c r="C1" s="26"/>
      <c r="D1" s="26"/>
      <c r="E1" s="219"/>
      <c r="F1" s="219"/>
      <c r="G1" s="26"/>
      <c r="H1" s="26"/>
      <c r="I1" s="26"/>
      <c r="J1" s="26"/>
      <c r="K1" s="26"/>
    </row>
    <row r="2" spans="1:11" x14ac:dyDescent="0.2">
      <c r="A2" s="26"/>
      <c r="B2" s="26"/>
      <c r="C2" s="26"/>
      <c r="D2" s="26"/>
      <c r="E2" s="219"/>
      <c r="F2" s="219"/>
      <c r="G2" s="26"/>
      <c r="H2" s="26"/>
      <c r="I2" s="26"/>
      <c r="J2" s="26"/>
      <c r="K2" s="26"/>
    </row>
    <row r="3" spans="1:11" ht="18.75" customHeight="1" x14ac:dyDescent="0.2">
      <c r="A3" s="89"/>
      <c r="B3" s="91" t="s">
        <v>726</v>
      </c>
      <c r="C3" s="89"/>
      <c r="D3" s="91"/>
      <c r="E3" s="91" t="s">
        <v>726</v>
      </c>
      <c r="F3" s="109"/>
      <c r="G3" s="91"/>
      <c r="H3" s="91" t="s">
        <v>383</v>
      </c>
      <c r="I3" s="91"/>
      <c r="J3" s="397"/>
      <c r="K3" s="91" t="s">
        <v>383</v>
      </c>
    </row>
    <row r="4" spans="1:11" s="26" customFormat="1" ht="15.4" customHeight="1" x14ac:dyDescent="0.2">
      <c r="A4" s="40" t="s">
        <v>6</v>
      </c>
      <c r="B4" s="35">
        <v>278869</v>
      </c>
      <c r="C4" s="35"/>
      <c r="D4" s="40" t="s">
        <v>828</v>
      </c>
      <c r="E4" s="55">
        <v>4617</v>
      </c>
      <c r="F4" s="45"/>
      <c r="G4" s="40" t="s">
        <v>6</v>
      </c>
      <c r="H4" s="35">
        <v>418796</v>
      </c>
      <c r="I4" s="35"/>
      <c r="J4" s="40" t="s">
        <v>810</v>
      </c>
      <c r="K4" s="55">
        <v>4256</v>
      </c>
    </row>
    <row r="5" spans="1:11" s="26" customFormat="1" ht="15.4" customHeight="1" x14ac:dyDescent="0.2">
      <c r="A5" s="233" t="s">
        <v>820</v>
      </c>
      <c r="B5" s="231">
        <v>9779</v>
      </c>
      <c r="C5" s="233"/>
      <c r="D5" s="233" t="s">
        <v>829</v>
      </c>
      <c r="E5" s="238">
        <v>4405</v>
      </c>
      <c r="F5" s="45"/>
      <c r="G5" s="233" t="s">
        <v>800</v>
      </c>
      <c r="H5" s="231">
        <v>9939</v>
      </c>
      <c r="I5" s="233"/>
      <c r="J5" s="233" t="s">
        <v>811</v>
      </c>
      <c r="K5" s="238">
        <v>4091</v>
      </c>
    </row>
    <row r="6" spans="1:11" s="26" customFormat="1" ht="15.4" customHeight="1" x14ac:dyDescent="0.2">
      <c r="A6" s="40" t="s">
        <v>821</v>
      </c>
      <c r="B6" s="35">
        <v>7885</v>
      </c>
      <c r="C6" s="40"/>
      <c r="D6" s="26" t="s">
        <v>830</v>
      </c>
      <c r="E6" s="55">
        <v>4239</v>
      </c>
      <c r="F6" s="45"/>
      <c r="G6" s="40" t="s">
        <v>760</v>
      </c>
      <c r="H6" s="35">
        <v>9718</v>
      </c>
      <c r="I6" s="40"/>
      <c r="J6" s="26" t="s">
        <v>748</v>
      </c>
      <c r="K6" s="55">
        <v>3888</v>
      </c>
    </row>
    <row r="7" spans="1:11" s="26" customFormat="1" ht="15.4" customHeight="1" x14ac:dyDescent="0.2">
      <c r="A7" s="233" t="s">
        <v>822</v>
      </c>
      <c r="B7" s="231">
        <v>7374</v>
      </c>
      <c r="C7" s="233"/>
      <c r="D7" s="233" t="s">
        <v>776</v>
      </c>
      <c r="E7" s="238">
        <v>4073</v>
      </c>
      <c r="F7" s="45"/>
      <c r="G7" s="233" t="s">
        <v>758</v>
      </c>
      <c r="H7" s="231">
        <v>7318</v>
      </c>
      <c r="I7" s="233"/>
      <c r="J7" s="233" t="s">
        <v>812</v>
      </c>
      <c r="K7" s="238">
        <v>3861</v>
      </c>
    </row>
    <row r="8" spans="1:11" s="26" customFormat="1" ht="15.4" customHeight="1" x14ac:dyDescent="0.2">
      <c r="A8" s="40" t="s">
        <v>823</v>
      </c>
      <c r="B8" s="35">
        <v>7043</v>
      </c>
      <c r="C8" s="40"/>
      <c r="D8" s="40" t="s">
        <v>831</v>
      </c>
      <c r="E8" s="55">
        <v>3759</v>
      </c>
      <c r="F8" s="45"/>
      <c r="G8" s="40" t="s">
        <v>801</v>
      </c>
      <c r="H8" s="35">
        <v>5347</v>
      </c>
      <c r="I8" s="40"/>
      <c r="J8" s="40" t="s">
        <v>813</v>
      </c>
      <c r="K8" s="55">
        <v>3553</v>
      </c>
    </row>
    <row r="9" spans="1:11" s="26" customFormat="1" ht="15.4" customHeight="1" x14ac:dyDescent="0.2">
      <c r="A9" s="233" t="s">
        <v>799</v>
      </c>
      <c r="B9" s="231">
        <v>6469</v>
      </c>
      <c r="C9" s="233"/>
      <c r="D9" s="233" t="s">
        <v>832</v>
      </c>
      <c r="E9" s="238">
        <v>3631</v>
      </c>
      <c r="F9" s="45"/>
      <c r="G9" s="233" t="s">
        <v>802</v>
      </c>
      <c r="H9" s="231">
        <v>4998</v>
      </c>
      <c r="I9" s="233"/>
      <c r="J9" s="233" t="s">
        <v>814</v>
      </c>
      <c r="K9" s="238">
        <v>3546</v>
      </c>
    </row>
    <row r="10" spans="1:11" s="26" customFormat="1" ht="15.4" customHeight="1" x14ac:dyDescent="0.2">
      <c r="A10" s="40" t="s">
        <v>824</v>
      </c>
      <c r="B10" s="35">
        <v>6468</v>
      </c>
      <c r="C10" s="40"/>
      <c r="D10" s="40" t="s">
        <v>798</v>
      </c>
      <c r="E10" s="55">
        <v>3458</v>
      </c>
      <c r="F10" s="45"/>
      <c r="G10" s="40" t="s">
        <v>803</v>
      </c>
      <c r="H10" s="35">
        <v>4983</v>
      </c>
      <c r="I10" s="40"/>
      <c r="J10" s="40" t="s">
        <v>815</v>
      </c>
      <c r="K10" s="55">
        <v>3474</v>
      </c>
    </row>
    <row r="11" spans="1:11" s="26" customFormat="1" ht="15.4" customHeight="1" x14ac:dyDescent="0.2">
      <c r="A11" s="233" t="s">
        <v>793</v>
      </c>
      <c r="B11" s="231">
        <v>5663</v>
      </c>
      <c r="C11" s="233"/>
      <c r="D11" s="233" t="s">
        <v>833</v>
      </c>
      <c r="E11" s="238">
        <v>3374</v>
      </c>
      <c r="F11" s="45"/>
      <c r="G11" s="233" t="s">
        <v>804</v>
      </c>
      <c r="H11" s="231">
        <v>4865</v>
      </c>
      <c r="I11" s="233"/>
      <c r="J11" s="233" t="s">
        <v>761</v>
      </c>
      <c r="K11" s="238">
        <v>3387</v>
      </c>
    </row>
    <row r="12" spans="1:11" s="26" customFormat="1" ht="15.4" customHeight="1" x14ac:dyDescent="0.2">
      <c r="A12" s="40" t="s">
        <v>780</v>
      </c>
      <c r="B12" s="35">
        <v>5151</v>
      </c>
      <c r="C12" s="40"/>
      <c r="D12" s="40" t="s">
        <v>834</v>
      </c>
      <c r="E12" s="55">
        <v>3207</v>
      </c>
      <c r="F12" s="45"/>
      <c r="G12" s="40" t="s">
        <v>805</v>
      </c>
      <c r="H12" s="35">
        <v>4459</v>
      </c>
      <c r="I12" s="40"/>
      <c r="J12" s="40" t="s">
        <v>816</v>
      </c>
      <c r="K12" s="55">
        <v>3342</v>
      </c>
    </row>
    <row r="13" spans="1:11" s="26" customFormat="1" ht="15.4" customHeight="1" x14ac:dyDescent="0.2">
      <c r="A13" s="233" t="s">
        <v>825</v>
      </c>
      <c r="B13" s="231">
        <v>5147</v>
      </c>
      <c r="C13" s="233"/>
      <c r="D13" s="233" t="s">
        <v>835</v>
      </c>
      <c r="E13" s="238">
        <v>3046</v>
      </c>
      <c r="F13" s="45"/>
      <c r="G13" s="233" t="s">
        <v>806</v>
      </c>
      <c r="H13" s="231">
        <v>4453</v>
      </c>
      <c r="I13" s="233"/>
      <c r="J13" s="233" t="s">
        <v>817</v>
      </c>
      <c r="K13" s="238">
        <v>3320</v>
      </c>
    </row>
    <row r="14" spans="1:11" s="26" customFormat="1" ht="15.4" customHeight="1" x14ac:dyDescent="0.2">
      <c r="A14" s="40" t="s">
        <v>779</v>
      </c>
      <c r="B14" s="35">
        <v>5100</v>
      </c>
      <c r="C14" s="40"/>
      <c r="D14" s="40" t="s">
        <v>836</v>
      </c>
      <c r="E14" s="55">
        <v>2972</v>
      </c>
      <c r="F14" s="45"/>
      <c r="G14" s="40" t="s">
        <v>807</v>
      </c>
      <c r="H14" s="35">
        <v>4385</v>
      </c>
      <c r="I14" s="40"/>
      <c r="J14" s="40" t="s">
        <v>818</v>
      </c>
      <c r="K14" s="55">
        <v>2998</v>
      </c>
    </row>
    <row r="15" spans="1:11" s="26" customFormat="1" ht="15.4" customHeight="1" x14ac:dyDescent="0.2">
      <c r="A15" s="233" t="s">
        <v>826</v>
      </c>
      <c r="B15" s="231">
        <v>4840</v>
      </c>
      <c r="C15" s="233"/>
      <c r="D15" s="233" t="s">
        <v>837</v>
      </c>
      <c r="E15" s="238">
        <v>2934</v>
      </c>
      <c r="F15" s="45"/>
      <c r="G15" s="233" t="s">
        <v>808</v>
      </c>
      <c r="H15" s="231">
        <v>4307</v>
      </c>
      <c r="I15" s="233"/>
      <c r="J15" s="233" t="s">
        <v>819</v>
      </c>
      <c r="K15" s="238">
        <v>2992</v>
      </c>
    </row>
    <row r="16" spans="1:11" s="26" customFormat="1" ht="15" customHeight="1" x14ac:dyDescent="0.2">
      <c r="A16" s="40" t="s">
        <v>827</v>
      </c>
      <c r="B16" s="35">
        <v>4725</v>
      </c>
      <c r="C16" s="40"/>
      <c r="D16" s="148" t="s">
        <v>794</v>
      </c>
      <c r="E16" s="55">
        <v>2785</v>
      </c>
      <c r="F16" s="45"/>
      <c r="G16" s="40" t="s">
        <v>809</v>
      </c>
      <c r="H16" s="35">
        <v>4305</v>
      </c>
      <c r="I16" s="40"/>
      <c r="J16" s="40" t="s">
        <v>765</v>
      </c>
      <c r="K16" s="55">
        <v>2934</v>
      </c>
    </row>
    <row r="17" spans="1:11" x14ac:dyDescent="0.2">
      <c r="A17" s="36" t="s">
        <v>722</v>
      </c>
      <c r="B17" s="26"/>
      <c r="C17" s="26"/>
      <c r="D17" s="26"/>
      <c r="E17" s="219"/>
      <c r="F17" s="219"/>
      <c r="G17" s="26"/>
      <c r="H17" s="26"/>
      <c r="I17" s="26"/>
      <c r="J17" s="26"/>
      <c r="K17" s="26"/>
    </row>
  </sheetData>
  <phoneticPr fontId="0" type="noConversion"/>
  <pageMargins left="0.39370078740157477" right="0.39370078740157477" top="0.59055118110236215" bottom="0.59055118110236215" header="0" footer="0"/>
  <pageSetup paperSize="9" scale="87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pageSetUpPr fitToPage="1"/>
  </sheetPr>
  <dimension ref="A1:E17"/>
  <sheetViews>
    <sheetView workbookViewId="0"/>
  </sheetViews>
  <sheetFormatPr baseColWidth="10" defaultColWidth="11.42578125" defaultRowHeight="12.75" x14ac:dyDescent="0.2"/>
  <cols>
    <col min="1" max="1" width="13" style="3" customWidth="1"/>
    <col min="2" max="2" width="8.7109375" style="3" customWidth="1"/>
    <col min="3" max="3" width="2.85546875" style="3" customWidth="1"/>
    <col min="4" max="4" width="13" style="3" customWidth="1"/>
    <col min="5" max="5" width="8.7109375" style="3" customWidth="1"/>
    <col min="6" max="16384" width="11.42578125" style="3"/>
  </cols>
  <sheetData>
    <row r="1" spans="1:5" ht="15.75" customHeight="1" x14ac:dyDescent="0.2">
      <c r="A1" s="28" t="s">
        <v>741</v>
      </c>
      <c r="B1" s="26"/>
      <c r="C1" s="26"/>
      <c r="D1" s="26"/>
      <c r="E1" s="26"/>
    </row>
    <row r="2" spans="1:5" x14ac:dyDescent="0.2">
      <c r="A2" s="26"/>
      <c r="B2" s="26"/>
      <c r="C2" s="26"/>
      <c r="D2" s="26"/>
      <c r="E2" s="26"/>
    </row>
    <row r="3" spans="1:5" ht="18.75" customHeight="1" x14ac:dyDescent="0.2">
      <c r="A3" s="89"/>
      <c r="B3" s="91" t="s">
        <v>6</v>
      </c>
      <c r="C3" s="102"/>
      <c r="D3" s="89"/>
      <c r="E3" s="91" t="s">
        <v>6</v>
      </c>
    </row>
    <row r="4" spans="1:5" ht="15" customHeight="1" x14ac:dyDescent="0.2">
      <c r="A4" s="40" t="s">
        <v>6</v>
      </c>
      <c r="B4" s="35">
        <v>797665</v>
      </c>
      <c r="C4" s="35"/>
      <c r="D4" s="40" t="s">
        <v>850</v>
      </c>
      <c r="E4" s="35">
        <v>4837</v>
      </c>
    </row>
    <row r="5" spans="1:5" ht="15" customHeight="1" x14ac:dyDescent="0.2">
      <c r="A5" s="233" t="s">
        <v>838</v>
      </c>
      <c r="B5" s="231">
        <v>21760</v>
      </c>
      <c r="C5" s="35"/>
      <c r="D5" s="233" t="s">
        <v>851</v>
      </c>
      <c r="E5" s="231">
        <v>4512</v>
      </c>
    </row>
    <row r="6" spans="1:5" ht="15" customHeight="1" x14ac:dyDescent="0.2">
      <c r="A6" s="40" t="s">
        <v>839</v>
      </c>
      <c r="B6" s="35">
        <v>19119</v>
      </c>
      <c r="C6" s="35"/>
      <c r="D6" s="40" t="s">
        <v>852</v>
      </c>
      <c r="E6" s="35">
        <v>3772</v>
      </c>
    </row>
    <row r="7" spans="1:5" ht="15" customHeight="1" x14ac:dyDescent="0.2">
      <c r="A7" s="233" t="s">
        <v>840</v>
      </c>
      <c r="B7" s="231">
        <v>12227</v>
      </c>
      <c r="C7" s="35"/>
      <c r="D7" s="233" t="s">
        <v>853</v>
      </c>
      <c r="E7" s="231">
        <v>3576</v>
      </c>
    </row>
    <row r="8" spans="1:5" ht="15" customHeight="1" x14ac:dyDescent="0.2">
      <c r="A8" s="40" t="s">
        <v>841</v>
      </c>
      <c r="B8" s="35">
        <v>11970</v>
      </c>
      <c r="C8" s="35"/>
      <c r="D8" s="40" t="s">
        <v>775</v>
      </c>
      <c r="E8" s="35">
        <v>3526</v>
      </c>
    </row>
    <row r="9" spans="1:5" ht="15" customHeight="1" x14ac:dyDescent="0.2">
      <c r="A9" s="233" t="s">
        <v>842</v>
      </c>
      <c r="B9" s="231">
        <v>9805</v>
      </c>
      <c r="C9" s="35"/>
      <c r="D9" s="233" t="s">
        <v>854</v>
      </c>
      <c r="E9" s="231">
        <v>3299</v>
      </c>
    </row>
    <row r="10" spans="1:5" ht="15" customHeight="1" x14ac:dyDescent="0.2">
      <c r="A10" s="40" t="s">
        <v>843</v>
      </c>
      <c r="B10" s="35">
        <v>8431</v>
      </c>
      <c r="C10" s="35"/>
      <c r="D10" s="40" t="s">
        <v>855</v>
      </c>
      <c r="E10" s="35">
        <v>3186</v>
      </c>
    </row>
    <row r="11" spans="1:5" ht="15" customHeight="1" x14ac:dyDescent="0.2">
      <c r="A11" s="233" t="s">
        <v>844</v>
      </c>
      <c r="B11" s="231">
        <v>7601</v>
      </c>
      <c r="C11" s="35"/>
      <c r="D11" s="233" t="s">
        <v>856</v>
      </c>
      <c r="E11" s="231">
        <v>3112</v>
      </c>
    </row>
    <row r="12" spans="1:5" ht="15" customHeight="1" x14ac:dyDescent="0.2">
      <c r="A12" s="40" t="s">
        <v>845</v>
      </c>
      <c r="B12" s="35">
        <v>7449</v>
      </c>
      <c r="C12" s="35"/>
      <c r="D12" s="40" t="s">
        <v>857</v>
      </c>
      <c r="E12" s="35">
        <v>2892</v>
      </c>
    </row>
    <row r="13" spans="1:5" ht="15" customHeight="1" x14ac:dyDescent="0.2">
      <c r="A13" s="233" t="s">
        <v>846</v>
      </c>
      <c r="B13" s="231">
        <v>7357</v>
      </c>
      <c r="C13" s="35"/>
      <c r="D13" s="233" t="s">
        <v>858</v>
      </c>
      <c r="E13" s="231">
        <v>2787</v>
      </c>
    </row>
    <row r="14" spans="1:5" ht="15" customHeight="1" x14ac:dyDescent="0.2">
      <c r="A14" s="40" t="s">
        <v>847</v>
      </c>
      <c r="B14" s="35">
        <v>6866</v>
      </c>
      <c r="C14" s="35"/>
      <c r="D14" s="40" t="s">
        <v>859</v>
      </c>
      <c r="E14" s="35">
        <v>2353</v>
      </c>
    </row>
    <row r="15" spans="1:5" ht="15" customHeight="1" x14ac:dyDescent="0.2">
      <c r="A15" s="233" t="s">
        <v>848</v>
      </c>
      <c r="B15" s="231">
        <v>5089</v>
      </c>
      <c r="C15" s="35"/>
      <c r="D15" s="233" t="s">
        <v>860</v>
      </c>
      <c r="E15" s="231">
        <v>2329</v>
      </c>
    </row>
    <row r="16" spans="1:5" ht="15" customHeight="1" x14ac:dyDescent="0.2">
      <c r="A16" s="40" t="s">
        <v>849</v>
      </c>
      <c r="B16" s="35">
        <v>4880</v>
      </c>
      <c r="C16" s="35"/>
      <c r="D16" s="40" t="s">
        <v>861</v>
      </c>
      <c r="E16" s="35">
        <v>2249</v>
      </c>
    </row>
    <row r="17" spans="1:5" x14ac:dyDescent="0.2">
      <c r="A17" s="36" t="s">
        <v>722</v>
      </c>
      <c r="B17" s="26"/>
      <c r="C17" s="26"/>
      <c r="D17" s="26"/>
      <c r="E17" s="26"/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4">
    <pageSetUpPr fitToPage="1"/>
  </sheetPr>
  <dimension ref="A1:B27"/>
  <sheetViews>
    <sheetView workbookViewId="0"/>
  </sheetViews>
  <sheetFormatPr baseColWidth="10" defaultColWidth="11.42578125" defaultRowHeight="12.75" x14ac:dyDescent="0.2"/>
  <cols>
    <col min="1" max="1" width="22.7109375" style="3" customWidth="1"/>
    <col min="2" max="2" width="8.7109375" style="3" customWidth="1"/>
    <col min="3" max="5" width="11.42578125" style="3"/>
    <col min="6" max="6" width="27.28515625" style="3" bestFit="1" customWidth="1"/>
    <col min="7" max="16384" width="11.42578125" style="3"/>
  </cols>
  <sheetData>
    <row r="1" spans="1:2" ht="15.75" customHeight="1" x14ac:dyDescent="0.2">
      <c r="A1" s="28" t="s">
        <v>742</v>
      </c>
      <c r="B1" s="26"/>
    </row>
    <row r="2" spans="1:2" x14ac:dyDescent="0.2">
      <c r="A2" s="26"/>
      <c r="B2" s="26"/>
    </row>
    <row r="3" spans="1:2" ht="18.75" customHeight="1" x14ac:dyDescent="0.2">
      <c r="A3" s="89"/>
      <c r="B3" s="91" t="s">
        <v>6</v>
      </c>
    </row>
    <row r="4" spans="1:2" ht="15" customHeight="1" x14ac:dyDescent="0.2">
      <c r="A4" s="40" t="s">
        <v>6</v>
      </c>
      <c r="B4" s="35">
        <v>797665</v>
      </c>
    </row>
    <row r="5" spans="1:2" ht="15" customHeight="1" x14ac:dyDescent="0.2">
      <c r="A5" s="233" t="s">
        <v>401</v>
      </c>
      <c r="B5" s="231">
        <v>5371</v>
      </c>
    </row>
    <row r="6" spans="1:2" ht="15" customHeight="1" x14ac:dyDescent="0.2">
      <c r="A6" s="40" t="s">
        <v>407</v>
      </c>
      <c r="B6" s="35">
        <v>5184</v>
      </c>
    </row>
    <row r="7" spans="1:2" ht="15" customHeight="1" x14ac:dyDescent="0.2">
      <c r="A7" s="233" t="s">
        <v>408</v>
      </c>
      <c r="B7" s="231">
        <v>4839</v>
      </c>
    </row>
    <row r="8" spans="1:2" ht="15" customHeight="1" x14ac:dyDescent="0.2">
      <c r="A8" s="40" t="s">
        <v>403</v>
      </c>
      <c r="B8" s="35">
        <v>4756</v>
      </c>
    </row>
    <row r="9" spans="1:2" ht="15" customHeight="1" x14ac:dyDescent="0.2">
      <c r="A9" s="233" t="s">
        <v>404</v>
      </c>
      <c r="B9" s="231">
        <v>4747</v>
      </c>
    </row>
    <row r="10" spans="1:2" ht="15" customHeight="1" x14ac:dyDescent="0.2">
      <c r="A10" s="40" t="s">
        <v>402</v>
      </c>
      <c r="B10" s="35">
        <v>4664</v>
      </c>
    </row>
    <row r="11" spans="1:2" ht="15" customHeight="1" x14ac:dyDescent="0.2">
      <c r="A11" s="233" t="s">
        <v>406</v>
      </c>
      <c r="B11" s="231">
        <v>4550</v>
      </c>
    </row>
    <row r="12" spans="1:2" ht="15" customHeight="1" x14ac:dyDescent="0.2">
      <c r="A12" s="40" t="s">
        <v>405</v>
      </c>
      <c r="B12" s="35">
        <v>4482</v>
      </c>
    </row>
    <row r="13" spans="1:2" ht="15" customHeight="1" x14ac:dyDescent="0.2">
      <c r="A13" s="233" t="s">
        <v>409</v>
      </c>
      <c r="B13" s="231">
        <v>4300</v>
      </c>
    </row>
    <row r="14" spans="1:2" ht="15" customHeight="1" x14ac:dyDescent="0.2">
      <c r="A14" s="40" t="s">
        <v>410</v>
      </c>
      <c r="B14" s="35">
        <v>4181</v>
      </c>
    </row>
    <row r="15" spans="1:2" ht="15" customHeight="1" x14ac:dyDescent="0.2">
      <c r="A15" s="233" t="s">
        <v>414</v>
      </c>
      <c r="B15" s="231">
        <v>3755</v>
      </c>
    </row>
    <row r="16" spans="1:2" ht="15" customHeight="1" x14ac:dyDescent="0.2">
      <c r="A16" s="40" t="s">
        <v>412</v>
      </c>
      <c r="B16" s="35">
        <v>3678</v>
      </c>
    </row>
    <row r="17" spans="1:2" ht="15" customHeight="1" x14ac:dyDescent="0.2">
      <c r="A17" s="233" t="s">
        <v>413</v>
      </c>
      <c r="B17" s="231">
        <v>3641</v>
      </c>
    </row>
    <row r="18" spans="1:2" ht="15" customHeight="1" x14ac:dyDescent="0.2">
      <c r="A18" s="40" t="s">
        <v>411</v>
      </c>
      <c r="B18" s="35">
        <v>3566</v>
      </c>
    </row>
    <row r="19" spans="1:2" ht="15" customHeight="1" x14ac:dyDescent="0.2">
      <c r="A19" s="233" t="s">
        <v>415</v>
      </c>
      <c r="B19" s="231">
        <v>3246</v>
      </c>
    </row>
    <row r="20" spans="1:2" ht="15" customHeight="1" x14ac:dyDescent="0.2">
      <c r="A20" s="40" t="s">
        <v>862</v>
      </c>
      <c r="B20" s="35">
        <v>3226</v>
      </c>
    </row>
    <row r="21" spans="1:2" ht="15" customHeight="1" x14ac:dyDescent="0.2">
      <c r="A21" s="233" t="s">
        <v>416</v>
      </c>
      <c r="B21" s="231">
        <v>3149</v>
      </c>
    </row>
    <row r="22" spans="1:2" x14ac:dyDescent="0.2">
      <c r="A22" s="36" t="s">
        <v>722</v>
      </c>
      <c r="B22" s="26"/>
    </row>
    <row r="23" spans="1:2" x14ac:dyDescent="0.2">
      <c r="A23" s="26"/>
      <c r="B23" s="26"/>
    </row>
    <row r="24" spans="1:2" x14ac:dyDescent="0.2">
      <c r="A24" s="26"/>
      <c r="B24" s="26"/>
    </row>
    <row r="25" spans="1:2" x14ac:dyDescent="0.2">
      <c r="A25" s="26"/>
      <c r="B25" s="26"/>
    </row>
    <row r="26" spans="1:2" x14ac:dyDescent="0.2">
      <c r="A26" s="26"/>
      <c r="B26" s="26"/>
    </row>
    <row r="27" spans="1:2" x14ac:dyDescent="0.2">
      <c r="A27" s="40"/>
      <c r="B27" s="26"/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>
    <pageSetUpPr fitToPage="1"/>
  </sheetPr>
  <dimension ref="A1"/>
  <sheetViews>
    <sheetView workbookViewId="0"/>
  </sheetViews>
  <sheetFormatPr baseColWidth="10" defaultColWidth="11.42578125" defaultRowHeight="12.75" x14ac:dyDescent="0.2"/>
  <cols>
    <col min="1" max="16384" width="11.42578125" style="3"/>
  </cols>
  <sheetData>
    <row r="1" spans="1:1" ht="15.75" customHeight="1" x14ac:dyDescent="0.25">
      <c r="A1" s="27" t="s">
        <v>743</v>
      </c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pageSetUpPr fitToPage="1"/>
  </sheetPr>
  <dimension ref="A1:H5"/>
  <sheetViews>
    <sheetView workbookViewId="0"/>
  </sheetViews>
  <sheetFormatPr baseColWidth="10" defaultColWidth="11.42578125" defaultRowHeight="12.75" x14ac:dyDescent="0.2"/>
  <cols>
    <col min="1" max="1" width="9.28515625" style="3" customWidth="1"/>
    <col min="2" max="5" width="11.42578125" style="17"/>
    <col min="6" max="6" width="16.42578125" style="17" customWidth="1"/>
    <col min="7" max="8" width="11.42578125" style="17"/>
    <col min="9" max="16384" width="11.42578125" style="3"/>
  </cols>
  <sheetData>
    <row r="1" spans="1:8" ht="15.75" customHeight="1" x14ac:dyDescent="0.2">
      <c r="A1" s="28" t="s">
        <v>744</v>
      </c>
      <c r="B1" s="26"/>
      <c r="C1" s="26"/>
      <c r="D1" s="26"/>
      <c r="E1" s="26"/>
      <c r="F1" s="26"/>
      <c r="G1" s="26"/>
      <c r="H1" s="26"/>
    </row>
    <row r="2" spans="1:8" x14ac:dyDescent="0.2">
      <c r="A2" s="26"/>
      <c r="B2" s="26"/>
      <c r="C2" s="26"/>
      <c r="D2" s="26"/>
      <c r="E2" s="26"/>
      <c r="F2" s="26"/>
      <c r="G2" s="26"/>
      <c r="H2" s="26"/>
    </row>
    <row r="3" spans="1:8" ht="37.5" customHeight="1" x14ac:dyDescent="0.2">
      <c r="A3" s="349"/>
      <c r="B3" s="348" t="s">
        <v>398</v>
      </c>
      <c r="C3" s="348" t="s">
        <v>399</v>
      </c>
      <c r="D3" s="348" t="s">
        <v>417</v>
      </c>
      <c r="E3" s="348" t="s">
        <v>418</v>
      </c>
      <c r="F3" s="348" t="s">
        <v>419</v>
      </c>
      <c r="G3" s="348" t="s">
        <v>420</v>
      </c>
      <c r="H3" s="348" t="s">
        <v>603</v>
      </c>
    </row>
    <row r="4" spans="1:8" ht="15" customHeight="1" x14ac:dyDescent="0.2">
      <c r="A4" s="40" t="s">
        <v>6</v>
      </c>
      <c r="B4" s="49">
        <v>338929</v>
      </c>
      <c r="C4" s="49">
        <v>797665</v>
      </c>
      <c r="D4" s="49">
        <v>338484</v>
      </c>
      <c r="E4" s="49">
        <v>791754</v>
      </c>
      <c r="F4" s="204">
        <f>E4/D4</f>
        <v>2.339117949445173</v>
      </c>
      <c r="G4" s="49">
        <v>445</v>
      </c>
      <c r="H4" s="49">
        <v>5911</v>
      </c>
    </row>
    <row r="5" spans="1:8" x14ac:dyDescent="0.2">
      <c r="A5" s="36" t="s">
        <v>722</v>
      </c>
      <c r="B5" s="31"/>
      <c r="C5" s="31"/>
      <c r="D5" s="31"/>
      <c r="E5" s="31"/>
      <c r="F5" s="31"/>
      <c r="G5" s="31"/>
      <c r="H5" s="31"/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pageSetUpPr fitToPage="1"/>
  </sheetPr>
  <dimension ref="A1:M24"/>
  <sheetViews>
    <sheetView workbookViewId="0"/>
  </sheetViews>
  <sheetFormatPr baseColWidth="10" defaultColWidth="11.42578125" defaultRowHeight="12.75" x14ac:dyDescent="0.2"/>
  <cols>
    <col min="1" max="1" width="19.42578125" style="3" customWidth="1"/>
    <col min="2" max="2" width="12.28515625" style="17" customWidth="1"/>
    <col min="3" max="3" width="13.5703125" style="17" customWidth="1"/>
    <col min="4" max="9" width="11.42578125" style="17"/>
    <col min="10" max="10" width="11.42578125" style="3"/>
    <col min="11" max="11" width="4.85546875" style="3" customWidth="1"/>
    <col min="12" max="16384" width="11.42578125" style="3"/>
  </cols>
  <sheetData>
    <row r="1" spans="1:13" ht="15.75" customHeight="1" x14ac:dyDescent="0.2">
      <c r="A1" s="28" t="s">
        <v>745</v>
      </c>
      <c r="B1" s="31"/>
      <c r="C1" s="31"/>
      <c r="D1" s="31"/>
      <c r="E1" s="31"/>
      <c r="F1" s="31"/>
      <c r="G1" s="31"/>
      <c r="H1" s="31"/>
      <c r="I1" s="31"/>
      <c r="J1" s="26"/>
      <c r="K1" s="26"/>
      <c r="L1" s="26"/>
      <c r="M1" s="26"/>
    </row>
    <row r="2" spans="1:13" x14ac:dyDescent="0.2">
      <c r="A2" s="26"/>
      <c r="B2" s="31"/>
      <c r="C2" s="31"/>
      <c r="D2" s="31"/>
      <c r="E2" s="31"/>
      <c r="F2" s="31"/>
      <c r="G2" s="31"/>
      <c r="H2" s="31"/>
      <c r="I2" s="31"/>
      <c r="J2" s="26"/>
      <c r="K2" s="26"/>
      <c r="L2" s="26"/>
      <c r="M2" s="26"/>
    </row>
    <row r="3" spans="1:13" ht="43.5" customHeight="1" x14ac:dyDescent="0.2">
      <c r="A3" s="89"/>
      <c r="B3" s="348" t="s">
        <v>300</v>
      </c>
      <c r="C3" s="348" t="s">
        <v>301</v>
      </c>
      <c r="D3" s="348" t="s">
        <v>225</v>
      </c>
      <c r="E3" s="348" t="s">
        <v>302</v>
      </c>
      <c r="F3" s="348" t="s">
        <v>303</v>
      </c>
      <c r="G3" s="348" t="s">
        <v>304</v>
      </c>
      <c r="H3" s="348" t="s">
        <v>305</v>
      </c>
      <c r="I3" s="348" t="s">
        <v>306</v>
      </c>
      <c r="J3" s="348" t="s">
        <v>307</v>
      </c>
      <c r="K3" s="26"/>
      <c r="L3" s="26"/>
      <c r="M3" s="26"/>
    </row>
    <row r="4" spans="1:13" ht="15.4" customHeight="1" x14ac:dyDescent="0.2">
      <c r="A4" s="221" t="s">
        <v>6</v>
      </c>
      <c r="B4" s="220">
        <v>338484</v>
      </c>
      <c r="C4" s="222">
        <v>2.3391000000000002</v>
      </c>
      <c r="D4" s="220">
        <v>117069</v>
      </c>
      <c r="E4" s="220">
        <v>92098</v>
      </c>
      <c r="F4" s="220">
        <v>61692</v>
      </c>
      <c r="G4" s="220">
        <v>46398</v>
      </c>
      <c r="H4" s="220">
        <v>13529</v>
      </c>
      <c r="I4" s="220">
        <v>4457</v>
      </c>
      <c r="J4" s="220">
        <v>3241</v>
      </c>
      <c r="K4" s="26"/>
      <c r="L4" s="26"/>
      <c r="M4" s="26"/>
    </row>
    <row r="5" spans="1:13" ht="15.4" customHeight="1" x14ac:dyDescent="0.2">
      <c r="A5" s="242" t="s">
        <v>548</v>
      </c>
      <c r="B5" s="231">
        <v>13398</v>
      </c>
      <c r="C5" s="248">
        <v>1.9978</v>
      </c>
      <c r="D5" s="231">
        <v>6418</v>
      </c>
      <c r="E5" s="231">
        <v>3417</v>
      </c>
      <c r="F5" s="231">
        <v>1741</v>
      </c>
      <c r="G5" s="231">
        <v>1169</v>
      </c>
      <c r="H5" s="231">
        <v>450</v>
      </c>
      <c r="I5" s="231">
        <v>121</v>
      </c>
      <c r="J5" s="231">
        <v>82</v>
      </c>
      <c r="K5" s="26"/>
      <c r="L5" s="26"/>
      <c r="M5" s="26"/>
    </row>
    <row r="6" spans="1:13" ht="15.4" customHeight="1" x14ac:dyDescent="0.2">
      <c r="A6" s="59" t="s">
        <v>365</v>
      </c>
      <c r="B6" s="35">
        <v>19114</v>
      </c>
      <c r="C6" s="62">
        <v>2.2242000000000002</v>
      </c>
      <c r="D6" s="35">
        <v>7719</v>
      </c>
      <c r="E6" s="35">
        <v>4855</v>
      </c>
      <c r="F6" s="35">
        <v>2964</v>
      </c>
      <c r="G6" s="35">
        <v>2322</v>
      </c>
      <c r="H6" s="35">
        <v>850</v>
      </c>
      <c r="I6" s="35">
        <v>263</v>
      </c>
      <c r="J6" s="35">
        <v>141</v>
      </c>
      <c r="K6" s="26"/>
      <c r="L6" s="26"/>
      <c r="M6" s="26"/>
    </row>
    <row r="7" spans="1:13" ht="15.4" customHeight="1" x14ac:dyDescent="0.2">
      <c r="A7" s="242" t="s">
        <v>552</v>
      </c>
      <c r="B7" s="231">
        <v>21649</v>
      </c>
      <c r="C7" s="248">
        <v>2.2170000000000001</v>
      </c>
      <c r="D7" s="231">
        <v>8530</v>
      </c>
      <c r="E7" s="231">
        <v>5787</v>
      </c>
      <c r="F7" s="231">
        <v>3444</v>
      </c>
      <c r="G7" s="231">
        <v>2630</v>
      </c>
      <c r="H7" s="231">
        <v>821</v>
      </c>
      <c r="I7" s="231">
        <v>259</v>
      </c>
      <c r="J7" s="231">
        <v>178</v>
      </c>
      <c r="K7" s="26"/>
      <c r="L7" s="26"/>
      <c r="M7" s="26"/>
    </row>
    <row r="8" spans="1:13" ht="15.4" customHeight="1" x14ac:dyDescent="0.2">
      <c r="A8" s="59" t="s">
        <v>554</v>
      </c>
      <c r="B8" s="35">
        <v>15917</v>
      </c>
      <c r="C8" s="62">
        <v>2.4424000000000001</v>
      </c>
      <c r="D8" s="35">
        <v>4937</v>
      </c>
      <c r="E8" s="35">
        <v>4269</v>
      </c>
      <c r="F8" s="35">
        <v>3085</v>
      </c>
      <c r="G8" s="35">
        <v>2565</v>
      </c>
      <c r="H8" s="35">
        <v>703</v>
      </c>
      <c r="I8" s="35">
        <v>218</v>
      </c>
      <c r="J8" s="35">
        <v>140</v>
      </c>
      <c r="K8" s="26"/>
      <c r="L8" s="26"/>
      <c r="M8" s="26"/>
    </row>
    <row r="9" spans="1:13" ht="15.4" customHeight="1" x14ac:dyDescent="0.2">
      <c r="A9" s="242" t="s">
        <v>340</v>
      </c>
      <c r="B9" s="231">
        <v>20215</v>
      </c>
      <c r="C9" s="248">
        <v>2.2856999999999998</v>
      </c>
      <c r="D9" s="231">
        <v>7245</v>
      </c>
      <c r="E9" s="231">
        <v>5756</v>
      </c>
      <c r="F9" s="231">
        <v>3490</v>
      </c>
      <c r="G9" s="231">
        <v>2501</v>
      </c>
      <c r="H9" s="231">
        <v>758</v>
      </c>
      <c r="I9" s="231">
        <v>249</v>
      </c>
      <c r="J9" s="231">
        <v>216</v>
      </c>
      <c r="K9" s="26"/>
      <c r="L9" s="26"/>
      <c r="M9" s="26"/>
    </row>
    <row r="10" spans="1:13" ht="15.4" customHeight="1" x14ac:dyDescent="0.2">
      <c r="A10" s="59" t="s">
        <v>357</v>
      </c>
      <c r="B10" s="35">
        <v>12401</v>
      </c>
      <c r="C10" s="62">
        <v>2.4424999999999999</v>
      </c>
      <c r="D10" s="35">
        <v>4295</v>
      </c>
      <c r="E10" s="35">
        <v>3135</v>
      </c>
      <c r="F10" s="35">
        <v>2035</v>
      </c>
      <c r="G10" s="35">
        <v>1741</v>
      </c>
      <c r="H10" s="35">
        <v>787</v>
      </c>
      <c r="I10" s="35">
        <v>244</v>
      </c>
      <c r="J10" s="35">
        <v>164</v>
      </c>
      <c r="K10" s="26"/>
      <c r="L10" s="26"/>
      <c r="M10" s="26"/>
    </row>
    <row r="11" spans="1:13" ht="15.4" customHeight="1" x14ac:dyDescent="0.2">
      <c r="A11" s="242" t="s">
        <v>367</v>
      </c>
      <c r="B11" s="231">
        <v>20758</v>
      </c>
      <c r="C11" s="248">
        <v>2.3279000000000001</v>
      </c>
      <c r="D11" s="231">
        <v>7282</v>
      </c>
      <c r="E11" s="231">
        <v>5792</v>
      </c>
      <c r="F11" s="231">
        <v>3684</v>
      </c>
      <c r="G11" s="231">
        <v>2643</v>
      </c>
      <c r="H11" s="231">
        <v>811</v>
      </c>
      <c r="I11" s="231">
        <v>294</v>
      </c>
      <c r="J11" s="231">
        <v>252</v>
      </c>
      <c r="K11" s="26"/>
      <c r="L11" s="26"/>
      <c r="M11" s="26"/>
    </row>
    <row r="12" spans="1:13" ht="15.4" customHeight="1" x14ac:dyDescent="0.2">
      <c r="A12" s="59" t="s">
        <v>570</v>
      </c>
      <c r="B12" s="35">
        <v>24220</v>
      </c>
      <c r="C12" s="62">
        <v>2.3765999999999998</v>
      </c>
      <c r="D12" s="35">
        <v>7576</v>
      </c>
      <c r="E12" s="35">
        <v>6834</v>
      </c>
      <c r="F12" s="35">
        <v>4900</v>
      </c>
      <c r="G12" s="35">
        <v>3668</v>
      </c>
      <c r="H12" s="35">
        <v>835</v>
      </c>
      <c r="I12" s="35">
        <v>233</v>
      </c>
      <c r="J12" s="35">
        <v>174</v>
      </c>
      <c r="K12" s="26"/>
      <c r="L12" s="26"/>
      <c r="M12" s="26"/>
    </row>
    <row r="13" spans="1:13" ht="15.4" customHeight="1" x14ac:dyDescent="0.2">
      <c r="A13" s="242" t="s">
        <v>576</v>
      </c>
      <c r="B13" s="231">
        <v>21879</v>
      </c>
      <c r="C13" s="248">
        <v>2.3611</v>
      </c>
      <c r="D13" s="231">
        <v>7075</v>
      </c>
      <c r="E13" s="231">
        <v>6170</v>
      </c>
      <c r="F13" s="231">
        <v>4466</v>
      </c>
      <c r="G13" s="231">
        <v>2928</v>
      </c>
      <c r="H13" s="231">
        <v>727</v>
      </c>
      <c r="I13" s="231">
        <v>296</v>
      </c>
      <c r="J13" s="231">
        <v>217</v>
      </c>
      <c r="K13" s="26"/>
      <c r="L13" s="26"/>
      <c r="M13" s="26"/>
    </row>
    <row r="14" spans="1:13" ht="15.4" customHeight="1" x14ac:dyDescent="0.2">
      <c r="A14" s="59" t="s">
        <v>578</v>
      </c>
      <c r="B14" s="35">
        <v>31258</v>
      </c>
      <c r="C14" s="62">
        <v>2.3801999999999999</v>
      </c>
      <c r="D14" s="35">
        <v>10191</v>
      </c>
      <c r="E14" s="35">
        <v>8791</v>
      </c>
      <c r="F14" s="35">
        <v>5833</v>
      </c>
      <c r="G14" s="35">
        <v>4422</v>
      </c>
      <c r="H14" s="35">
        <v>1250</v>
      </c>
      <c r="I14" s="35">
        <v>460</v>
      </c>
      <c r="J14" s="35">
        <v>311</v>
      </c>
      <c r="K14" s="26"/>
      <c r="L14" s="26"/>
      <c r="M14" s="26"/>
    </row>
    <row r="15" spans="1:13" ht="15.4" customHeight="1" x14ac:dyDescent="0.2">
      <c r="A15" s="242" t="s">
        <v>579</v>
      </c>
      <c r="B15" s="231">
        <v>23925</v>
      </c>
      <c r="C15" s="248">
        <v>2.2982999999999998</v>
      </c>
      <c r="D15" s="231">
        <v>8501</v>
      </c>
      <c r="E15" s="231">
        <v>6639</v>
      </c>
      <c r="F15" s="231">
        <v>4342</v>
      </c>
      <c r="G15" s="231">
        <v>3043</v>
      </c>
      <c r="H15" s="231">
        <v>842</v>
      </c>
      <c r="I15" s="231">
        <v>311</v>
      </c>
      <c r="J15" s="231">
        <v>247</v>
      </c>
      <c r="K15" s="26"/>
      <c r="L15" s="26"/>
      <c r="M15" s="26"/>
    </row>
    <row r="16" spans="1:13" ht="15.4" customHeight="1" x14ac:dyDescent="0.2">
      <c r="A16" s="59" t="s">
        <v>5</v>
      </c>
      <c r="B16" s="35">
        <v>27243</v>
      </c>
      <c r="C16" s="62">
        <v>2.3938999999999999</v>
      </c>
      <c r="D16" s="35">
        <v>8931</v>
      </c>
      <c r="E16" s="35">
        <v>7270</v>
      </c>
      <c r="F16" s="35">
        <v>5156</v>
      </c>
      <c r="G16" s="35">
        <v>4166</v>
      </c>
      <c r="H16" s="35">
        <v>1157</v>
      </c>
      <c r="I16" s="35">
        <v>325</v>
      </c>
      <c r="J16" s="35">
        <v>238</v>
      </c>
      <c r="K16" s="26"/>
      <c r="L16" s="26"/>
      <c r="M16" s="26"/>
    </row>
    <row r="17" spans="1:13" ht="15.4" customHeight="1" x14ac:dyDescent="0.2">
      <c r="A17" s="242" t="s">
        <v>581</v>
      </c>
      <c r="B17" s="231">
        <v>16015</v>
      </c>
      <c r="C17" s="248">
        <v>2.2298</v>
      </c>
      <c r="D17" s="231">
        <v>5960</v>
      </c>
      <c r="E17" s="231">
        <v>4478</v>
      </c>
      <c r="F17" s="231">
        <v>2783</v>
      </c>
      <c r="G17" s="231">
        <v>2018</v>
      </c>
      <c r="H17" s="231">
        <v>512</v>
      </c>
      <c r="I17" s="231">
        <v>151</v>
      </c>
      <c r="J17" s="231">
        <v>113</v>
      </c>
      <c r="K17" s="26"/>
      <c r="L17" s="26"/>
      <c r="M17" s="26"/>
    </row>
    <row r="18" spans="1:13" ht="15.4" customHeight="1" x14ac:dyDescent="0.2">
      <c r="A18" s="59" t="s">
        <v>582</v>
      </c>
      <c r="B18" s="35">
        <v>12315</v>
      </c>
      <c r="C18" s="62">
        <v>2.2568999999999999</v>
      </c>
      <c r="D18" s="35">
        <v>4491</v>
      </c>
      <c r="E18" s="35">
        <v>3382</v>
      </c>
      <c r="F18" s="35">
        <v>2240</v>
      </c>
      <c r="G18" s="35">
        <v>1576</v>
      </c>
      <c r="H18" s="35">
        <v>404</v>
      </c>
      <c r="I18" s="35">
        <v>130</v>
      </c>
      <c r="J18" s="35">
        <v>92</v>
      </c>
      <c r="K18" s="26"/>
      <c r="L18" s="26"/>
      <c r="M18" s="26"/>
    </row>
    <row r="19" spans="1:13" ht="15.4" customHeight="1" x14ac:dyDescent="0.2">
      <c r="A19" s="242" t="s">
        <v>583</v>
      </c>
      <c r="B19" s="231">
        <v>21324</v>
      </c>
      <c r="C19" s="248">
        <v>2.5061</v>
      </c>
      <c r="D19" s="231">
        <v>6551</v>
      </c>
      <c r="E19" s="231">
        <v>5632</v>
      </c>
      <c r="F19" s="231">
        <v>4087</v>
      </c>
      <c r="G19" s="231">
        <v>3299</v>
      </c>
      <c r="H19" s="231">
        <v>1034</v>
      </c>
      <c r="I19" s="231">
        <v>388</v>
      </c>
      <c r="J19" s="231">
        <v>333</v>
      </c>
      <c r="K19" s="26"/>
      <c r="L19" s="26"/>
      <c r="M19" s="26"/>
    </row>
    <row r="20" spans="1:13" ht="15" customHeight="1" x14ac:dyDescent="0.2">
      <c r="A20" s="59" t="s">
        <v>0</v>
      </c>
      <c r="B20" s="35">
        <v>19289</v>
      </c>
      <c r="C20" s="62">
        <v>2.4670999999999998</v>
      </c>
      <c r="D20" s="35">
        <v>5802</v>
      </c>
      <c r="E20" s="35">
        <v>5160</v>
      </c>
      <c r="F20" s="35">
        <v>3972</v>
      </c>
      <c r="G20" s="35">
        <v>3074</v>
      </c>
      <c r="H20" s="35">
        <v>805</v>
      </c>
      <c r="I20" s="35">
        <v>278</v>
      </c>
      <c r="J20" s="35">
        <v>198</v>
      </c>
      <c r="K20" s="26"/>
      <c r="L20" s="26"/>
      <c r="M20" s="26"/>
    </row>
    <row r="21" spans="1:13" ht="15" customHeight="1" x14ac:dyDescent="0.2">
      <c r="A21" s="242" t="s">
        <v>1</v>
      </c>
      <c r="B21" s="231">
        <v>2619</v>
      </c>
      <c r="C21" s="248">
        <v>2.5487000000000002</v>
      </c>
      <c r="D21" s="231">
        <v>775</v>
      </c>
      <c r="E21" s="231">
        <v>631</v>
      </c>
      <c r="F21" s="231">
        <v>538</v>
      </c>
      <c r="G21" s="231">
        <v>446</v>
      </c>
      <c r="H21" s="231">
        <v>169</v>
      </c>
      <c r="I21" s="231">
        <v>38</v>
      </c>
      <c r="J21" s="231">
        <v>22</v>
      </c>
      <c r="K21" s="26"/>
      <c r="L21" s="26"/>
      <c r="M21" s="26"/>
    </row>
    <row r="22" spans="1:13" ht="15" customHeight="1" x14ac:dyDescent="0.2">
      <c r="A22" s="59" t="s">
        <v>2</v>
      </c>
      <c r="B22" s="35">
        <v>5943</v>
      </c>
      <c r="C22" s="62">
        <v>2.4428999999999998</v>
      </c>
      <c r="D22" s="35">
        <v>1782</v>
      </c>
      <c r="E22" s="35">
        <v>1634</v>
      </c>
      <c r="F22" s="35">
        <v>1233</v>
      </c>
      <c r="G22" s="35">
        <v>914</v>
      </c>
      <c r="H22" s="35">
        <v>253</v>
      </c>
      <c r="I22" s="35">
        <v>82</v>
      </c>
      <c r="J22" s="35">
        <v>45</v>
      </c>
      <c r="K22" s="26"/>
      <c r="L22" s="26"/>
      <c r="M22" s="26"/>
    </row>
    <row r="23" spans="1:13" ht="15" customHeight="1" x14ac:dyDescent="0.2">
      <c r="A23" s="242" t="s">
        <v>3</v>
      </c>
      <c r="B23" s="231">
        <v>9002</v>
      </c>
      <c r="C23" s="248">
        <v>2.359</v>
      </c>
      <c r="D23" s="231">
        <v>3008</v>
      </c>
      <c r="E23" s="231">
        <v>2466</v>
      </c>
      <c r="F23" s="231">
        <v>1699</v>
      </c>
      <c r="G23" s="231">
        <v>1273</v>
      </c>
      <c r="H23" s="231">
        <v>361</v>
      </c>
      <c r="I23" s="231">
        <v>117</v>
      </c>
      <c r="J23" s="231">
        <v>78</v>
      </c>
      <c r="K23" s="26"/>
      <c r="L23" s="26"/>
      <c r="M23" s="26"/>
    </row>
    <row r="24" spans="1:13" x14ac:dyDescent="0.2">
      <c r="A24" s="36" t="s">
        <v>722</v>
      </c>
      <c r="B24" s="31"/>
      <c r="C24" s="31"/>
      <c r="D24" s="31"/>
      <c r="E24" s="31"/>
      <c r="F24" s="31"/>
      <c r="G24" s="31"/>
      <c r="H24" s="31"/>
      <c r="I24" s="31"/>
      <c r="J24" s="26"/>
      <c r="K24" s="26"/>
      <c r="L24" s="26"/>
      <c r="M24" s="26"/>
    </row>
  </sheetData>
  <phoneticPr fontId="0" type="noConversion"/>
  <pageMargins left="0.39370078740157477" right="0.39370078740157477" top="0.59055118110236215" bottom="0.59055118110236215" header="0" footer="0"/>
  <pageSetup paperSize="9" scale="75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7">
    <pageSetUpPr fitToPage="1"/>
  </sheetPr>
  <dimension ref="D1:H22"/>
  <sheetViews>
    <sheetView workbookViewId="0"/>
  </sheetViews>
  <sheetFormatPr baseColWidth="10" defaultColWidth="11.42578125" defaultRowHeight="12.75" customHeight="1" x14ac:dyDescent="0.2"/>
  <cols>
    <col min="1" max="1" width="5.5703125" style="157" customWidth="1"/>
    <col min="2" max="2" width="75.7109375" style="157" customWidth="1"/>
    <col min="3" max="3" width="5.5703125" style="157" customWidth="1"/>
    <col min="4" max="4" width="5.42578125" style="157" customWidth="1"/>
    <col min="5" max="8" width="11.42578125" style="156"/>
    <col min="9" max="16384" width="11.42578125" style="157"/>
  </cols>
  <sheetData>
    <row r="1" spans="4:8" ht="12.75" customHeight="1" x14ac:dyDescent="0.2">
      <c r="D1" s="156"/>
      <c r="H1" s="157"/>
    </row>
    <row r="3" spans="4:8" ht="12.75" customHeight="1" x14ac:dyDescent="0.2">
      <c r="G3" s="112"/>
    </row>
    <row r="4" spans="4:8" ht="12.75" customHeight="1" x14ac:dyDescent="0.2">
      <c r="F4" s="161"/>
      <c r="G4" s="161"/>
    </row>
    <row r="5" spans="4:8" ht="12.75" customHeight="1" x14ac:dyDescent="0.2">
      <c r="F5" s="161"/>
      <c r="G5" s="161"/>
    </row>
    <row r="6" spans="4:8" ht="12.75" customHeight="1" x14ac:dyDescent="0.2">
      <c r="F6" s="161"/>
      <c r="G6" s="161"/>
    </row>
    <row r="7" spans="4:8" ht="12.75" customHeight="1" x14ac:dyDescent="0.2">
      <c r="E7" s="159"/>
      <c r="F7" s="161"/>
      <c r="G7" s="161"/>
    </row>
    <row r="8" spans="4:8" ht="12.75" customHeight="1" x14ac:dyDescent="0.2">
      <c r="E8" s="159"/>
      <c r="F8" s="161"/>
      <c r="G8" s="161"/>
    </row>
    <row r="9" spans="4:8" ht="12.75" customHeight="1" x14ac:dyDescent="0.2">
      <c r="E9" s="159"/>
      <c r="F9" s="161"/>
      <c r="G9" s="161"/>
    </row>
    <row r="10" spans="4:8" ht="12.75" customHeight="1" x14ac:dyDescent="0.2">
      <c r="E10" s="159"/>
      <c r="F10" s="161"/>
      <c r="G10" s="161"/>
    </row>
    <row r="11" spans="4:8" ht="12.75" customHeight="1" x14ac:dyDescent="0.2">
      <c r="E11" s="159"/>
      <c r="F11" s="161"/>
      <c r="G11" s="161"/>
    </row>
    <row r="12" spans="4:8" ht="12.75" customHeight="1" x14ac:dyDescent="0.2">
      <c r="E12" s="159"/>
      <c r="F12" s="161"/>
      <c r="G12" s="161"/>
    </row>
    <row r="13" spans="4:8" ht="12.75" customHeight="1" x14ac:dyDescent="0.2">
      <c r="E13" s="159"/>
      <c r="F13" s="161"/>
      <c r="G13" s="161"/>
    </row>
    <row r="14" spans="4:8" ht="12.75" customHeight="1" x14ac:dyDescent="0.2">
      <c r="E14" s="159"/>
      <c r="F14" s="161"/>
      <c r="G14" s="161"/>
    </row>
    <row r="15" spans="4:8" ht="12.75" customHeight="1" x14ac:dyDescent="0.2">
      <c r="E15" s="159"/>
      <c r="F15" s="161"/>
      <c r="G15" s="161"/>
    </row>
    <row r="16" spans="4:8" ht="12.75" customHeight="1" x14ac:dyDescent="0.2">
      <c r="E16" s="159"/>
      <c r="F16" s="161"/>
      <c r="G16" s="161"/>
    </row>
    <row r="17" spans="5:7" ht="12.75" customHeight="1" x14ac:dyDescent="0.2">
      <c r="E17" s="159"/>
      <c r="F17" s="161"/>
      <c r="G17" s="161"/>
    </row>
    <row r="18" spans="5:7" ht="12.75" customHeight="1" x14ac:dyDescent="0.2">
      <c r="E18" s="159"/>
      <c r="F18" s="161"/>
      <c r="G18" s="161"/>
    </row>
    <row r="19" spans="5:7" ht="12.75" customHeight="1" x14ac:dyDescent="0.2">
      <c r="E19" s="159"/>
      <c r="F19" s="161"/>
      <c r="G19" s="161"/>
    </row>
    <row r="20" spans="5:7" ht="12.75" customHeight="1" x14ac:dyDescent="0.2">
      <c r="E20" s="159"/>
      <c r="F20" s="161"/>
      <c r="G20" s="161"/>
    </row>
    <row r="21" spans="5:7" ht="12.75" customHeight="1" x14ac:dyDescent="0.2">
      <c r="E21" s="159"/>
      <c r="F21" s="161"/>
      <c r="G21" s="161"/>
    </row>
    <row r="22" spans="5:7" ht="12.75" customHeight="1" x14ac:dyDescent="0.2">
      <c r="E22" s="159"/>
      <c r="F22" s="161"/>
      <c r="G22" s="161"/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pageSetUpPr fitToPage="1"/>
  </sheetPr>
  <dimension ref="A1:O24"/>
  <sheetViews>
    <sheetView workbookViewId="0"/>
  </sheetViews>
  <sheetFormatPr baseColWidth="10" defaultColWidth="11.42578125" defaultRowHeight="12.75" x14ac:dyDescent="0.2"/>
  <cols>
    <col min="1" max="1" width="20" style="3" customWidth="1"/>
    <col min="2" max="4" width="10.7109375" style="3" customWidth="1"/>
    <col min="5" max="5" width="12.140625" style="3" customWidth="1"/>
    <col min="6" max="8" width="10.7109375" style="3" customWidth="1"/>
    <col min="9" max="16384" width="11.42578125" style="3"/>
  </cols>
  <sheetData>
    <row r="1" spans="1:15" ht="15.75" customHeight="1" x14ac:dyDescent="0.2">
      <c r="A1" s="28" t="s">
        <v>746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ht="37.5" customHeight="1" x14ac:dyDescent="0.2">
      <c r="A3" s="91"/>
      <c r="B3" s="97" t="s">
        <v>492</v>
      </c>
      <c r="C3" s="348" t="s">
        <v>491</v>
      </c>
      <c r="D3" s="348" t="s">
        <v>490</v>
      </c>
      <c r="E3" s="348" t="s">
        <v>147</v>
      </c>
      <c r="F3" s="98" t="s">
        <v>94</v>
      </c>
      <c r="G3" s="91" t="s">
        <v>421</v>
      </c>
      <c r="H3" s="98" t="s">
        <v>422</v>
      </c>
      <c r="I3" s="348" t="s">
        <v>423</v>
      </c>
      <c r="J3" s="26"/>
      <c r="K3" s="26"/>
      <c r="L3" s="26"/>
      <c r="M3" s="26"/>
      <c r="N3" s="26"/>
      <c r="O3" s="26"/>
    </row>
    <row r="4" spans="1:15" ht="15.4" customHeight="1" x14ac:dyDescent="0.2">
      <c r="A4" s="221" t="s">
        <v>6</v>
      </c>
      <c r="B4" s="220">
        <f t="shared" ref="B4:I4" si="0">SUM(B5:B23)</f>
        <v>3978</v>
      </c>
      <c r="C4" s="220">
        <f t="shared" si="0"/>
        <v>75008</v>
      </c>
      <c r="D4" s="220">
        <f t="shared" si="0"/>
        <v>29595</v>
      </c>
      <c r="E4" s="220">
        <f t="shared" si="0"/>
        <v>258261</v>
      </c>
      <c r="F4" s="220">
        <f t="shared" si="0"/>
        <v>44741</v>
      </c>
      <c r="G4" s="220">
        <f t="shared" si="0"/>
        <v>28755</v>
      </c>
      <c r="H4" s="220">
        <f t="shared" si="0"/>
        <v>5350</v>
      </c>
      <c r="I4" s="220">
        <f t="shared" si="0"/>
        <v>1377</v>
      </c>
      <c r="J4" s="201"/>
      <c r="K4" s="26"/>
      <c r="L4" s="26"/>
      <c r="M4" s="26"/>
      <c r="N4" s="26"/>
      <c r="O4" s="32"/>
    </row>
    <row r="5" spans="1:15" ht="15.4" customHeight="1" x14ac:dyDescent="0.2">
      <c r="A5" s="242" t="s">
        <v>548</v>
      </c>
      <c r="B5" s="231">
        <v>417</v>
      </c>
      <c r="C5" s="231">
        <v>2655</v>
      </c>
      <c r="D5" s="231">
        <v>975</v>
      </c>
      <c r="E5" s="231">
        <v>11026</v>
      </c>
      <c r="F5" s="231">
        <v>1305</v>
      </c>
      <c r="G5" s="231">
        <v>838</v>
      </c>
      <c r="H5" s="231">
        <v>187</v>
      </c>
      <c r="I5" s="232">
        <v>42</v>
      </c>
      <c r="J5" s="32"/>
      <c r="K5" s="26"/>
      <c r="L5" s="393"/>
      <c r="M5" s="26"/>
      <c r="N5" s="26"/>
      <c r="O5" s="32"/>
    </row>
    <row r="6" spans="1:15" ht="15.4" customHeight="1" x14ac:dyDescent="0.2">
      <c r="A6" s="59" t="s">
        <v>365</v>
      </c>
      <c r="B6" s="35">
        <v>192</v>
      </c>
      <c r="C6" s="35">
        <v>4578</v>
      </c>
      <c r="D6" s="35">
        <v>1944</v>
      </c>
      <c r="E6" s="35">
        <v>14898</v>
      </c>
      <c r="F6" s="35">
        <v>2159</v>
      </c>
      <c r="G6" s="35">
        <v>1597</v>
      </c>
      <c r="H6" s="35">
        <v>379</v>
      </c>
      <c r="I6" s="39">
        <v>81</v>
      </c>
      <c r="J6" s="32"/>
      <c r="K6" s="26"/>
      <c r="L6" s="393"/>
      <c r="M6" s="26"/>
      <c r="N6" s="26"/>
      <c r="O6" s="32"/>
    </row>
    <row r="7" spans="1:15" ht="15.4" customHeight="1" x14ac:dyDescent="0.2">
      <c r="A7" s="242" t="s">
        <v>552</v>
      </c>
      <c r="B7" s="231">
        <v>307</v>
      </c>
      <c r="C7" s="231">
        <v>5260</v>
      </c>
      <c r="D7" s="231">
        <v>2281</v>
      </c>
      <c r="E7" s="231">
        <v>17084</v>
      </c>
      <c r="F7" s="231">
        <v>2426</v>
      </c>
      <c r="G7" s="231">
        <v>1749</v>
      </c>
      <c r="H7" s="231">
        <v>308</v>
      </c>
      <c r="I7" s="232">
        <v>82</v>
      </c>
      <c r="J7" s="32"/>
      <c r="K7" s="26"/>
      <c r="L7" s="393"/>
      <c r="M7" s="26"/>
      <c r="N7" s="26"/>
      <c r="O7" s="32"/>
    </row>
    <row r="8" spans="1:15" ht="15.4" customHeight="1" x14ac:dyDescent="0.2">
      <c r="A8" s="59" t="s">
        <v>554</v>
      </c>
      <c r="B8" s="35">
        <v>109</v>
      </c>
      <c r="C8" s="35">
        <v>3520</v>
      </c>
      <c r="D8" s="35">
        <v>1184</v>
      </c>
      <c r="E8" s="35">
        <v>11475</v>
      </c>
      <c r="F8" s="35">
        <v>2278</v>
      </c>
      <c r="G8" s="35">
        <v>1776</v>
      </c>
      <c r="H8" s="35">
        <v>326</v>
      </c>
      <c r="I8" s="34">
        <v>62</v>
      </c>
      <c r="J8" s="32"/>
      <c r="K8" s="26"/>
      <c r="L8" s="393"/>
      <c r="M8" s="26"/>
      <c r="N8" s="26"/>
      <c r="O8" s="32"/>
    </row>
    <row r="9" spans="1:15" ht="15.4" customHeight="1" x14ac:dyDescent="0.2">
      <c r="A9" s="242" t="s">
        <v>340</v>
      </c>
      <c r="B9" s="231">
        <v>256</v>
      </c>
      <c r="C9" s="231">
        <v>4843</v>
      </c>
      <c r="D9" s="231">
        <v>2067</v>
      </c>
      <c r="E9" s="231">
        <v>15741</v>
      </c>
      <c r="F9" s="231">
        <v>2647</v>
      </c>
      <c r="G9" s="231">
        <v>1458</v>
      </c>
      <c r="H9" s="231">
        <v>292</v>
      </c>
      <c r="I9" s="249">
        <v>77</v>
      </c>
      <c r="J9" s="32"/>
      <c r="K9" s="26"/>
      <c r="L9" s="393"/>
      <c r="M9" s="26"/>
      <c r="N9" s="26"/>
      <c r="O9" s="32"/>
    </row>
    <row r="10" spans="1:15" ht="15.4" customHeight="1" x14ac:dyDescent="0.2">
      <c r="A10" s="59" t="s">
        <v>357</v>
      </c>
      <c r="B10" s="35">
        <v>264</v>
      </c>
      <c r="C10" s="35">
        <v>3073</v>
      </c>
      <c r="D10" s="35">
        <v>1304</v>
      </c>
      <c r="E10" s="35">
        <v>9374</v>
      </c>
      <c r="F10" s="35">
        <v>1339</v>
      </c>
      <c r="G10" s="35">
        <v>1224</v>
      </c>
      <c r="H10" s="35">
        <v>373</v>
      </c>
      <c r="I10" s="34">
        <v>91</v>
      </c>
      <c r="J10" s="32"/>
      <c r="K10" s="26"/>
      <c r="L10" s="393"/>
      <c r="M10" s="26"/>
      <c r="N10" s="26"/>
      <c r="O10" s="32"/>
    </row>
    <row r="11" spans="1:15" ht="15.4" customHeight="1" x14ac:dyDescent="0.2">
      <c r="A11" s="242" t="s">
        <v>367</v>
      </c>
      <c r="B11" s="231">
        <v>165</v>
      </c>
      <c r="C11" s="231">
        <v>4924</v>
      </c>
      <c r="D11" s="231">
        <v>2250</v>
      </c>
      <c r="E11" s="231">
        <v>16054</v>
      </c>
      <c r="F11" s="231">
        <v>2822</v>
      </c>
      <c r="G11" s="231">
        <v>1486</v>
      </c>
      <c r="H11" s="231">
        <v>304</v>
      </c>
      <c r="I11" s="249">
        <v>92</v>
      </c>
      <c r="J11" s="32"/>
      <c r="K11" s="26"/>
      <c r="L11" s="393"/>
      <c r="M11" s="26"/>
      <c r="N11" s="26"/>
      <c r="O11" s="32"/>
    </row>
    <row r="12" spans="1:15" ht="15.4" customHeight="1" x14ac:dyDescent="0.2">
      <c r="A12" s="59" t="s">
        <v>570</v>
      </c>
      <c r="B12" s="35">
        <v>125</v>
      </c>
      <c r="C12" s="35">
        <v>5493</v>
      </c>
      <c r="D12" s="35">
        <v>1936</v>
      </c>
      <c r="E12" s="35">
        <v>18481</v>
      </c>
      <c r="F12" s="35">
        <v>3388</v>
      </c>
      <c r="G12" s="35">
        <v>2028</v>
      </c>
      <c r="H12" s="35">
        <v>263</v>
      </c>
      <c r="I12" s="34">
        <v>60</v>
      </c>
      <c r="J12" s="32"/>
      <c r="K12" s="26"/>
      <c r="L12" s="393"/>
      <c r="M12" s="26"/>
      <c r="N12" s="26"/>
      <c r="O12" s="32"/>
    </row>
    <row r="13" spans="1:15" ht="15.4" customHeight="1" x14ac:dyDescent="0.2">
      <c r="A13" s="242" t="s">
        <v>576</v>
      </c>
      <c r="B13" s="231">
        <v>148</v>
      </c>
      <c r="C13" s="231">
        <v>4886</v>
      </c>
      <c r="D13" s="231">
        <v>1917</v>
      </c>
      <c r="E13" s="231">
        <v>16835</v>
      </c>
      <c r="F13" s="231">
        <v>3012</v>
      </c>
      <c r="G13" s="231">
        <v>1711</v>
      </c>
      <c r="H13" s="231">
        <v>255</v>
      </c>
      <c r="I13" s="249">
        <v>66</v>
      </c>
      <c r="J13" s="32"/>
      <c r="K13" s="26"/>
      <c r="L13" s="26"/>
      <c r="M13" s="26"/>
      <c r="N13" s="26"/>
      <c r="O13" s="32"/>
    </row>
    <row r="14" spans="1:15" ht="15.4" customHeight="1" x14ac:dyDescent="0.2">
      <c r="A14" s="59" t="s">
        <v>578</v>
      </c>
      <c r="B14" s="35">
        <v>210</v>
      </c>
      <c r="C14" s="35">
        <v>6859</v>
      </c>
      <c r="D14" s="35">
        <v>2720</v>
      </c>
      <c r="E14" s="35">
        <v>23521</v>
      </c>
      <c r="F14" s="35">
        <v>4317</v>
      </c>
      <c r="G14" s="35">
        <v>2801</v>
      </c>
      <c r="H14" s="35">
        <v>486</v>
      </c>
      <c r="I14" s="34">
        <v>133</v>
      </c>
      <c r="J14" s="32"/>
      <c r="K14" s="26"/>
      <c r="L14" s="26"/>
      <c r="M14" s="26"/>
      <c r="N14" s="26"/>
      <c r="O14" s="32"/>
    </row>
    <row r="15" spans="1:15" ht="15.4" customHeight="1" x14ac:dyDescent="0.2">
      <c r="A15" s="242" t="s">
        <v>579</v>
      </c>
      <c r="B15" s="231">
        <v>302</v>
      </c>
      <c r="C15" s="231">
        <v>5131</v>
      </c>
      <c r="D15" s="231">
        <v>2035</v>
      </c>
      <c r="E15" s="231">
        <v>18466</v>
      </c>
      <c r="F15" s="231">
        <v>3116</v>
      </c>
      <c r="G15" s="231">
        <v>1854</v>
      </c>
      <c r="H15" s="231">
        <v>365</v>
      </c>
      <c r="I15" s="249">
        <v>124</v>
      </c>
      <c r="J15" s="32"/>
      <c r="K15" s="26"/>
      <c r="L15" s="26"/>
      <c r="M15" s="26"/>
      <c r="N15" s="26"/>
      <c r="O15" s="32"/>
    </row>
    <row r="16" spans="1:15" ht="15.4" customHeight="1" x14ac:dyDescent="0.2">
      <c r="A16" s="59" t="s">
        <v>5</v>
      </c>
      <c r="B16" s="35">
        <v>294</v>
      </c>
      <c r="C16" s="35">
        <v>5449</v>
      </c>
      <c r="D16" s="35">
        <v>2131</v>
      </c>
      <c r="E16" s="35">
        <v>20108</v>
      </c>
      <c r="F16" s="35">
        <v>3919</v>
      </c>
      <c r="G16" s="35">
        <v>2671</v>
      </c>
      <c r="H16" s="35">
        <v>459</v>
      </c>
      <c r="I16" s="34">
        <v>86</v>
      </c>
      <c r="J16" s="32"/>
      <c r="K16" s="26"/>
      <c r="L16" s="26"/>
      <c r="M16" s="26"/>
      <c r="N16" s="26"/>
      <c r="O16" s="32"/>
    </row>
    <row r="17" spans="1:15" ht="15.4" customHeight="1" x14ac:dyDescent="0.2">
      <c r="A17" s="242" t="s">
        <v>581</v>
      </c>
      <c r="B17" s="231">
        <v>396</v>
      </c>
      <c r="C17" s="231">
        <v>4006</v>
      </c>
      <c r="D17" s="231">
        <v>1449</v>
      </c>
      <c r="E17" s="231">
        <v>13129</v>
      </c>
      <c r="F17" s="231">
        <v>1599</v>
      </c>
      <c r="G17" s="231">
        <v>1074</v>
      </c>
      <c r="H17" s="231">
        <v>158</v>
      </c>
      <c r="I17" s="249">
        <v>55</v>
      </c>
      <c r="J17" s="32"/>
      <c r="K17" s="26"/>
      <c r="L17" s="26"/>
      <c r="M17" s="26"/>
      <c r="N17" s="26"/>
      <c r="O17" s="32"/>
    </row>
    <row r="18" spans="1:15" ht="15.4" customHeight="1" x14ac:dyDescent="0.2">
      <c r="A18" s="59" t="s">
        <v>582</v>
      </c>
      <c r="B18" s="35">
        <v>284</v>
      </c>
      <c r="C18" s="35">
        <v>2803</v>
      </c>
      <c r="D18" s="35">
        <v>1044</v>
      </c>
      <c r="E18" s="35">
        <v>9900</v>
      </c>
      <c r="F18" s="35">
        <v>1379</v>
      </c>
      <c r="G18" s="35">
        <v>846</v>
      </c>
      <c r="H18" s="35">
        <v>144</v>
      </c>
      <c r="I18" s="34">
        <v>46</v>
      </c>
      <c r="J18" s="32"/>
      <c r="K18" s="26"/>
      <c r="L18" s="26"/>
      <c r="M18" s="26"/>
      <c r="N18" s="26"/>
      <c r="O18" s="32"/>
    </row>
    <row r="19" spans="1:15" ht="15" customHeight="1" x14ac:dyDescent="0.2">
      <c r="A19" s="242" t="s">
        <v>583</v>
      </c>
      <c r="B19" s="231">
        <v>236</v>
      </c>
      <c r="C19" s="231">
        <v>4187</v>
      </c>
      <c r="D19" s="231">
        <v>1712</v>
      </c>
      <c r="E19" s="231">
        <v>15414</v>
      </c>
      <c r="F19" s="231">
        <v>3247</v>
      </c>
      <c r="G19" s="231">
        <v>2079</v>
      </c>
      <c r="H19" s="231">
        <v>442</v>
      </c>
      <c r="I19" s="249">
        <v>142</v>
      </c>
      <c r="J19" s="32"/>
      <c r="K19" s="26"/>
      <c r="L19" s="26"/>
      <c r="M19" s="26"/>
      <c r="N19" s="26"/>
      <c r="O19" s="32"/>
    </row>
    <row r="20" spans="1:15" ht="15" customHeight="1" x14ac:dyDescent="0.2">
      <c r="A20" s="59" t="s">
        <v>0</v>
      </c>
      <c r="B20" s="35">
        <v>154</v>
      </c>
      <c r="C20" s="35">
        <v>3731</v>
      </c>
      <c r="D20" s="35">
        <v>1403</v>
      </c>
      <c r="E20" s="35">
        <v>13878</v>
      </c>
      <c r="F20" s="35">
        <v>3109</v>
      </c>
      <c r="G20" s="35">
        <v>1911</v>
      </c>
      <c r="H20" s="35">
        <v>307</v>
      </c>
      <c r="I20" s="34">
        <v>84</v>
      </c>
      <c r="J20" s="32"/>
      <c r="K20" s="26"/>
      <c r="L20" s="26"/>
      <c r="M20" s="26"/>
      <c r="N20" s="26"/>
      <c r="O20" s="32"/>
    </row>
    <row r="21" spans="1:15" ht="15" customHeight="1" x14ac:dyDescent="0.2">
      <c r="A21" s="242" t="s">
        <v>1</v>
      </c>
      <c r="B21" s="231">
        <v>15</v>
      </c>
      <c r="C21" s="231">
        <v>533</v>
      </c>
      <c r="D21" s="231">
        <v>187</v>
      </c>
      <c r="E21" s="231">
        <v>1859</v>
      </c>
      <c r="F21" s="231">
        <v>411</v>
      </c>
      <c r="G21" s="231">
        <v>280</v>
      </c>
      <c r="H21" s="231">
        <v>61</v>
      </c>
      <c r="I21" s="249">
        <v>8</v>
      </c>
      <c r="J21" s="32"/>
      <c r="K21" s="26"/>
      <c r="L21" s="26"/>
      <c r="M21" s="26"/>
      <c r="N21" s="26"/>
      <c r="O21" s="32"/>
    </row>
    <row r="22" spans="1:15" ht="15" customHeight="1" x14ac:dyDescent="0.2">
      <c r="A22" s="59" t="s">
        <v>2</v>
      </c>
      <c r="B22" s="35">
        <v>50</v>
      </c>
      <c r="C22" s="35">
        <v>1146</v>
      </c>
      <c r="D22" s="35">
        <v>385</v>
      </c>
      <c r="E22" s="35">
        <v>4287</v>
      </c>
      <c r="F22" s="35">
        <v>986</v>
      </c>
      <c r="G22" s="35">
        <v>543</v>
      </c>
      <c r="H22" s="35">
        <v>108</v>
      </c>
      <c r="I22" s="34">
        <v>19</v>
      </c>
      <c r="J22" s="32"/>
      <c r="K22" s="26"/>
      <c r="L22" s="26"/>
      <c r="M22" s="26"/>
      <c r="N22" s="26"/>
      <c r="O22" s="32"/>
    </row>
    <row r="23" spans="1:15" ht="15" customHeight="1" x14ac:dyDescent="0.2">
      <c r="A23" s="242" t="s">
        <v>3</v>
      </c>
      <c r="B23" s="231">
        <v>54</v>
      </c>
      <c r="C23" s="231">
        <v>1931</v>
      </c>
      <c r="D23" s="231">
        <v>671</v>
      </c>
      <c r="E23" s="231">
        <v>6731</v>
      </c>
      <c r="F23" s="231">
        <v>1282</v>
      </c>
      <c r="G23" s="231">
        <v>829</v>
      </c>
      <c r="H23" s="231">
        <v>133</v>
      </c>
      <c r="I23" s="249">
        <v>27</v>
      </c>
      <c r="J23" s="32"/>
      <c r="K23" s="26"/>
      <c r="L23" s="26"/>
      <c r="M23" s="26"/>
      <c r="N23" s="26"/>
      <c r="O23" s="32"/>
    </row>
    <row r="24" spans="1:15" x14ac:dyDescent="0.2">
      <c r="A24" s="36" t="s">
        <v>722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</sheetData>
  <phoneticPr fontId="0" type="noConversion"/>
  <pageMargins left="0.39370078740157477" right="0.39370078740157477" top="0.59055118110236215" bottom="0.59055118110236215" header="0" footer="0"/>
  <pageSetup paperSize="9" scale="87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pageSetUpPr fitToPage="1"/>
  </sheetPr>
  <dimension ref="J6:J24"/>
  <sheetViews>
    <sheetView workbookViewId="0"/>
  </sheetViews>
  <sheetFormatPr baseColWidth="10" defaultRowHeight="12.75" x14ac:dyDescent="0.2"/>
  <sheetData>
    <row r="6" spans="10:10" x14ac:dyDescent="0.2">
      <c r="J6" s="199"/>
    </row>
    <row r="7" spans="10:10" x14ac:dyDescent="0.2">
      <c r="J7" s="199"/>
    </row>
    <row r="8" spans="10:10" x14ac:dyDescent="0.2">
      <c r="J8" s="199"/>
    </row>
    <row r="9" spans="10:10" x14ac:dyDescent="0.2">
      <c r="J9" s="199"/>
    </row>
    <row r="10" spans="10:10" x14ac:dyDescent="0.2">
      <c r="J10" s="199"/>
    </row>
    <row r="11" spans="10:10" x14ac:dyDescent="0.2">
      <c r="J11" s="199"/>
    </row>
    <row r="12" spans="10:10" x14ac:dyDescent="0.2">
      <c r="J12" s="199"/>
    </row>
    <row r="13" spans="10:10" x14ac:dyDescent="0.2">
      <c r="J13" s="199"/>
    </row>
    <row r="14" spans="10:10" x14ac:dyDescent="0.2">
      <c r="J14" s="199"/>
    </row>
    <row r="15" spans="10:10" x14ac:dyDescent="0.2">
      <c r="J15" s="199"/>
    </row>
    <row r="16" spans="10:10" x14ac:dyDescent="0.2">
      <c r="J16" s="199"/>
    </row>
    <row r="17" spans="10:10" x14ac:dyDescent="0.2">
      <c r="J17" s="199"/>
    </row>
    <row r="18" spans="10:10" x14ac:dyDescent="0.2">
      <c r="J18" s="199"/>
    </row>
    <row r="19" spans="10:10" x14ac:dyDescent="0.2">
      <c r="J19" s="199"/>
    </row>
    <row r="20" spans="10:10" x14ac:dyDescent="0.2">
      <c r="J20" s="199"/>
    </row>
    <row r="21" spans="10:10" x14ac:dyDescent="0.2">
      <c r="J21" s="199"/>
    </row>
    <row r="22" spans="10:10" x14ac:dyDescent="0.2">
      <c r="J22" s="199"/>
    </row>
    <row r="23" spans="10:10" x14ac:dyDescent="0.2">
      <c r="J23" s="199"/>
    </row>
    <row r="24" spans="10:10" x14ac:dyDescent="0.2">
      <c r="J24" s="199"/>
    </row>
  </sheetData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pageSetUpPr fitToPage="1"/>
  </sheetPr>
  <dimension ref="I4:I22"/>
  <sheetViews>
    <sheetView workbookViewId="0"/>
  </sheetViews>
  <sheetFormatPr baseColWidth="10" defaultRowHeight="12.75" x14ac:dyDescent="0.2"/>
  <sheetData>
    <row r="4" spans="9:9" x14ac:dyDescent="0.2">
      <c r="I4" s="199"/>
    </row>
    <row r="5" spans="9:9" x14ac:dyDescent="0.2">
      <c r="I5" s="199"/>
    </row>
    <row r="6" spans="9:9" x14ac:dyDescent="0.2">
      <c r="I6" s="199"/>
    </row>
    <row r="7" spans="9:9" x14ac:dyDescent="0.2">
      <c r="I7" s="199"/>
    </row>
    <row r="8" spans="9:9" x14ac:dyDescent="0.2">
      <c r="I8" s="199"/>
    </row>
    <row r="9" spans="9:9" x14ac:dyDescent="0.2">
      <c r="I9" s="199"/>
    </row>
    <row r="10" spans="9:9" x14ac:dyDescent="0.2">
      <c r="I10" s="199"/>
    </row>
    <row r="11" spans="9:9" x14ac:dyDescent="0.2">
      <c r="I11" s="199"/>
    </row>
    <row r="12" spans="9:9" x14ac:dyDescent="0.2">
      <c r="I12" s="199"/>
    </row>
    <row r="13" spans="9:9" x14ac:dyDescent="0.2">
      <c r="I13" s="199"/>
    </row>
    <row r="14" spans="9:9" x14ac:dyDescent="0.2">
      <c r="I14" s="199"/>
    </row>
    <row r="15" spans="9:9" x14ac:dyDescent="0.2">
      <c r="I15" s="199"/>
    </row>
    <row r="16" spans="9:9" x14ac:dyDescent="0.2">
      <c r="I16" s="199"/>
    </row>
    <row r="17" spans="9:9" x14ac:dyDescent="0.2">
      <c r="I17" s="199"/>
    </row>
    <row r="18" spans="9:9" x14ac:dyDescent="0.2">
      <c r="I18" s="199"/>
    </row>
    <row r="19" spans="9:9" x14ac:dyDescent="0.2">
      <c r="I19" s="199"/>
    </row>
    <row r="20" spans="9:9" x14ac:dyDescent="0.2">
      <c r="I20" s="199"/>
    </row>
    <row r="21" spans="9:9" x14ac:dyDescent="0.2">
      <c r="I21" s="199"/>
    </row>
    <row r="22" spans="9:9" x14ac:dyDescent="0.2">
      <c r="I22" s="199"/>
    </row>
  </sheetData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pageSetUpPr fitToPage="1"/>
  </sheetPr>
  <dimension ref="A1:I111"/>
  <sheetViews>
    <sheetView zoomScaleNormal="100" workbookViewId="0"/>
  </sheetViews>
  <sheetFormatPr baseColWidth="10" defaultColWidth="11.42578125" defaultRowHeight="12.75" x14ac:dyDescent="0.2"/>
  <cols>
    <col min="1" max="1" width="32" style="3" customWidth="1"/>
    <col min="2" max="2" width="11.85546875" style="3" bestFit="1" customWidth="1"/>
    <col min="3" max="3" width="13.140625" style="3" customWidth="1"/>
    <col min="4" max="9" width="11.42578125" style="3"/>
    <col min="10" max="16384" width="11.42578125" style="107"/>
  </cols>
  <sheetData>
    <row r="1" spans="1:9" ht="15.75" customHeight="1" x14ac:dyDescent="0.2">
      <c r="A1" s="28" t="s">
        <v>747</v>
      </c>
      <c r="B1" s="26"/>
      <c r="C1" s="26"/>
      <c r="D1" s="26"/>
      <c r="E1" s="26"/>
      <c r="F1" s="26"/>
      <c r="G1" s="26"/>
      <c r="H1" s="26"/>
      <c r="I1" s="26"/>
    </row>
    <row r="2" spans="1:9" x14ac:dyDescent="0.2">
      <c r="A2" s="26"/>
      <c r="B2" s="26"/>
      <c r="C2" s="26"/>
      <c r="D2" s="26"/>
      <c r="E2" s="26"/>
      <c r="F2" s="26"/>
      <c r="G2" s="26"/>
      <c r="H2" s="26"/>
      <c r="I2" s="26"/>
    </row>
    <row r="3" spans="1:9" ht="42.75" customHeight="1" x14ac:dyDescent="0.2">
      <c r="A3" s="89"/>
      <c r="B3" s="348" t="s">
        <v>300</v>
      </c>
      <c r="C3" s="348" t="s">
        <v>148</v>
      </c>
      <c r="D3" s="348" t="s">
        <v>225</v>
      </c>
      <c r="E3" s="348" t="s">
        <v>302</v>
      </c>
      <c r="F3" s="348" t="s">
        <v>303</v>
      </c>
      <c r="G3" s="348" t="s">
        <v>304</v>
      </c>
      <c r="H3" s="348" t="s">
        <v>305</v>
      </c>
      <c r="I3" s="348" t="s">
        <v>308</v>
      </c>
    </row>
    <row r="4" spans="1:9" ht="15.4" customHeight="1" x14ac:dyDescent="0.2">
      <c r="A4" s="221" t="s">
        <v>6</v>
      </c>
      <c r="B4" s="220">
        <v>338484</v>
      </c>
      <c r="C4" s="222">
        <v>2.3391000000000002</v>
      </c>
      <c r="D4" s="220">
        <v>117069</v>
      </c>
      <c r="E4" s="220">
        <v>92098</v>
      </c>
      <c r="F4" s="220">
        <v>61692</v>
      </c>
      <c r="G4" s="220">
        <v>46398</v>
      </c>
      <c r="H4" s="220">
        <v>13529</v>
      </c>
      <c r="I4" s="220">
        <v>7698</v>
      </c>
    </row>
    <row r="5" spans="1:9" ht="15.4" customHeight="1" x14ac:dyDescent="0.2">
      <c r="A5" s="233" t="s">
        <v>548</v>
      </c>
      <c r="B5" s="250"/>
      <c r="C5" s="251"/>
      <c r="D5" s="250"/>
      <c r="E5" s="250"/>
      <c r="F5" s="250"/>
      <c r="G5" s="250"/>
      <c r="H5" s="250"/>
      <c r="I5" s="250"/>
    </row>
    <row r="6" spans="1:9" ht="15.4" customHeight="1" x14ac:dyDescent="0.2">
      <c r="A6" s="40" t="s">
        <v>336</v>
      </c>
      <c r="B6" s="35">
        <v>1431</v>
      </c>
      <c r="C6" s="62">
        <v>2.0112000000000001</v>
      </c>
      <c r="D6" s="35">
        <v>662</v>
      </c>
      <c r="E6" s="35">
        <v>386</v>
      </c>
      <c r="F6" s="35">
        <v>191</v>
      </c>
      <c r="G6" s="35">
        <v>125</v>
      </c>
      <c r="H6" s="35">
        <v>46</v>
      </c>
      <c r="I6" s="35">
        <v>21</v>
      </c>
    </row>
    <row r="7" spans="1:9" ht="15.4" customHeight="1" x14ac:dyDescent="0.2">
      <c r="A7" s="233" t="s">
        <v>337</v>
      </c>
      <c r="B7" s="231">
        <v>1782</v>
      </c>
      <c r="C7" s="248">
        <v>2.1594000000000002</v>
      </c>
      <c r="D7" s="231">
        <v>767</v>
      </c>
      <c r="E7" s="231">
        <v>481</v>
      </c>
      <c r="F7" s="231">
        <v>228</v>
      </c>
      <c r="G7" s="231">
        <v>175</v>
      </c>
      <c r="H7" s="231">
        <v>83</v>
      </c>
      <c r="I7" s="231">
        <v>48</v>
      </c>
    </row>
    <row r="8" spans="1:9" ht="15.4" customHeight="1" x14ac:dyDescent="0.2">
      <c r="A8" s="40" t="s">
        <v>351</v>
      </c>
      <c r="B8" s="35">
        <v>3343</v>
      </c>
      <c r="C8" s="62">
        <v>1.8979999999999999</v>
      </c>
      <c r="D8" s="35">
        <v>1707</v>
      </c>
      <c r="E8" s="35">
        <v>839</v>
      </c>
      <c r="F8" s="35">
        <v>419</v>
      </c>
      <c r="G8" s="35">
        <v>256</v>
      </c>
      <c r="H8" s="35">
        <v>83</v>
      </c>
      <c r="I8" s="35">
        <v>39</v>
      </c>
    </row>
    <row r="9" spans="1:9" ht="15.4" customHeight="1" x14ac:dyDescent="0.2">
      <c r="A9" s="233" t="s">
        <v>352</v>
      </c>
      <c r="B9" s="231">
        <v>2252</v>
      </c>
      <c r="C9" s="248">
        <v>1.9307000000000001</v>
      </c>
      <c r="D9" s="231">
        <v>1100</v>
      </c>
      <c r="E9" s="231">
        <v>591</v>
      </c>
      <c r="F9" s="231">
        <v>296</v>
      </c>
      <c r="G9" s="231">
        <v>181</v>
      </c>
      <c r="H9" s="231">
        <v>64</v>
      </c>
      <c r="I9" s="231">
        <v>20</v>
      </c>
    </row>
    <row r="10" spans="1:9" ht="15.4" customHeight="1" x14ac:dyDescent="0.2">
      <c r="A10" s="40" t="s">
        <v>353</v>
      </c>
      <c r="B10" s="35">
        <v>1932</v>
      </c>
      <c r="C10" s="62">
        <v>1.9089</v>
      </c>
      <c r="D10" s="35">
        <v>1024</v>
      </c>
      <c r="E10" s="35">
        <v>445</v>
      </c>
      <c r="F10" s="35">
        <v>226</v>
      </c>
      <c r="G10" s="35">
        <v>153</v>
      </c>
      <c r="H10" s="35">
        <v>50</v>
      </c>
      <c r="I10" s="35">
        <v>34</v>
      </c>
    </row>
    <row r="11" spans="1:9" ht="15.4" customHeight="1" x14ac:dyDescent="0.2">
      <c r="A11" s="233" t="s">
        <v>549</v>
      </c>
      <c r="B11" s="231">
        <v>2658</v>
      </c>
      <c r="C11" s="248">
        <v>2.129</v>
      </c>
      <c r="D11" s="231">
        <v>1158</v>
      </c>
      <c r="E11" s="231">
        <v>675</v>
      </c>
      <c r="F11" s="231">
        <v>381</v>
      </c>
      <c r="G11" s="231">
        <v>279</v>
      </c>
      <c r="H11" s="231">
        <v>124</v>
      </c>
      <c r="I11" s="231">
        <v>41</v>
      </c>
    </row>
    <row r="12" spans="1:9" ht="15.4" customHeight="1" x14ac:dyDescent="0.2">
      <c r="A12" s="40" t="s">
        <v>365</v>
      </c>
      <c r="B12" s="35"/>
      <c r="C12" s="62"/>
      <c r="D12" s="35"/>
      <c r="E12" s="35"/>
      <c r="F12" s="35"/>
      <c r="G12" s="35"/>
      <c r="H12" s="35"/>
      <c r="I12" s="35"/>
    </row>
    <row r="13" spans="1:9" ht="15.4" customHeight="1" x14ac:dyDescent="0.2">
      <c r="A13" s="233" t="s">
        <v>550</v>
      </c>
      <c r="B13" s="231">
        <v>11256</v>
      </c>
      <c r="C13" s="248">
        <v>2.1057999999999999</v>
      </c>
      <c r="D13" s="231">
        <v>4894</v>
      </c>
      <c r="E13" s="231">
        <v>2886</v>
      </c>
      <c r="F13" s="231">
        <v>1708</v>
      </c>
      <c r="G13" s="231">
        <v>1224</v>
      </c>
      <c r="H13" s="231">
        <v>364</v>
      </c>
      <c r="I13" s="231">
        <v>180</v>
      </c>
    </row>
    <row r="14" spans="1:9" ht="15.4" customHeight="1" x14ac:dyDescent="0.2">
      <c r="A14" s="40" t="s">
        <v>354</v>
      </c>
      <c r="B14" s="35">
        <v>2835</v>
      </c>
      <c r="C14" s="62">
        <v>2.4422999999999999</v>
      </c>
      <c r="D14" s="35">
        <v>989</v>
      </c>
      <c r="E14" s="35">
        <v>709</v>
      </c>
      <c r="F14" s="35">
        <v>458</v>
      </c>
      <c r="G14" s="35">
        <v>397</v>
      </c>
      <c r="H14" s="35">
        <v>188</v>
      </c>
      <c r="I14" s="35">
        <v>94</v>
      </c>
    </row>
    <row r="15" spans="1:9" ht="15.4" customHeight="1" x14ac:dyDescent="0.2">
      <c r="A15" s="233" t="s">
        <v>551</v>
      </c>
      <c r="B15" s="231">
        <v>5023</v>
      </c>
      <c r="C15" s="248">
        <v>2.3664999999999998</v>
      </c>
      <c r="D15" s="231">
        <v>1836</v>
      </c>
      <c r="E15" s="231">
        <v>1260</v>
      </c>
      <c r="F15" s="231">
        <v>798</v>
      </c>
      <c r="G15" s="231">
        <v>701</v>
      </c>
      <c r="H15" s="231">
        <v>298</v>
      </c>
      <c r="I15" s="231">
        <v>130</v>
      </c>
    </row>
    <row r="16" spans="1:9" ht="15.4" customHeight="1" x14ac:dyDescent="0.2">
      <c r="A16" s="40" t="s">
        <v>552</v>
      </c>
      <c r="B16" s="35"/>
      <c r="C16" s="62"/>
      <c r="D16" s="35"/>
      <c r="E16" s="35"/>
      <c r="F16" s="35"/>
      <c r="G16" s="35"/>
      <c r="H16" s="35"/>
      <c r="I16" s="35"/>
    </row>
    <row r="17" spans="1:9" ht="15.4" customHeight="1" x14ac:dyDescent="0.2">
      <c r="A17" s="233" t="s">
        <v>355</v>
      </c>
      <c r="B17" s="231">
        <v>3044</v>
      </c>
      <c r="C17" s="248">
        <v>2.0577999999999999</v>
      </c>
      <c r="D17" s="231">
        <v>1336</v>
      </c>
      <c r="E17" s="231">
        <v>848</v>
      </c>
      <c r="F17" s="231">
        <v>428</v>
      </c>
      <c r="G17" s="231">
        <v>300</v>
      </c>
      <c r="H17" s="231">
        <v>87</v>
      </c>
      <c r="I17" s="231">
        <v>45</v>
      </c>
    </row>
    <row r="18" spans="1:9" ht="15.4" customHeight="1" x14ac:dyDescent="0.2">
      <c r="A18" s="40" t="s">
        <v>338</v>
      </c>
      <c r="B18" s="35">
        <v>2192</v>
      </c>
      <c r="C18" s="62">
        <v>2.0684</v>
      </c>
      <c r="D18" s="35">
        <v>1004</v>
      </c>
      <c r="E18" s="35">
        <v>576</v>
      </c>
      <c r="F18" s="35">
        <v>274</v>
      </c>
      <c r="G18" s="35">
        <v>213</v>
      </c>
      <c r="H18" s="35">
        <v>80</v>
      </c>
      <c r="I18" s="35">
        <v>45</v>
      </c>
    </row>
    <row r="19" spans="1:9" ht="15.4" customHeight="1" x14ac:dyDescent="0.2">
      <c r="A19" s="233" t="s">
        <v>339</v>
      </c>
      <c r="B19" s="231">
        <v>6444</v>
      </c>
      <c r="C19" s="248">
        <v>2.2938000000000001</v>
      </c>
      <c r="D19" s="231">
        <v>2384</v>
      </c>
      <c r="E19" s="231">
        <v>1698</v>
      </c>
      <c r="F19" s="231">
        <v>1103</v>
      </c>
      <c r="G19" s="231">
        <v>853</v>
      </c>
      <c r="H19" s="231">
        <v>251</v>
      </c>
      <c r="I19" s="231">
        <v>155</v>
      </c>
    </row>
    <row r="20" spans="1:9" ht="15.4" customHeight="1" x14ac:dyDescent="0.2">
      <c r="A20" s="40" t="s">
        <v>553</v>
      </c>
      <c r="B20" s="35">
        <v>9969</v>
      </c>
      <c r="C20" s="62">
        <v>2.2486000000000002</v>
      </c>
      <c r="D20" s="35">
        <v>3806</v>
      </c>
      <c r="E20" s="35">
        <v>2665</v>
      </c>
      <c r="F20" s="35">
        <v>1639</v>
      </c>
      <c r="G20" s="35">
        <v>1264</v>
      </c>
      <c r="H20" s="35">
        <v>403</v>
      </c>
      <c r="I20" s="35">
        <v>192</v>
      </c>
    </row>
    <row r="21" spans="1:9" ht="15.4" customHeight="1" x14ac:dyDescent="0.2">
      <c r="A21" s="233" t="s">
        <v>554</v>
      </c>
      <c r="B21" s="231"/>
      <c r="C21" s="248"/>
      <c r="D21" s="231"/>
      <c r="E21" s="231"/>
      <c r="F21" s="231"/>
      <c r="G21" s="231"/>
      <c r="H21" s="231"/>
      <c r="I21" s="231"/>
    </row>
    <row r="22" spans="1:9" ht="15.4" customHeight="1" x14ac:dyDescent="0.2">
      <c r="A22" s="40" t="s">
        <v>555</v>
      </c>
      <c r="B22" s="35">
        <v>4786</v>
      </c>
      <c r="C22" s="62">
        <v>2.3784000000000001</v>
      </c>
      <c r="D22" s="35">
        <v>1482</v>
      </c>
      <c r="E22" s="35">
        <v>1433</v>
      </c>
      <c r="F22" s="35">
        <v>928</v>
      </c>
      <c r="G22" s="35">
        <v>652</v>
      </c>
      <c r="H22" s="35">
        <v>176</v>
      </c>
      <c r="I22" s="35">
        <v>115</v>
      </c>
    </row>
    <row r="23" spans="1:9" ht="15.4" customHeight="1" x14ac:dyDescent="0.2">
      <c r="A23" s="233" t="s">
        <v>366</v>
      </c>
      <c r="B23" s="231">
        <v>2377</v>
      </c>
      <c r="C23" s="248">
        <v>2.2271999999999998</v>
      </c>
      <c r="D23" s="231">
        <v>873</v>
      </c>
      <c r="E23" s="231">
        <v>695</v>
      </c>
      <c r="F23" s="231">
        <v>417</v>
      </c>
      <c r="G23" s="231">
        <v>257</v>
      </c>
      <c r="H23" s="231">
        <v>83</v>
      </c>
      <c r="I23" s="231">
        <v>52</v>
      </c>
    </row>
    <row r="24" spans="1:9" ht="15.4" customHeight="1" x14ac:dyDescent="0.2">
      <c r="A24" s="40" t="s">
        <v>356</v>
      </c>
      <c r="B24" s="35">
        <v>2213</v>
      </c>
      <c r="C24" s="62">
        <v>2.2675000000000001</v>
      </c>
      <c r="D24" s="35">
        <v>825</v>
      </c>
      <c r="E24" s="35">
        <v>603</v>
      </c>
      <c r="F24" s="35">
        <v>405</v>
      </c>
      <c r="G24" s="35">
        <v>238</v>
      </c>
      <c r="H24" s="35">
        <v>76</v>
      </c>
      <c r="I24" s="35">
        <v>66</v>
      </c>
    </row>
    <row r="25" spans="1:9" ht="15.4" customHeight="1" x14ac:dyDescent="0.2">
      <c r="A25" s="233" t="s">
        <v>556</v>
      </c>
      <c r="B25" s="231">
        <v>6541</v>
      </c>
      <c r="C25" s="248">
        <v>2.6267</v>
      </c>
      <c r="D25" s="231">
        <v>1757</v>
      </c>
      <c r="E25" s="231">
        <v>1538</v>
      </c>
      <c r="F25" s="231">
        <v>1335</v>
      </c>
      <c r="G25" s="231">
        <v>1418</v>
      </c>
      <c r="H25" s="231">
        <v>368</v>
      </c>
      <c r="I25" s="231">
        <v>125</v>
      </c>
    </row>
    <row r="26" spans="1:9" ht="15.4" customHeight="1" x14ac:dyDescent="0.2">
      <c r="A26" s="40" t="s">
        <v>340</v>
      </c>
      <c r="B26" s="35"/>
      <c r="C26" s="62"/>
      <c r="D26" s="35"/>
      <c r="E26" s="35"/>
      <c r="F26" s="35"/>
      <c r="G26" s="35"/>
      <c r="H26" s="35"/>
      <c r="I26" s="35"/>
    </row>
    <row r="27" spans="1:9" ht="15.4" customHeight="1" x14ac:dyDescent="0.2">
      <c r="A27" s="233" t="s">
        <v>557</v>
      </c>
      <c r="B27" s="231">
        <v>4653</v>
      </c>
      <c r="C27" s="248">
        <v>2.3197999999999999</v>
      </c>
      <c r="D27" s="231">
        <v>1597</v>
      </c>
      <c r="E27" s="231">
        <v>1350</v>
      </c>
      <c r="F27" s="231">
        <v>857</v>
      </c>
      <c r="G27" s="231">
        <v>543</v>
      </c>
      <c r="H27" s="231">
        <v>186</v>
      </c>
      <c r="I27" s="231">
        <v>120</v>
      </c>
    </row>
    <row r="28" spans="1:9" ht="15.4" customHeight="1" x14ac:dyDescent="0.2">
      <c r="A28" s="40" t="s">
        <v>558</v>
      </c>
      <c r="B28" s="35">
        <v>4365</v>
      </c>
      <c r="C28" s="62">
        <v>2.2149000000000001</v>
      </c>
      <c r="D28" s="35">
        <v>1634</v>
      </c>
      <c r="E28" s="35">
        <v>1235</v>
      </c>
      <c r="F28" s="35">
        <v>764</v>
      </c>
      <c r="G28" s="35">
        <v>516</v>
      </c>
      <c r="H28" s="35">
        <v>143</v>
      </c>
      <c r="I28" s="35">
        <v>73</v>
      </c>
    </row>
    <row r="29" spans="1:9" ht="15.4" customHeight="1" x14ac:dyDescent="0.2">
      <c r="A29" s="233" t="s">
        <v>560</v>
      </c>
      <c r="B29" s="231">
        <v>3589</v>
      </c>
      <c r="C29" s="248">
        <v>2.1636000000000002</v>
      </c>
      <c r="D29" s="231">
        <v>1462</v>
      </c>
      <c r="E29" s="231">
        <v>988</v>
      </c>
      <c r="F29" s="231">
        <v>573</v>
      </c>
      <c r="G29" s="231">
        <v>359</v>
      </c>
      <c r="H29" s="231">
        <v>130</v>
      </c>
      <c r="I29" s="231">
        <v>77</v>
      </c>
    </row>
    <row r="30" spans="1:9" ht="15.4" customHeight="1" x14ac:dyDescent="0.2">
      <c r="A30" s="40" t="s">
        <v>561</v>
      </c>
      <c r="B30" s="35">
        <v>3582</v>
      </c>
      <c r="C30" s="62">
        <v>2.3759999999999999</v>
      </c>
      <c r="D30" s="35">
        <v>1194</v>
      </c>
      <c r="E30" s="35">
        <v>1010</v>
      </c>
      <c r="F30" s="35">
        <v>632</v>
      </c>
      <c r="G30" s="35">
        <v>515</v>
      </c>
      <c r="H30" s="35">
        <v>131</v>
      </c>
      <c r="I30" s="35">
        <v>100</v>
      </c>
    </row>
    <row r="31" spans="1:9" ht="15.4" customHeight="1" x14ac:dyDescent="0.2">
      <c r="A31" s="233" t="s">
        <v>562</v>
      </c>
      <c r="B31" s="231">
        <v>4026</v>
      </c>
      <c r="C31" s="248">
        <v>2.3515000000000001</v>
      </c>
      <c r="D31" s="231">
        <v>1358</v>
      </c>
      <c r="E31" s="231">
        <v>1173</v>
      </c>
      <c r="F31" s="231">
        <v>664</v>
      </c>
      <c r="G31" s="231">
        <v>568</v>
      </c>
      <c r="H31" s="231">
        <v>168</v>
      </c>
      <c r="I31" s="231">
        <v>95</v>
      </c>
    </row>
    <row r="32" spans="1:9" ht="15.4" customHeight="1" x14ac:dyDescent="0.2">
      <c r="A32" s="40" t="s">
        <v>357</v>
      </c>
      <c r="B32" s="35"/>
      <c r="C32" s="62"/>
      <c r="D32" s="35"/>
      <c r="E32" s="35"/>
      <c r="F32" s="35"/>
      <c r="G32" s="35"/>
      <c r="H32" s="35"/>
      <c r="I32" s="35"/>
    </row>
    <row r="33" spans="1:9" ht="15.4" customHeight="1" x14ac:dyDescent="0.2">
      <c r="A33" s="233" t="s">
        <v>563</v>
      </c>
      <c r="B33" s="231">
        <v>2680</v>
      </c>
      <c r="C33" s="248">
        <v>2.4891999999999999</v>
      </c>
      <c r="D33" s="231">
        <v>914</v>
      </c>
      <c r="E33" s="231">
        <v>687</v>
      </c>
      <c r="F33" s="231">
        <v>424</v>
      </c>
      <c r="G33" s="231">
        <v>347</v>
      </c>
      <c r="H33" s="231">
        <v>201</v>
      </c>
      <c r="I33" s="231">
        <v>107</v>
      </c>
    </row>
    <row r="34" spans="1:9" ht="15.4" customHeight="1" x14ac:dyDescent="0.2">
      <c r="A34" s="40" t="s">
        <v>564</v>
      </c>
      <c r="B34" s="35">
        <v>6164</v>
      </c>
      <c r="C34" s="62">
        <v>2.3605999999999998</v>
      </c>
      <c r="D34" s="35">
        <v>2207</v>
      </c>
      <c r="E34" s="35">
        <v>1590</v>
      </c>
      <c r="F34" s="35">
        <v>1020</v>
      </c>
      <c r="G34" s="35">
        <v>867</v>
      </c>
      <c r="H34" s="35">
        <v>324</v>
      </c>
      <c r="I34" s="35">
        <v>156</v>
      </c>
    </row>
    <row r="35" spans="1:9" ht="15.4" customHeight="1" x14ac:dyDescent="0.2">
      <c r="A35" s="233" t="s">
        <v>565</v>
      </c>
      <c r="B35" s="231">
        <v>2448</v>
      </c>
      <c r="C35" s="248">
        <v>2.5960000000000001</v>
      </c>
      <c r="D35" s="231">
        <v>766</v>
      </c>
      <c r="E35" s="231">
        <v>604</v>
      </c>
      <c r="F35" s="231">
        <v>410</v>
      </c>
      <c r="G35" s="231">
        <v>365</v>
      </c>
      <c r="H35" s="231">
        <v>203</v>
      </c>
      <c r="I35" s="231">
        <v>100</v>
      </c>
    </row>
    <row r="36" spans="1:9" ht="15.4" customHeight="1" x14ac:dyDescent="0.2">
      <c r="A36" s="40" t="s">
        <v>566</v>
      </c>
      <c r="B36" s="35">
        <v>1109</v>
      </c>
      <c r="C36" s="62">
        <v>2.4462999999999999</v>
      </c>
      <c r="D36" s="35">
        <v>408</v>
      </c>
      <c r="E36" s="35">
        <v>254</v>
      </c>
      <c r="F36" s="35">
        <v>181</v>
      </c>
      <c r="G36" s="35">
        <v>162</v>
      </c>
      <c r="H36" s="35">
        <v>59</v>
      </c>
      <c r="I36" s="35">
        <v>45</v>
      </c>
    </row>
    <row r="37" spans="1:9" ht="15.4" customHeight="1" x14ac:dyDescent="0.2">
      <c r="A37" s="233" t="s">
        <v>367</v>
      </c>
      <c r="B37" s="231"/>
      <c r="C37" s="248"/>
      <c r="D37" s="231"/>
      <c r="E37" s="231"/>
      <c r="F37" s="231"/>
      <c r="G37" s="231"/>
      <c r="H37" s="231"/>
      <c r="I37" s="231"/>
    </row>
    <row r="38" spans="1:9" ht="15.4" customHeight="1" x14ac:dyDescent="0.2">
      <c r="A38" s="40" t="s">
        <v>567</v>
      </c>
      <c r="B38" s="35">
        <v>11320</v>
      </c>
      <c r="C38" s="62">
        <v>2.2869000000000002</v>
      </c>
      <c r="D38" s="35">
        <v>4098</v>
      </c>
      <c r="E38" s="35">
        <v>3181</v>
      </c>
      <c r="F38" s="35">
        <v>1932</v>
      </c>
      <c r="G38" s="35">
        <v>1426</v>
      </c>
      <c r="H38" s="35">
        <v>403</v>
      </c>
      <c r="I38" s="35">
        <v>280</v>
      </c>
    </row>
    <row r="39" spans="1:9" ht="15.4" customHeight="1" x14ac:dyDescent="0.2">
      <c r="A39" s="233" t="s">
        <v>568</v>
      </c>
      <c r="B39" s="231">
        <v>2114</v>
      </c>
      <c r="C39" s="248">
        <v>2.2757999999999998</v>
      </c>
      <c r="D39" s="231">
        <v>780</v>
      </c>
      <c r="E39" s="231">
        <v>563</v>
      </c>
      <c r="F39" s="231">
        <v>387</v>
      </c>
      <c r="G39" s="231">
        <v>262</v>
      </c>
      <c r="H39" s="231">
        <v>78</v>
      </c>
      <c r="I39" s="231">
        <v>44</v>
      </c>
    </row>
    <row r="40" spans="1:9" ht="15.4" customHeight="1" x14ac:dyDescent="0.2">
      <c r="A40" s="40" t="s">
        <v>569</v>
      </c>
      <c r="B40" s="35">
        <v>3920</v>
      </c>
      <c r="C40" s="62">
        <v>2.3456999999999999</v>
      </c>
      <c r="D40" s="35">
        <v>1402</v>
      </c>
      <c r="E40" s="35">
        <v>1097</v>
      </c>
      <c r="F40" s="35">
        <v>680</v>
      </c>
      <c r="G40" s="35">
        <v>423</v>
      </c>
      <c r="H40" s="35">
        <v>182</v>
      </c>
      <c r="I40" s="35">
        <v>136</v>
      </c>
    </row>
    <row r="41" spans="1:9" ht="15.4" customHeight="1" x14ac:dyDescent="0.2">
      <c r="A41" s="233" t="s">
        <v>341</v>
      </c>
      <c r="B41" s="231">
        <v>1390</v>
      </c>
      <c r="C41" s="248">
        <v>2.5417000000000001</v>
      </c>
      <c r="D41" s="231">
        <v>434</v>
      </c>
      <c r="E41" s="231">
        <v>350</v>
      </c>
      <c r="F41" s="231">
        <v>284</v>
      </c>
      <c r="G41" s="231">
        <v>185</v>
      </c>
      <c r="H41" s="231">
        <v>79</v>
      </c>
      <c r="I41" s="231">
        <v>58</v>
      </c>
    </row>
    <row r="42" spans="1:9" ht="15.4" customHeight="1" x14ac:dyDescent="0.2">
      <c r="A42" s="40" t="s">
        <v>342</v>
      </c>
      <c r="B42" s="35">
        <v>2014</v>
      </c>
      <c r="C42" s="62">
        <v>2.4304999999999999</v>
      </c>
      <c r="D42" s="35">
        <v>568</v>
      </c>
      <c r="E42" s="35">
        <v>601</v>
      </c>
      <c r="F42" s="35">
        <v>401</v>
      </c>
      <c r="G42" s="35">
        <v>347</v>
      </c>
      <c r="H42" s="35">
        <v>69</v>
      </c>
      <c r="I42" s="35">
        <v>28</v>
      </c>
    </row>
    <row r="43" spans="1:9" ht="15.4" customHeight="1" x14ac:dyDescent="0.2">
      <c r="A43" s="233" t="s">
        <v>570</v>
      </c>
      <c r="B43" s="231"/>
      <c r="C43" s="248"/>
      <c r="D43" s="231"/>
      <c r="E43" s="231"/>
      <c r="F43" s="231"/>
      <c r="G43" s="231"/>
      <c r="H43" s="231"/>
      <c r="I43" s="231"/>
    </row>
    <row r="44" spans="1:9" ht="15.4" customHeight="1" x14ac:dyDescent="0.2">
      <c r="A44" s="40" t="s">
        <v>571</v>
      </c>
      <c r="B44" s="35">
        <v>10542</v>
      </c>
      <c r="C44" s="62">
        <v>2.2961999999999998</v>
      </c>
      <c r="D44" s="35">
        <v>3692</v>
      </c>
      <c r="E44" s="35">
        <v>2912</v>
      </c>
      <c r="F44" s="35">
        <v>1962</v>
      </c>
      <c r="G44" s="35">
        <v>1432</v>
      </c>
      <c r="H44" s="35">
        <v>355</v>
      </c>
      <c r="I44" s="35">
        <v>189</v>
      </c>
    </row>
    <row r="45" spans="1:9" ht="15.4" customHeight="1" x14ac:dyDescent="0.2">
      <c r="A45" s="233" t="s">
        <v>572</v>
      </c>
      <c r="B45" s="231">
        <v>4073</v>
      </c>
      <c r="C45" s="248">
        <v>2.4859</v>
      </c>
      <c r="D45" s="231">
        <v>1085</v>
      </c>
      <c r="E45" s="231">
        <v>1119</v>
      </c>
      <c r="F45" s="231">
        <v>954</v>
      </c>
      <c r="G45" s="231">
        <v>717</v>
      </c>
      <c r="H45" s="231">
        <v>146</v>
      </c>
      <c r="I45" s="231">
        <v>52</v>
      </c>
    </row>
    <row r="46" spans="1:9" ht="15.4" customHeight="1" x14ac:dyDescent="0.2">
      <c r="A46" s="40" t="s">
        <v>573</v>
      </c>
      <c r="B46" s="35">
        <v>4242</v>
      </c>
      <c r="C46" s="62">
        <v>2.3795000000000002</v>
      </c>
      <c r="D46" s="35">
        <v>1229</v>
      </c>
      <c r="E46" s="35">
        <v>1311</v>
      </c>
      <c r="F46" s="35">
        <v>909</v>
      </c>
      <c r="G46" s="35">
        <v>578</v>
      </c>
      <c r="H46" s="35">
        <v>139</v>
      </c>
      <c r="I46" s="35">
        <v>76</v>
      </c>
    </row>
    <row r="47" spans="1:9" ht="15.4" customHeight="1" x14ac:dyDescent="0.2">
      <c r="A47" s="233" t="s">
        <v>574</v>
      </c>
      <c r="B47" s="231">
        <v>3835</v>
      </c>
      <c r="C47" s="248">
        <v>2.4883999999999999</v>
      </c>
      <c r="D47" s="231">
        <v>1054</v>
      </c>
      <c r="E47" s="231">
        <v>1045</v>
      </c>
      <c r="F47" s="231">
        <v>831</v>
      </c>
      <c r="G47" s="231">
        <v>715</v>
      </c>
      <c r="H47" s="231">
        <v>137</v>
      </c>
      <c r="I47" s="231">
        <v>53</v>
      </c>
    </row>
    <row r="48" spans="1:9" ht="15.4" customHeight="1" x14ac:dyDescent="0.2">
      <c r="A48" s="40" t="s">
        <v>575</v>
      </c>
      <c r="B48" s="35">
        <v>1528</v>
      </c>
      <c r="C48" s="62">
        <v>2.3513999999999999</v>
      </c>
      <c r="D48" s="35">
        <v>516</v>
      </c>
      <c r="E48" s="35">
        <v>447</v>
      </c>
      <c r="F48" s="35">
        <v>244</v>
      </c>
      <c r="G48" s="35">
        <v>226</v>
      </c>
      <c r="H48" s="35">
        <v>58</v>
      </c>
      <c r="I48" s="35">
        <v>37</v>
      </c>
    </row>
    <row r="49" spans="1:9" ht="15.4" customHeight="1" x14ac:dyDescent="0.2">
      <c r="A49" s="233" t="s">
        <v>576</v>
      </c>
      <c r="B49" s="231"/>
      <c r="C49" s="248"/>
      <c r="D49" s="231"/>
      <c r="E49" s="231"/>
      <c r="F49" s="231"/>
      <c r="G49" s="231"/>
      <c r="H49" s="231"/>
      <c r="I49" s="231"/>
    </row>
    <row r="50" spans="1:9" ht="15.4" customHeight="1" x14ac:dyDescent="0.2">
      <c r="A50" s="40" t="s">
        <v>343</v>
      </c>
      <c r="B50" s="35">
        <v>6618</v>
      </c>
      <c r="C50" s="62">
        <v>2.2879</v>
      </c>
      <c r="D50" s="35">
        <v>2368</v>
      </c>
      <c r="E50" s="35">
        <v>1864</v>
      </c>
      <c r="F50" s="35">
        <v>1212</v>
      </c>
      <c r="G50" s="35">
        <v>782</v>
      </c>
      <c r="H50" s="35">
        <v>232</v>
      </c>
      <c r="I50" s="35">
        <v>160</v>
      </c>
    </row>
    <row r="51" spans="1:9" ht="15.4" customHeight="1" x14ac:dyDescent="0.2">
      <c r="A51" s="233" t="s">
        <v>368</v>
      </c>
      <c r="B51" s="231">
        <v>6908</v>
      </c>
      <c r="C51" s="248">
        <v>2.4291</v>
      </c>
      <c r="D51" s="231">
        <v>2033</v>
      </c>
      <c r="E51" s="231">
        <v>1972</v>
      </c>
      <c r="F51" s="231">
        <v>1525</v>
      </c>
      <c r="G51" s="231">
        <v>956</v>
      </c>
      <c r="H51" s="231">
        <v>252</v>
      </c>
      <c r="I51" s="231">
        <v>170</v>
      </c>
    </row>
    <row r="52" spans="1:9" ht="15.4" customHeight="1" x14ac:dyDescent="0.2">
      <c r="A52" s="40" t="s">
        <v>344</v>
      </c>
      <c r="B52" s="35">
        <v>2512</v>
      </c>
      <c r="C52" s="62">
        <v>2.3834</v>
      </c>
      <c r="D52" s="35">
        <v>784</v>
      </c>
      <c r="E52" s="35">
        <v>705</v>
      </c>
      <c r="F52" s="35">
        <v>535</v>
      </c>
      <c r="G52" s="35">
        <v>349</v>
      </c>
      <c r="H52" s="35">
        <v>80</v>
      </c>
      <c r="I52" s="35">
        <v>59</v>
      </c>
    </row>
    <row r="53" spans="1:9" ht="15.4" customHeight="1" x14ac:dyDescent="0.2">
      <c r="A53" s="233" t="s">
        <v>265</v>
      </c>
      <c r="B53" s="231">
        <v>4253</v>
      </c>
      <c r="C53" s="248">
        <v>2.3369</v>
      </c>
      <c r="D53" s="231">
        <v>1374</v>
      </c>
      <c r="E53" s="231">
        <v>1248</v>
      </c>
      <c r="F53" s="231">
        <v>832</v>
      </c>
      <c r="G53" s="231">
        <v>584</v>
      </c>
      <c r="H53" s="231">
        <v>123</v>
      </c>
      <c r="I53" s="231">
        <v>92</v>
      </c>
    </row>
    <row r="54" spans="1:9" ht="15.4" customHeight="1" x14ac:dyDescent="0.2">
      <c r="A54" s="40" t="s">
        <v>577</v>
      </c>
      <c r="B54" s="35">
        <v>1588</v>
      </c>
      <c r="C54" s="62">
        <v>2.4005000000000001</v>
      </c>
      <c r="D54" s="35">
        <v>516</v>
      </c>
      <c r="E54" s="35">
        <v>381</v>
      </c>
      <c r="F54" s="35">
        <v>362</v>
      </c>
      <c r="G54" s="35">
        <v>257</v>
      </c>
      <c r="H54" s="35">
        <v>40</v>
      </c>
      <c r="I54" s="35">
        <v>32</v>
      </c>
    </row>
    <row r="55" spans="1:9" ht="15.4" customHeight="1" x14ac:dyDescent="0.2">
      <c r="A55" s="233" t="s">
        <v>578</v>
      </c>
      <c r="B55" s="231"/>
      <c r="C55" s="248"/>
      <c r="D55" s="231"/>
      <c r="E55" s="231"/>
      <c r="F55" s="231"/>
      <c r="G55" s="231"/>
      <c r="H55" s="231"/>
      <c r="I55" s="231"/>
    </row>
    <row r="56" spans="1:9" ht="15.4" customHeight="1" x14ac:dyDescent="0.2">
      <c r="A56" s="40" t="s">
        <v>259</v>
      </c>
      <c r="B56" s="35">
        <v>8429</v>
      </c>
      <c r="C56" s="62">
        <v>2.2774000000000001</v>
      </c>
      <c r="D56" s="35">
        <v>3119</v>
      </c>
      <c r="E56" s="35">
        <v>2354</v>
      </c>
      <c r="F56" s="35">
        <v>1446</v>
      </c>
      <c r="G56" s="35">
        <v>928</v>
      </c>
      <c r="H56" s="35">
        <v>354</v>
      </c>
      <c r="I56" s="35">
        <v>228</v>
      </c>
    </row>
    <row r="57" spans="1:9" ht="15.4" customHeight="1" x14ac:dyDescent="0.2">
      <c r="A57" s="233" t="s">
        <v>68</v>
      </c>
      <c r="B57" s="231">
        <v>5190</v>
      </c>
      <c r="C57" s="248">
        <v>2.3142999999999998</v>
      </c>
      <c r="D57" s="231">
        <v>1854</v>
      </c>
      <c r="E57" s="231">
        <v>1432</v>
      </c>
      <c r="F57" s="231">
        <v>915</v>
      </c>
      <c r="G57" s="231">
        <v>648</v>
      </c>
      <c r="H57" s="231">
        <v>199</v>
      </c>
      <c r="I57" s="231">
        <v>142</v>
      </c>
    </row>
    <row r="58" spans="1:9" ht="15.4" customHeight="1" x14ac:dyDescent="0.2">
      <c r="A58" s="40" t="s">
        <v>69</v>
      </c>
      <c r="B58" s="35">
        <v>9144</v>
      </c>
      <c r="C58" s="62">
        <v>2.4363999999999999</v>
      </c>
      <c r="D58" s="35">
        <v>2588</v>
      </c>
      <c r="E58" s="35">
        <v>2674</v>
      </c>
      <c r="F58" s="35">
        <v>1893</v>
      </c>
      <c r="G58" s="35">
        <v>1542</v>
      </c>
      <c r="H58" s="35">
        <v>294</v>
      </c>
      <c r="I58" s="35">
        <v>153</v>
      </c>
    </row>
    <row r="59" spans="1:9" ht="15.4" customHeight="1" x14ac:dyDescent="0.2">
      <c r="A59" s="233" t="s">
        <v>152</v>
      </c>
      <c r="B59" s="231">
        <v>1230</v>
      </c>
      <c r="C59" s="248">
        <v>2.4504000000000001</v>
      </c>
      <c r="D59" s="231">
        <v>357</v>
      </c>
      <c r="E59" s="231">
        <v>376</v>
      </c>
      <c r="F59" s="231">
        <v>233</v>
      </c>
      <c r="G59" s="231">
        <v>176</v>
      </c>
      <c r="H59" s="231">
        <v>50</v>
      </c>
      <c r="I59" s="231">
        <v>38</v>
      </c>
    </row>
    <row r="60" spans="1:9" ht="15.4" customHeight="1" x14ac:dyDescent="0.2">
      <c r="A60" s="40" t="s">
        <v>374</v>
      </c>
      <c r="B60" s="35">
        <v>2984</v>
      </c>
      <c r="C60" s="62">
        <v>2.5121000000000002</v>
      </c>
      <c r="D60" s="35">
        <v>877</v>
      </c>
      <c r="E60" s="35">
        <v>906</v>
      </c>
      <c r="F60" s="35">
        <v>539</v>
      </c>
      <c r="G60" s="35">
        <v>359</v>
      </c>
      <c r="H60" s="35">
        <v>168</v>
      </c>
      <c r="I60" s="35">
        <v>135</v>
      </c>
    </row>
    <row r="61" spans="1:9" ht="15.4" customHeight="1" x14ac:dyDescent="0.2">
      <c r="A61" s="233" t="s">
        <v>345</v>
      </c>
      <c r="B61" s="231">
        <v>1184</v>
      </c>
      <c r="C61" s="248">
        <v>2.3260000000000001</v>
      </c>
      <c r="D61" s="231">
        <v>442</v>
      </c>
      <c r="E61" s="231">
        <v>300</v>
      </c>
      <c r="F61" s="231">
        <v>191</v>
      </c>
      <c r="G61" s="231">
        <v>171</v>
      </c>
      <c r="H61" s="231">
        <v>48</v>
      </c>
      <c r="I61" s="231">
        <v>32</v>
      </c>
    </row>
    <row r="62" spans="1:9" ht="15.4" customHeight="1" x14ac:dyDescent="0.2">
      <c r="A62" s="40" t="s">
        <v>266</v>
      </c>
      <c r="B62" s="35">
        <v>3097</v>
      </c>
      <c r="C62" s="62">
        <v>2.4708000000000001</v>
      </c>
      <c r="D62" s="35">
        <v>954</v>
      </c>
      <c r="E62" s="35">
        <v>749</v>
      </c>
      <c r="F62" s="35">
        <v>616</v>
      </c>
      <c r="G62" s="35">
        <v>598</v>
      </c>
      <c r="H62" s="35">
        <v>137</v>
      </c>
      <c r="I62" s="35">
        <v>43</v>
      </c>
    </row>
    <row r="63" spans="1:9" ht="15.4" customHeight="1" x14ac:dyDescent="0.2">
      <c r="A63" s="233" t="s">
        <v>579</v>
      </c>
      <c r="B63" s="231"/>
      <c r="C63" s="248"/>
      <c r="D63" s="231"/>
      <c r="E63" s="231"/>
      <c r="F63" s="231"/>
      <c r="G63" s="231"/>
      <c r="H63" s="231"/>
      <c r="I63" s="231"/>
    </row>
    <row r="64" spans="1:9" ht="15.4" customHeight="1" x14ac:dyDescent="0.2">
      <c r="A64" s="40" t="s">
        <v>358</v>
      </c>
      <c r="B64" s="35">
        <v>3983</v>
      </c>
      <c r="C64" s="62">
        <v>2.3628</v>
      </c>
      <c r="D64" s="35">
        <v>1360</v>
      </c>
      <c r="E64" s="35">
        <v>1074</v>
      </c>
      <c r="F64" s="35">
        <v>739</v>
      </c>
      <c r="G64" s="35">
        <v>562</v>
      </c>
      <c r="H64" s="35">
        <v>134</v>
      </c>
      <c r="I64" s="35">
        <v>114</v>
      </c>
    </row>
    <row r="65" spans="1:9" ht="15.4" customHeight="1" x14ac:dyDescent="0.2">
      <c r="A65" s="233" t="s">
        <v>359</v>
      </c>
      <c r="B65" s="231">
        <v>8708</v>
      </c>
      <c r="C65" s="248">
        <v>2.1717</v>
      </c>
      <c r="D65" s="231">
        <v>3545</v>
      </c>
      <c r="E65" s="231">
        <v>2363</v>
      </c>
      <c r="F65" s="231">
        <v>1390</v>
      </c>
      <c r="G65" s="231">
        <v>932</v>
      </c>
      <c r="H65" s="231">
        <v>293</v>
      </c>
      <c r="I65" s="231">
        <v>185</v>
      </c>
    </row>
    <row r="66" spans="1:9" ht="15.4" customHeight="1" x14ac:dyDescent="0.2">
      <c r="A66" s="40" t="s">
        <v>346</v>
      </c>
      <c r="B66" s="35">
        <v>5563</v>
      </c>
      <c r="C66" s="62">
        <v>2.2940999999999998</v>
      </c>
      <c r="D66" s="35">
        <v>1860</v>
      </c>
      <c r="E66" s="35">
        <v>1659</v>
      </c>
      <c r="F66" s="35">
        <v>1070</v>
      </c>
      <c r="G66" s="35">
        <v>683</v>
      </c>
      <c r="H66" s="35">
        <v>185</v>
      </c>
      <c r="I66" s="35">
        <v>106</v>
      </c>
    </row>
    <row r="67" spans="1:9" ht="15.4" customHeight="1" x14ac:dyDescent="0.2">
      <c r="A67" s="233" t="s">
        <v>70</v>
      </c>
      <c r="B67" s="231">
        <v>3232</v>
      </c>
      <c r="C67" s="248">
        <v>2.4312999999999998</v>
      </c>
      <c r="D67" s="231">
        <v>969</v>
      </c>
      <c r="E67" s="231">
        <v>890</v>
      </c>
      <c r="F67" s="231">
        <v>672</v>
      </c>
      <c r="G67" s="231">
        <v>523</v>
      </c>
      <c r="H67" s="231">
        <v>114</v>
      </c>
      <c r="I67" s="231">
        <v>64</v>
      </c>
    </row>
    <row r="68" spans="1:9" ht="15.4" customHeight="1" x14ac:dyDescent="0.2">
      <c r="A68" s="40" t="s">
        <v>71</v>
      </c>
      <c r="B68" s="35">
        <v>2439</v>
      </c>
      <c r="C68" s="62">
        <v>2.4784999999999999</v>
      </c>
      <c r="D68" s="35">
        <v>767</v>
      </c>
      <c r="E68" s="35">
        <v>653</v>
      </c>
      <c r="F68" s="35">
        <v>471</v>
      </c>
      <c r="G68" s="35">
        <v>343</v>
      </c>
      <c r="H68" s="35">
        <v>116</v>
      </c>
      <c r="I68" s="35">
        <v>89</v>
      </c>
    </row>
    <row r="69" spans="1:9" ht="15.4" customHeight="1" x14ac:dyDescent="0.2">
      <c r="A69" s="233" t="s">
        <v>580</v>
      </c>
      <c r="B69" s="231"/>
      <c r="C69" s="248"/>
      <c r="D69" s="231"/>
      <c r="E69" s="231"/>
      <c r="F69" s="231"/>
      <c r="G69" s="231"/>
      <c r="H69" s="231"/>
      <c r="I69" s="231"/>
    </row>
    <row r="70" spans="1:9" ht="15.4" customHeight="1" x14ac:dyDescent="0.2">
      <c r="A70" s="40" t="s">
        <v>72</v>
      </c>
      <c r="B70" s="35">
        <v>10393</v>
      </c>
      <c r="C70" s="62">
        <v>2.3508</v>
      </c>
      <c r="D70" s="35">
        <v>3480</v>
      </c>
      <c r="E70" s="35">
        <v>2862</v>
      </c>
      <c r="F70" s="35">
        <v>1990</v>
      </c>
      <c r="G70" s="35">
        <v>1478</v>
      </c>
      <c r="H70" s="35">
        <v>359</v>
      </c>
      <c r="I70" s="35">
        <v>224</v>
      </c>
    </row>
    <row r="71" spans="1:9" ht="15.4" customHeight="1" x14ac:dyDescent="0.2">
      <c r="A71" s="233" t="s">
        <v>73</v>
      </c>
      <c r="B71" s="231">
        <v>3749</v>
      </c>
      <c r="C71" s="248">
        <v>2.2854000000000001</v>
      </c>
      <c r="D71" s="231">
        <v>1364</v>
      </c>
      <c r="E71" s="231">
        <v>1025</v>
      </c>
      <c r="F71" s="231">
        <v>657</v>
      </c>
      <c r="G71" s="231">
        <v>472</v>
      </c>
      <c r="H71" s="231">
        <v>147</v>
      </c>
      <c r="I71" s="231">
        <v>84</v>
      </c>
    </row>
    <row r="72" spans="1:9" ht="15.4" customHeight="1" x14ac:dyDescent="0.2">
      <c r="A72" s="40" t="s">
        <v>347</v>
      </c>
      <c r="B72" s="35">
        <v>6239</v>
      </c>
      <c r="C72" s="62">
        <v>2.3449</v>
      </c>
      <c r="D72" s="35">
        <v>2111</v>
      </c>
      <c r="E72" s="35">
        <v>1695</v>
      </c>
      <c r="F72" s="35">
        <v>1202</v>
      </c>
      <c r="G72" s="35">
        <v>863</v>
      </c>
      <c r="H72" s="35">
        <v>239</v>
      </c>
      <c r="I72" s="35">
        <v>129</v>
      </c>
    </row>
    <row r="73" spans="1:9" ht="15.4" customHeight="1" x14ac:dyDescent="0.2">
      <c r="A73" s="233" t="s">
        <v>74</v>
      </c>
      <c r="B73" s="231">
        <v>1929</v>
      </c>
      <c r="C73" s="248">
        <v>2.323</v>
      </c>
      <c r="D73" s="231">
        <v>683</v>
      </c>
      <c r="E73" s="231">
        <v>527</v>
      </c>
      <c r="F73" s="231">
        <v>356</v>
      </c>
      <c r="G73" s="231">
        <v>235</v>
      </c>
      <c r="H73" s="231">
        <v>83</v>
      </c>
      <c r="I73" s="231">
        <v>45</v>
      </c>
    </row>
    <row r="74" spans="1:9" ht="15.4" customHeight="1" x14ac:dyDescent="0.2">
      <c r="A74" s="40" t="s">
        <v>75</v>
      </c>
      <c r="B74" s="35">
        <v>4933</v>
      </c>
      <c r="C74" s="62">
        <v>2.6566000000000001</v>
      </c>
      <c r="D74" s="35">
        <v>1293</v>
      </c>
      <c r="E74" s="35">
        <v>1161</v>
      </c>
      <c r="F74" s="35">
        <v>951</v>
      </c>
      <c r="G74" s="35">
        <v>1118</v>
      </c>
      <c r="H74" s="35">
        <v>329</v>
      </c>
      <c r="I74" s="35">
        <v>81</v>
      </c>
    </row>
    <row r="75" spans="1:9" ht="15.4" customHeight="1" x14ac:dyDescent="0.2">
      <c r="A75" s="233" t="s">
        <v>581</v>
      </c>
      <c r="B75" s="231"/>
      <c r="C75" s="248"/>
      <c r="D75" s="231"/>
      <c r="E75" s="231"/>
      <c r="F75" s="231"/>
      <c r="G75" s="231"/>
      <c r="H75" s="231"/>
      <c r="I75" s="231"/>
    </row>
    <row r="76" spans="1:9" ht="15.4" customHeight="1" x14ac:dyDescent="0.2">
      <c r="A76" s="40" t="s">
        <v>369</v>
      </c>
      <c r="B76" s="35">
        <v>3725</v>
      </c>
      <c r="C76" s="62">
        <v>2.2736000000000001</v>
      </c>
      <c r="D76" s="35">
        <v>1302</v>
      </c>
      <c r="E76" s="35">
        <v>1075</v>
      </c>
      <c r="F76" s="35">
        <v>669</v>
      </c>
      <c r="G76" s="35">
        <v>507</v>
      </c>
      <c r="H76" s="35">
        <v>112</v>
      </c>
      <c r="I76" s="35">
        <v>60</v>
      </c>
    </row>
    <row r="77" spans="1:9" ht="15.4" customHeight="1" x14ac:dyDescent="0.2">
      <c r="A77" s="233" t="s">
        <v>76</v>
      </c>
      <c r="B77" s="231">
        <v>5374</v>
      </c>
      <c r="C77" s="248">
        <v>2.1665000000000001</v>
      </c>
      <c r="D77" s="231">
        <v>2028</v>
      </c>
      <c r="E77" s="231">
        <v>1590</v>
      </c>
      <c r="F77" s="231">
        <v>909</v>
      </c>
      <c r="G77" s="231">
        <v>632</v>
      </c>
      <c r="H77" s="231">
        <v>150</v>
      </c>
      <c r="I77" s="231">
        <v>65</v>
      </c>
    </row>
    <row r="78" spans="1:9" ht="15.4" customHeight="1" x14ac:dyDescent="0.2">
      <c r="A78" s="40" t="s">
        <v>370</v>
      </c>
      <c r="B78" s="35">
        <v>3180</v>
      </c>
      <c r="C78" s="62">
        <v>2.2046999999999999</v>
      </c>
      <c r="D78" s="35">
        <v>1275</v>
      </c>
      <c r="E78" s="35">
        <v>838</v>
      </c>
      <c r="F78" s="35">
        <v>539</v>
      </c>
      <c r="G78" s="35">
        <v>348</v>
      </c>
      <c r="H78" s="35">
        <v>108</v>
      </c>
      <c r="I78" s="35">
        <v>72</v>
      </c>
    </row>
    <row r="79" spans="1:9" ht="15.4" customHeight="1" x14ac:dyDescent="0.2">
      <c r="A79" s="233" t="s">
        <v>348</v>
      </c>
      <c r="B79" s="231">
        <v>2341</v>
      </c>
      <c r="C79" s="248">
        <v>2.2976999999999999</v>
      </c>
      <c r="D79" s="231">
        <v>861</v>
      </c>
      <c r="E79" s="231">
        <v>598</v>
      </c>
      <c r="F79" s="231">
        <v>415</v>
      </c>
      <c r="G79" s="231">
        <v>332</v>
      </c>
      <c r="H79" s="231">
        <v>91</v>
      </c>
      <c r="I79" s="231">
        <v>44</v>
      </c>
    </row>
    <row r="80" spans="1:9" ht="15.4" customHeight="1" x14ac:dyDescent="0.2">
      <c r="A80" s="40" t="s">
        <v>349</v>
      </c>
      <c r="B80" s="35">
        <v>1395</v>
      </c>
      <c r="C80" s="62">
        <v>2.2995999999999999</v>
      </c>
      <c r="D80" s="35">
        <v>494</v>
      </c>
      <c r="E80" s="35">
        <v>377</v>
      </c>
      <c r="F80" s="35">
        <v>251</v>
      </c>
      <c r="G80" s="35">
        <v>199</v>
      </c>
      <c r="H80" s="35">
        <v>51</v>
      </c>
      <c r="I80" s="35">
        <v>23</v>
      </c>
    </row>
    <row r="81" spans="1:9" ht="15.4" customHeight="1" x14ac:dyDescent="0.2">
      <c r="A81" s="233" t="s">
        <v>582</v>
      </c>
      <c r="B81" s="231"/>
      <c r="C81" s="248"/>
      <c r="D81" s="231"/>
      <c r="E81" s="231"/>
      <c r="F81" s="231"/>
      <c r="G81" s="231"/>
      <c r="H81" s="231"/>
      <c r="I81" s="231"/>
    </row>
    <row r="82" spans="1:9" ht="15.4" customHeight="1" x14ac:dyDescent="0.2">
      <c r="A82" s="40" t="s">
        <v>77</v>
      </c>
      <c r="B82" s="35">
        <v>10134</v>
      </c>
      <c r="C82" s="62">
        <v>2.2225000000000001</v>
      </c>
      <c r="D82" s="35">
        <v>3857</v>
      </c>
      <c r="E82" s="35">
        <v>2777</v>
      </c>
      <c r="F82" s="35">
        <v>1747</v>
      </c>
      <c r="G82" s="35">
        <v>1228</v>
      </c>
      <c r="H82" s="35">
        <v>333</v>
      </c>
      <c r="I82" s="35">
        <v>192</v>
      </c>
    </row>
    <row r="83" spans="1:9" ht="15.4" customHeight="1" x14ac:dyDescent="0.2">
      <c r="A83" s="233" t="s">
        <v>78</v>
      </c>
      <c r="B83" s="231">
        <v>2181</v>
      </c>
      <c r="C83" s="248">
        <v>2.4167999999999998</v>
      </c>
      <c r="D83" s="231">
        <v>634</v>
      </c>
      <c r="E83" s="231">
        <v>605</v>
      </c>
      <c r="F83" s="231">
        <v>493</v>
      </c>
      <c r="G83" s="231">
        <v>348</v>
      </c>
      <c r="H83" s="231">
        <v>71</v>
      </c>
      <c r="I83" s="231">
        <v>30</v>
      </c>
    </row>
    <row r="84" spans="1:9" ht="15.4" customHeight="1" x14ac:dyDescent="0.2">
      <c r="A84" s="40" t="s">
        <v>583</v>
      </c>
      <c r="B84" s="35"/>
      <c r="C84" s="62"/>
      <c r="D84" s="35"/>
      <c r="E84" s="35"/>
      <c r="F84" s="35"/>
      <c r="G84" s="35"/>
      <c r="H84" s="35"/>
      <c r="I84" s="35"/>
    </row>
    <row r="85" spans="1:9" ht="15.4" customHeight="1" x14ac:dyDescent="0.2">
      <c r="A85" s="233" t="s">
        <v>79</v>
      </c>
      <c r="B85" s="231">
        <v>6682</v>
      </c>
      <c r="C85" s="248">
        <v>2.4701</v>
      </c>
      <c r="D85" s="231">
        <v>2263</v>
      </c>
      <c r="E85" s="231">
        <v>1773</v>
      </c>
      <c r="F85" s="231">
        <v>1157</v>
      </c>
      <c r="G85" s="231">
        <v>851</v>
      </c>
      <c r="H85" s="231">
        <v>347</v>
      </c>
      <c r="I85" s="231">
        <v>291</v>
      </c>
    </row>
    <row r="86" spans="1:9" ht="15.4" customHeight="1" x14ac:dyDescent="0.2">
      <c r="A86" s="40" t="s">
        <v>80</v>
      </c>
      <c r="B86" s="35">
        <v>10490</v>
      </c>
      <c r="C86" s="62">
        <v>2.4773000000000001</v>
      </c>
      <c r="D86" s="35">
        <v>3209</v>
      </c>
      <c r="E86" s="35">
        <v>2910</v>
      </c>
      <c r="F86" s="35">
        <v>2028</v>
      </c>
      <c r="G86" s="35">
        <v>1500</v>
      </c>
      <c r="H86" s="35">
        <v>479</v>
      </c>
      <c r="I86" s="35">
        <v>364</v>
      </c>
    </row>
    <row r="87" spans="1:9" ht="15.4" customHeight="1" x14ac:dyDescent="0.2">
      <c r="A87" s="233" t="s">
        <v>153</v>
      </c>
      <c r="B87" s="231">
        <v>4152</v>
      </c>
      <c r="C87" s="248">
        <v>2.637</v>
      </c>
      <c r="D87" s="231">
        <v>1079</v>
      </c>
      <c r="E87" s="231">
        <v>949</v>
      </c>
      <c r="F87" s="231">
        <v>902</v>
      </c>
      <c r="G87" s="231">
        <v>948</v>
      </c>
      <c r="H87" s="231">
        <v>208</v>
      </c>
      <c r="I87" s="231">
        <v>66</v>
      </c>
    </row>
    <row r="88" spans="1:9" ht="15.4" customHeight="1" x14ac:dyDescent="0.2">
      <c r="A88" s="40" t="s">
        <v>0</v>
      </c>
      <c r="B88" s="35"/>
      <c r="C88" s="62"/>
      <c r="D88" s="35"/>
      <c r="E88" s="35"/>
      <c r="F88" s="35"/>
      <c r="G88" s="35"/>
      <c r="H88" s="35"/>
      <c r="I88" s="35"/>
    </row>
    <row r="89" spans="1:9" ht="15.4" customHeight="1" x14ac:dyDescent="0.2">
      <c r="A89" s="233" t="s">
        <v>81</v>
      </c>
      <c r="B89" s="231">
        <v>16967</v>
      </c>
      <c r="C89" s="248">
        <v>2.4579</v>
      </c>
      <c r="D89" s="231">
        <v>5133</v>
      </c>
      <c r="E89" s="231">
        <v>4545</v>
      </c>
      <c r="F89" s="231">
        <v>3465</v>
      </c>
      <c r="G89" s="231">
        <v>2732</v>
      </c>
      <c r="H89" s="231">
        <v>699</v>
      </c>
      <c r="I89" s="231">
        <v>393</v>
      </c>
    </row>
    <row r="90" spans="1:9" ht="15.4" customHeight="1" x14ac:dyDescent="0.2">
      <c r="A90" s="40" t="s">
        <v>82</v>
      </c>
      <c r="B90" s="35">
        <v>2322</v>
      </c>
      <c r="C90" s="62">
        <v>2.5339999999999998</v>
      </c>
      <c r="D90" s="35">
        <v>669</v>
      </c>
      <c r="E90" s="35">
        <v>615</v>
      </c>
      <c r="F90" s="35">
        <v>507</v>
      </c>
      <c r="G90" s="35">
        <v>342</v>
      </c>
      <c r="H90" s="35">
        <v>106</v>
      </c>
      <c r="I90" s="35">
        <v>83</v>
      </c>
    </row>
    <row r="91" spans="1:9" ht="15.4" customHeight="1" x14ac:dyDescent="0.2">
      <c r="A91" s="233" t="s">
        <v>1</v>
      </c>
      <c r="B91" s="231"/>
      <c r="C91" s="248"/>
      <c r="D91" s="231"/>
      <c r="E91" s="231"/>
      <c r="F91" s="231"/>
      <c r="G91" s="231"/>
      <c r="H91" s="231"/>
      <c r="I91" s="231"/>
    </row>
    <row r="92" spans="1:9" ht="15.4" customHeight="1" x14ac:dyDescent="0.2">
      <c r="A92" s="40" t="s">
        <v>83</v>
      </c>
      <c r="B92" s="35">
        <v>408</v>
      </c>
      <c r="C92" s="62">
        <v>2.4338000000000002</v>
      </c>
      <c r="D92" s="35">
        <v>130</v>
      </c>
      <c r="E92" s="35">
        <v>105</v>
      </c>
      <c r="F92" s="35">
        <v>77</v>
      </c>
      <c r="G92" s="35">
        <v>70</v>
      </c>
      <c r="H92" s="35">
        <v>18</v>
      </c>
      <c r="I92" s="35">
        <v>8</v>
      </c>
    </row>
    <row r="93" spans="1:9" ht="15.4" customHeight="1" x14ac:dyDescent="0.2">
      <c r="A93" s="233" t="s">
        <v>84</v>
      </c>
      <c r="B93" s="231">
        <v>370</v>
      </c>
      <c r="C93" s="248">
        <v>2.4540999999999999</v>
      </c>
      <c r="D93" s="231">
        <v>118</v>
      </c>
      <c r="E93" s="231">
        <v>111</v>
      </c>
      <c r="F93" s="231">
        <v>66</v>
      </c>
      <c r="G93" s="231">
        <v>36</v>
      </c>
      <c r="H93" s="231">
        <v>22</v>
      </c>
      <c r="I93" s="231">
        <v>17</v>
      </c>
    </row>
    <row r="94" spans="1:9" ht="15.4" customHeight="1" x14ac:dyDescent="0.2">
      <c r="A94" s="40" t="s">
        <v>85</v>
      </c>
      <c r="B94" s="35">
        <v>480</v>
      </c>
      <c r="C94" s="62">
        <v>2.4813000000000001</v>
      </c>
      <c r="D94" s="35">
        <v>140</v>
      </c>
      <c r="E94" s="35">
        <v>123</v>
      </c>
      <c r="F94" s="35">
        <v>113</v>
      </c>
      <c r="G94" s="35">
        <v>71</v>
      </c>
      <c r="H94" s="35">
        <v>21</v>
      </c>
      <c r="I94" s="35">
        <v>12</v>
      </c>
    </row>
    <row r="95" spans="1:9" ht="15.4" customHeight="1" x14ac:dyDescent="0.2">
      <c r="A95" s="233" t="s">
        <v>86</v>
      </c>
      <c r="B95" s="231">
        <v>168</v>
      </c>
      <c r="C95" s="248">
        <v>2.1606999999999998</v>
      </c>
      <c r="D95" s="231">
        <v>67</v>
      </c>
      <c r="E95" s="231">
        <v>47</v>
      </c>
      <c r="F95" s="231">
        <v>29</v>
      </c>
      <c r="G95" s="231">
        <v>14</v>
      </c>
      <c r="H95" s="231">
        <v>7</v>
      </c>
      <c r="I95" s="231">
        <v>4</v>
      </c>
    </row>
    <row r="96" spans="1:9" ht="15.4" customHeight="1" x14ac:dyDescent="0.2">
      <c r="A96" s="40" t="s">
        <v>87</v>
      </c>
      <c r="B96" s="35">
        <v>30</v>
      </c>
      <c r="C96" s="62">
        <v>1.9</v>
      </c>
      <c r="D96" s="35">
        <v>15</v>
      </c>
      <c r="E96" s="35">
        <v>8</v>
      </c>
      <c r="F96" s="35">
        <v>4</v>
      </c>
      <c r="G96" s="35">
        <v>1</v>
      </c>
      <c r="H96" s="41">
        <v>2</v>
      </c>
      <c r="I96" s="35">
        <v>0</v>
      </c>
    </row>
    <row r="97" spans="1:9" ht="15.4" customHeight="1" x14ac:dyDescent="0.2">
      <c r="A97" s="233" t="s">
        <v>88</v>
      </c>
      <c r="B97" s="231">
        <v>876</v>
      </c>
      <c r="C97" s="248">
        <v>2.7728000000000002</v>
      </c>
      <c r="D97" s="231">
        <v>215</v>
      </c>
      <c r="E97" s="231">
        <v>175</v>
      </c>
      <c r="F97" s="231">
        <v>195</v>
      </c>
      <c r="G97" s="231">
        <v>199</v>
      </c>
      <c r="H97" s="231">
        <v>80</v>
      </c>
      <c r="I97" s="231">
        <v>12</v>
      </c>
    </row>
    <row r="98" spans="1:9" ht="15.4" customHeight="1" x14ac:dyDescent="0.2">
      <c r="A98" s="40" t="s">
        <v>89</v>
      </c>
      <c r="B98" s="35">
        <v>287</v>
      </c>
      <c r="C98" s="62">
        <v>2.5575000000000001</v>
      </c>
      <c r="D98" s="35">
        <v>90</v>
      </c>
      <c r="E98" s="35">
        <v>62</v>
      </c>
      <c r="F98" s="35">
        <v>54</v>
      </c>
      <c r="G98" s="35">
        <v>55</v>
      </c>
      <c r="H98" s="35">
        <v>19</v>
      </c>
      <c r="I98" s="35">
        <v>7</v>
      </c>
    </row>
    <row r="99" spans="1:9" ht="15.4" customHeight="1" x14ac:dyDescent="0.2">
      <c r="A99" s="233" t="s">
        <v>2</v>
      </c>
      <c r="B99" s="231"/>
      <c r="C99" s="248"/>
      <c r="D99" s="231"/>
      <c r="E99" s="231"/>
      <c r="F99" s="231"/>
      <c r="G99" s="231"/>
      <c r="H99" s="231"/>
      <c r="I99" s="231"/>
    </row>
    <row r="100" spans="1:9" ht="15.4" customHeight="1" x14ac:dyDescent="0.2">
      <c r="A100" s="40" t="s">
        <v>90</v>
      </c>
      <c r="B100" s="35">
        <v>5503</v>
      </c>
      <c r="C100" s="62">
        <v>2.4253999999999998</v>
      </c>
      <c r="D100" s="35">
        <v>1677</v>
      </c>
      <c r="E100" s="35">
        <v>1518</v>
      </c>
      <c r="F100" s="35">
        <v>1132</v>
      </c>
      <c r="G100" s="35">
        <v>827</v>
      </c>
      <c r="H100" s="35">
        <v>235</v>
      </c>
      <c r="I100" s="35">
        <v>114</v>
      </c>
    </row>
    <row r="101" spans="1:9" ht="15.4" customHeight="1" x14ac:dyDescent="0.2">
      <c r="A101" s="233" t="s">
        <v>91</v>
      </c>
      <c r="B101" s="231">
        <v>440</v>
      </c>
      <c r="C101" s="248">
        <v>2.6614</v>
      </c>
      <c r="D101" s="231">
        <v>105</v>
      </c>
      <c r="E101" s="231">
        <v>116</v>
      </c>
      <c r="F101" s="231">
        <v>101</v>
      </c>
      <c r="G101" s="231">
        <v>87</v>
      </c>
      <c r="H101" s="231">
        <v>18</v>
      </c>
      <c r="I101" s="231">
        <v>13</v>
      </c>
    </row>
    <row r="102" spans="1:9" ht="15.4" customHeight="1" x14ac:dyDescent="0.2">
      <c r="A102" s="40" t="s">
        <v>3</v>
      </c>
      <c r="B102" s="35"/>
      <c r="C102" s="62"/>
      <c r="D102" s="35"/>
      <c r="E102" s="35"/>
      <c r="F102" s="35"/>
      <c r="G102" s="35"/>
      <c r="H102" s="35"/>
      <c r="I102" s="35"/>
    </row>
    <row r="103" spans="1:9" ht="15.4" customHeight="1" x14ac:dyDescent="0.2">
      <c r="A103" s="233" t="s">
        <v>360</v>
      </c>
      <c r="B103" s="231">
        <v>520</v>
      </c>
      <c r="C103" s="248">
        <v>2.4634999999999998</v>
      </c>
      <c r="D103" s="231">
        <v>155</v>
      </c>
      <c r="E103" s="231">
        <v>140</v>
      </c>
      <c r="F103" s="231">
        <v>113</v>
      </c>
      <c r="G103" s="231">
        <v>72</v>
      </c>
      <c r="H103" s="231">
        <v>28</v>
      </c>
      <c r="I103" s="231">
        <v>12</v>
      </c>
    </row>
    <row r="104" spans="1:9" ht="15.4" customHeight="1" x14ac:dyDescent="0.2">
      <c r="A104" s="40" t="s">
        <v>361</v>
      </c>
      <c r="B104" s="35">
        <v>2715</v>
      </c>
      <c r="C104" s="62">
        <v>2.5024000000000002</v>
      </c>
      <c r="D104" s="35">
        <v>740</v>
      </c>
      <c r="E104" s="35">
        <v>773</v>
      </c>
      <c r="F104" s="35">
        <v>572</v>
      </c>
      <c r="G104" s="35">
        <v>463</v>
      </c>
      <c r="H104" s="35">
        <v>109</v>
      </c>
      <c r="I104" s="35">
        <v>58</v>
      </c>
    </row>
    <row r="105" spans="1:9" ht="15" customHeight="1" x14ac:dyDescent="0.2">
      <c r="A105" s="233" t="s">
        <v>92</v>
      </c>
      <c r="B105" s="231">
        <v>1068</v>
      </c>
      <c r="C105" s="248">
        <v>2.3858000000000001</v>
      </c>
      <c r="D105" s="231">
        <v>335</v>
      </c>
      <c r="E105" s="231">
        <v>309</v>
      </c>
      <c r="F105" s="231">
        <v>193</v>
      </c>
      <c r="G105" s="231">
        <v>164</v>
      </c>
      <c r="H105" s="231">
        <v>50</v>
      </c>
      <c r="I105" s="231">
        <v>17</v>
      </c>
    </row>
    <row r="106" spans="1:9" ht="15" customHeight="1" x14ac:dyDescent="0.2">
      <c r="A106" s="40" t="s">
        <v>362</v>
      </c>
      <c r="B106" s="35">
        <v>864</v>
      </c>
      <c r="C106" s="62">
        <v>2.1932999999999998</v>
      </c>
      <c r="D106" s="35">
        <v>359</v>
      </c>
      <c r="E106" s="35">
        <v>206</v>
      </c>
      <c r="F106" s="35">
        <v>130</v>
      </c>
      <c r="G106" s="35">
        <v>129</v>
      </c>
      <c r="H106" s="35">
        <v>28</v>
      </c>
      <c r="I106" s="35">
        <v>12</v>
      </c>
    </row>
    <row r="107" spans="1:9" ht="15" customHeight="1" x14ac:dyDescent="0.2">
      <c r="A107" s="233" t="s">
        <v>363</v>
      </c>
      <c r="B107" s="231">
        <v>287</v>
      </c>
      <c r="C107" s="248">
        <v>2.6585000000000001</v>
      </c>
      <c r="D107" s="231">
        <v>74</v>
      </c>
      <c r="E107" s="231">
        <v>72</v>
      </c>
      <c r="F107" s="231">
        <v>57</v>
      </c>
      <c r="G107" s="231">
        <v>61</v>
      </c>
      <c r="H107" s="231">
        <v>11</v>
      </c>
      <c r="I107" s="231">
        <v>12</v>
      </c>
    </row>
    <row r="108" spans="1:9" ht="15" customHeight="1" x14ac:dyDescent="0.2">
      <c r="A108" s="40" t="s">
        <v>364</v>
      </c>
      <c r="B108" s="35">
        <v>719</v>
      </c>
      <c r="C108" s="62">
        <v>2.0695000000000001</v>
      </c>
      <c r="D108" s="35">
        <v>327</v>
      </c>
      <c r="E108" s="35">
        <v>182</v>
      </c>
      <c r="F108" s="35">
        <v>100</v>
      </c>
      <c r="G108" s="35">
        <v>76</v>
      </c>
      <c r="H108" s="35">
        <v>23</v>
      </c>
      <c r="I108" s="35">
        <v>11</v>
      </c>
    </row>
    <row r="109" spans="1:9" ht="15" customHeight="1" x14ac:dyDescent="0.2">
      <c r="A109" s="233" t="s">
        <v>350</v>
      </c>
      <c r="B109" s="231">
        <v>2032</v>
      </c>
      <c r="C109" s="248">
        <v>2.4005999999999998</v>
      </c>
      <c r="D109" s="231">
        <v>661</v>
      </c>
      <c r="E109" s="231">
        <v>565</v>
      </c>
      <c r="F109" s="231">
        <v>408</v>
      </c>
      <c r="G109" s="231">
        <v>239</v>
      </c>
      <c r="H109" s="231">
        <v>94</v>
      </c>
      <c r="I109" s="231">
        <v>65</v>
      </c>
    </row>
    <row r="110" spans="1:9" ht="15" customHeight="1" x14ac:dyDescent="0.2">
      <c r="A110" s="40" t="s">
        <v>93</v>
      </c>
      <c r="B110" s="35">
        <v>797</v>
      </c>
      <c r="C110" s="62">
        <v>1.9937</v>
      </c>
      <c r="D110" s="35">
        <v>357</v>
      </c>
      <c r="E110" s="35">
        <v>219</v>
      </c>
      <c r="F110" s="35">
        <v>126</v>
      </c>
      <c r="G110" s="35">
        <v>69</v>
      </c>
      <c r="H110" s="35">
        <v>18</v>
      </c>
      <c r="I110" s="35">
        <v>8</v>
      </c>
    </row>
    <row r="111" spans="1:9" x14ac:dyDescent="0.2">
      <c r="A111" s="36" t="s">
        <v>722</v>
      </c>
      <c r="B111" s="26"/>
      <c r="C111" s="26"/>
      <c r="D111" s="26"/>
      <c r="E111" s="26"/>
      <c r="F111" s="26"/>
      <c r="G111" s="26"/>
      <c r="H111" s="26"/>
      <c r="I111" s="26"/>
    </row>
  </sheetData>
  <phoneticPr fontId="0" type="noConversion"/>
  <pageMargins left="0.39370078740157477" right="0.39370078740157477" top="0.59055118110236215" bottom="0.59055118110236215" header="0" footer="0"/>
  <pageSetup paperSize="9" scale="75" fitToHeight="0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pageSetUpPr fitToPage="1"/>
  </sheetPr>
  <dimension ref="A1"/>
  <sheetViews>
    <sheetView workbookViewId="0"/>
  </sheetViews>
  <sheetFormatPr baseColWidth="10" defaultColWidth="11.42578125" defaultRowHeight="12.75" x14ac:dyDescent="0.2"/>
  <cols>
    <col min="1" max="16384" width="11.42578125" style="3"/>
  </cols>
  <sheetData>
    <row r="1" spans="1:1" ht="15.75" customHeight="1" x14ac:dyDescent="0.25">
      <c r="A1" s="27" t="s">
        <v>261</v>
      </c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pageSetUpPr fitToPage="1"/>
  </sheetPr>
  <dimension ref="A1:I26"/>
  <sheetViews>
    <sheetView workbookViewId="0"/>
  </sheetViews>
  <sheetFormatPr baseColWidth="10" defaultColWidth="11.42578125" defaultRowHeight="12.75" x14ac:dyDescent="0.2"/>
  <cols>
    <col min="1" max="1" width="8.140625" style="3" customWidth="1"/>
    <col min="2" max="7" width="9.7109375" style="3" customWidth="1"/>
    <col min="8" max="8" width="12.140625" style="3" customWidth="1"/>
    <col min="9" max="9" width="6.5703125" style="3" customWidth="1"/>
    <col min="10" max="16384" width="11.42578125" style="3"/>
  </cols>
  <sheetData>
    <row r="1" spans="1:9" ht="15.75" customHeight="1" x14ac:dyDescent="0.2">
      <c r="A1" s="28" t="s">
        <v>882</v>
      </c>
      <c r="B1" s="26"/>
      <c r="C1" s="26"/>
      <c r="D1" s="26"/>
      <c r="E1" s="26"/>
      <c r="F1" s="26"/>
      <c r="G1" s="26"/>
      <c r="H1" s="26"/>
      <c r="I1" s="26"/>
    </row>
    <row r="2" spans="1:9" x14ac:dyDescent="0.2">
      <c r="A2" s="26"/>
      <c r="B2" s="26"/>
      <c r="C2" s="26"/>
      <c r="D2" s="26"/>
      <c r="E2" s="26"/>
      <c r="F2" s="26"/>
      <c r="G2" s="26"/>
      <c r="H2" s="26"/>
      <c r="I2" s="26"/>
    </row>
    <row r="3" spans="1:9" ht="15.4" customHeight="1" x14ac:dyDescent="0.2">
      <c r="A3" s="89"/>
      <c r="B3" s="361" t="s">
        <v>426</v>
      </c>
      <c r="C3" s="361"/>
      <c r="D3" s="361"/>
      <c r="E3" s="361" t="s">
        <v>428</v>
      </c>
      <c r="F3" s="361"/>
      <c r="G3" s="361"/>
      <c r="H3" s="362" t="s">
        <v>427</v>
      </c>
      <c r="I3" s="26"/>
    </row>
    <row r="4" spans="1:9" ht="15.4" customHeight="1" x14ac:dyDescent="0.2">
      <c r="A4" s="89"/>
      <c r="B4" s="91" t="s">
        <v>6</v>
      </c>
      <c r="C4" s="91" t="s">
        <v>545</v>
      </c>
      <c r="D4" s="91" t="s">
        <v>383</v>
      </c>
      <c r="E4" s="91" t="s">
        <v>6</v>
      </c>
      <c r="F4" s="91" t="s">
        <v>545</v>
      </c>
      <c r="G4" s="91" t="s">
        <v>383</v>
      </c>
      <c r="H4" s="363"/>
      <c r="I4" s="26"/>
    </row>
    <row r="5" spans="1:9" ht="15" customHeight="1" x14ac:dyDescent="0.2">
      <c r="A5" s="40">
        <v>2005</v>
      </c>
      <c r="B5" s="55">
        <v>8444</v>
      </c>
      <c r="C5" s="55">
        <v>4278</v>
      </c>
      <c r="D5" s="55">
        <v>4166</v>
      </c>
      <c r="E5" s="55">
        <v>7508</v>
      </c>
      <c r="F5" s="55">
        <v>3709</v>
      </c>
      <c r="G5" s="55">
        <v>3799</v>
      </c>
      <c r="H5" s="63">
        <v>936</v>
      </c>
      <c r="I5" s="32"/>
    </row>
    <row r="6" spans="1:9" ht="15" customHeight="1" x14ac:dyDescent="0.2">
      <c r="A6" s="233">
        <v>2006</v>
      </c>
      <c r="B6" s="232">
        <v>8578</v>
      </c>
      <c r="C6" s="232">
        <v>4410</v>
      </c>
      <c r="D6" s="232">
        <v>4168</v>
      </c>
      <c r="E6" s="232">
        <v>7231</v>
      </c>
      <c r="F6" s="232">
        <v>3616</v>
      </c>
      <c r="G6" s="232">
        <v>3615</v>
      </c>
      <c r="H6" s="252">
        <v>1347</v>
      </c>
      <c r="I6" s="32"/>
    </row>
    <row r="7" spans="1:9" ht="15" customHeight="1" x14ac:dyDescent="0.2">
      <c r="A7" s="40">
        <v>2007</v>
      </c>
      <c r="B7" s="35">
        <v>8766</v>
      </c>
      <c r="C7" s="35">
        <v>4549</v>
      </c>
      <c r="D7" s="35">
        <v>4217</v>
      </c>
      <c r="E7" s="35">
        <v>7282</v>
      </c>
      <c r="F7" s="35">
        <v>3586</v>
      </c>
      <c r="G7" s="35">
        <v>3696</v>
      </c>
      <c r="H7" s="35">
        <v>1484</v>
      </c>
      <c r="I7" s="32"/>
    </row>
    <row r="8" spans="1:9" ht="15" customHeight="1" x14ac:dyDescent="0.2">
      <c r="A8" s="233">
        <v>2008</v>
      </c>
      <c r="B8" s="231">
        <v>8939</v>
      </c>
      <c r="C8" s="231">
        <v>4643</v>
      </c>
      <c r="D8" s="231">
        <v>4296</v>
      </c>
      <c r="E8" s="231">
        <v>7246</v>
      </c>
      <c r="F8" s="231">
        <v>3575</v>
      </c>
      <c r="G8" s="231">
        <v>3671</v>
      </c>
      <c r="H8" s="231">
        <v>1693</v>
      </c>
      <c r="I8" s="32"/>
    </row>
    <row r="9" spans="1:9" ht="15" customHeight="1" x14ac:dyDescent="0.2">
      <c r="A9" s="40">
        <v>2009</v>
      </c>
      <c r="B9" s="35">
        <v>8035</v>
      </c>
      <c r="C9" s="35">
        <v>4250</v>
      </c>
      <c r="D9" s="35">
        <v>3785</v>
      </c>
      <c r="E9" s="35">
        <v>7112</v>
      </c>
      <c r="F9" s="35">
        <v>3559</v>
      </c>
      <c r="G9" s="35">
        <v>3553</v>
      </c>
      <c r="H9" s="35">
        <v>923</v>
      </c>
      <c r="I9" s="32"/>
    </row>
    <row r="10" spans="1:9" ht="15" customHeight="1" x14ac:dyDescent="0.2">
      <c r="A10" s="233">
        <v>2010</v>
      </c>
      <c r="B10" s="231">
        <v>7812</v>
      </c>
      <c r="C10" s="231">
        <v>4011</v>
      </c>
      <c r="D10" s="231">
        <v>3801</v>
      </c>
      <c r="E10" s="231">
        <v>7173</v>
      </c>
      <c r="F10" s="231">
        <v>3623</v>
      </c>
      <c r="G10" s="231">
        <v>3550</v>
      </c>
      <c r="H10" s="231">
        <v>639</v>
      </c>
      <c r="I10" s="32"/>
    </row>
    <row r="11" spans="1:9" ht="15" customHeight="1" x14ac:dyDescent="0.2">
      <c r="A11" s="40">
        <v>2011</v>
      </c>
      <c r="B11" s="35">
        <v>7596</v>
      </c>
      <c r="C11" s="35">
        <v>3866</v>
      </c>
      <c r="D11" s="35">
        <v>3730</v>
      </c>
      <c r="E11" s="35">
        <v>7220</v>
      </c>
      <c r="F11" s="35">
        <v>3563</v>
      </c>
      <c r="G11" s="35">
        <v>3657</v>
      </c>
      <c r="H11" s="35">
        <v>376</v>
      </c>
      <c r="I11" s="32"/>
    </row>
    <row r="12" spans="1:9" ht="15" customHeight="1" x14ac:dyDescent="0.2">
      <c r="A12" s="233">
        <v>2012</v>
      </c>
      <c r="B12" s="231">
        <v>7344</v>
      </c>
      <c r="C12" s="231">
        <v>3804</v>
      </c>
      <c r="D12" s="231">
        <v>3540</v>
      </c>
      <c r="E12" s="231">
        <v>7139</v>
      </c>
      <c r="F12" s="231">
        <v>3439</v>
      </c>
      <c r="G12" s="231">
        <v>3700</v>
      </c>
      <c r="H12" s="231">
        <v>205</v>
      </c>
      <c r="I12" s="32"/>
    </row>
    <row r="13" spans="1:9" ht="15" customHeight="1" x14ac:dyDescent="0.2">
      <c r="A13" s="40">
        <v>2013</v>
      </c>
      <c r="B13" s="35">
        <v>6743</v>
      </c>
      <c r="C13" s="35">
        <v>3453</v>
      </c>
      <c r="D13" s="35">
        <v>3290</v>
      </c>
      <c r="E13" s="35">
        <v>7021</v>
      </c>
      <c r="F13" s="35">
        <v>3331</v>
      </c>
      <c r="G13" s="35">
        <v>3690</v>
      </c>
      <c r="H13" s="35">
        <v>-278</v>
      </c>
      <c r="I13" s="32"/>
    </row>
    <row r="14" spans="1:9" ht="15" customHeight="1" x14ac:dyDescent="0.2">
      <c r="A14" s="233">
        <v>2014</v>
      </c>
      <c r="B14" s="231">
        <v>6743</v>
      </c>
      <c r="C14" s="231">
        <v>3494</v>
      </c>
      <c r="D14" s="231">
        <v>3249</v>
      </c>
      <c r="E14" s="231">
        <v>7277</v>
      </c>
      <c r="F14" s="231">
        <v>3455</v>
      </c>
      <c r="G14" s="231">
        <v>3822</v>
      </c>
      <c r="H14" s="231">
        <v>-534</v>
      </c>
      <c r="I14" s="32"/>
    </row>
    <row r="15" spans="1:9" ht="15" customHeight="1" x14ac:dyDescent="0.2">
      <c r="A15" s="40">
        <v>2015</v>
      </c>
      <c r="B15" s="35">
        <v>6523</v>
      </c>
      <c r="C15" s="35">
        <v>3333</v>
      </c>
      <c r="D15" s="35">
        <v>3190</v>
      </c>
      <c r="E15" s="35">
        <v>7504</v>
      </c>
      <c r="F15" s="35">
        <v>3639</v>
      </c>
      <c r="G15" s="35">
        <v>3865</v>
      </c>
      <c r="H15" s="35">
        <v>-981</v>
      </c>
      <c r="I15" s="26"/>
    </row>
    <row r="16" spans="1:9" ht="15" customHeight="1" x14ac:dyDescent="0.2">
      <c r="A16" s="233">
        <v>2016</v>
      </c>
      <c r="B16" s="231">
        <v>6637</v>
      </c>
      <c r="C16" s="231">
        <v>3420</v>
      </c>
      <c r="D16" s="231">
        <v>3217</v>
      </c>
      <c r="E16" s="231">
        <v>7323</v>
      </c>
      <c r="F16" s="231">
        <v>3524</v>
      </c>
      <c r="G16" s="231">
        <v>3799</v>
      </c>
      <c r="H16" s="231">
        <v>-686</v>
      </c>
      <c r="I16" s="26"/>
    </row>
    <row r="17" spans="1:9" x14ac:dyDescent="0.2">
      <c r="A17" s="40">
        <v>2017</v>
      </c>
      <c r="B17" s="35">
        <v>6196</v>
      </c>
      <c r="C17" s="35">
        <v>3211</v>
      </c>
      <c r="D17" s="35">
        <v>2985</v>
      </c>
      <c r="E17" s="35">
        <v>7722</v>
      </c>
      <c r="F17" s="35">
        <v>3752</v>
      </c>
      <c r="G17" s="35">
        <v>3970</v>
      </c>
      <c r="H17" s="35">
        <v>-1526</v>
      </c>
      <c r="I17" s="26"/>
    </row>
    <row r="18" spans="1:9" x14ac:dyDescent="0.2">
      <c r="A18" s="233">
        <v>2018</v>
      </c>
      <c r="B18" s="231">
        <v>6014</v>
      </c>
      <c r="C18" s="231">
        <v>3130</v>
      </c>
      <c r="D18" s="231">
        <v>2884</v>
      </c>
      <c r="E18" s="231">
        <v>7536</v>
      </c>
      <c r="F18" s="231">
        <v>3580</v>
      </c>
      <c r="G18" s="231">
        <v>3956</v>
      </c>
      <c r="H18" s="231">
        <v>-1522</v>
      </c>
      <c r="I18" s="26"/>
    </row>
    <row r="19" spans="1:9" x14ac:dyDescent="0.2">
      <c r="A19" s="40">
        <v>2019</v>
      </c>
      <c r="B19" s="35">
        <v>5823</v>
      </c>
      <c r="C19" s="35">
        <v>2997</v>
      </c>
      <c r="D19" s="35">
        <v>2826</v>
      </c>
      <c r="E19" s="35">
        <v>7295</v>
      </c>
      <c r="F19" s="35">
        <v>3581</v>
      </c>
      <c r="G19" s="35">
        <v>3714</v>
      </c>
      <c r="H19" s="35">
        <v>-1472</v>
      </c>
      <c r="I19" s="26"/>
    </row>
    <row r="20" spans="1:9" x14ac:dyDescent="0.2">
      <c r="A20" s="233">
        <v>2020</v>
      </c>
      <c r="B20" s="231">
        <v>5655</v>
      </c>
      <c r="C20" s="231">
        <v>2867</v>
      </c>
      <c r="D20" s="231">
        <v>2788</v>
      </c>
      <c r="E20" s="231">
        <v>8469</v>
      </c>
      <c r="F20" s="231">
        <v>4131</v>
      </c>
      <c r="G20" s="231">
        <v>4338</v>
      </c>
      <c r="H20" s="231">
        <v>-2814</v>
      </c>
      <c r="I20" s="26"/>
    </row>
    <row r="21" spans="1:9" x14ac:dyDescent="0.2">
      <c r="A21" s="36" t="s">
        <v>241</v>
      </c>
      <c r="B21" s="26"/>
      <c r="C21" s="26"/>
      <c r="D21" s="26"/>
      <c r="E21" s="26"/>
      <c r="F21" s="26"/>
      <c r="G21" s="26"/>
      <c r="H21" s="26"/>
      <c r="I21" s="26"/>
    </row>
    <row r="22" spans="1:9" x14ac:dyDescent="0.2">
      <c r="A22" s="26"/>
      <c r="B22" s="26"/>
      <c r="C22" s="26"/>
      <c r="D22" s="26"/>
      <c r="E22" s="26"/>
      <c r="F22" s="26"/>
      <c r="G22" s="26"/>
      <c r="H22" s="26"/>
      <c r="I22" s="26"/>
    </row>
    <row r="23" spans="1:9" x14ac:dyDescent="0.2">
      <c r="A23" s="26"/>
      <c r="B23" s="26"/>
      <c r="C23" s="26"/>
      <c r="D23" s="26"/>
      <c r="E23" s="26"/>
      <c r="F23" s="26"/>
      <c r="G23" s="26"/>
      <c r="H23" s="26"/>
      <c r="I23" s="26"/>
    </row>
    <row r="24" spans="1:9" x14ac:dyDescent="0.2">
      <c r="A24" s="26"/>
      <c r="B24" s="26"/>
      <c r="C24" s="26"/>
      <c r="D24" s="26"/>
      <c r="E24" s="26"/>
      <c r="F24" s="26"/>
      <c r="G24" s="26"/>
      <c r="H24" s="26"/>
      <c r="I24" s="26"/>
    </row>
    <row r="25" spans="1:9" x14ac:dyDescent="0.2">
      <c r="A25" s="26"/>
      <c r="B25" s="26"/>
      <c r="C25" s="26"/>
      <c r="D25" s="26"/>
      <c r="E25" s="26"/>
      <c r="F25" s="26"/>
      <c r="G25" s="26"/>
      <c r="H25" s="32"/>
      <c r="I25" s="26"/>
    </row>
    <row r="26" spans="1:9" x14ac:dyDescent="0.2">
      <c r="A26" s="26"/>
      <c r="B26" s="26"/>
      <c r="C26" s="26"/>
      <c r="D26" s="26"/>
      <c r="E26" s="26"/>
      <c r="F26" s="26"/>
      <c r="G26" s="26"/>
      <c r="H26" s="32"/>
      <c r="I26" s="26"/>
    </row>
  </sheetData>
  <mergeCells count="3">
    <mergeCell ref="B3:D3"/>
    <mergeCell ref="E3:G3"/>
    <mergeCell ref="H3:H4"/>
  </mergeCells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>
    <pageSetUpPr fitToPage="1"/>
  </sheetPr>
  <dimension ref="E3:G33"/>
  <sheetViews>
    <sheetView workbookViewId="0"/>
  </sheetViews>
  <sheetFormatPr baseColWidth="10" defaultColWidth="11.42578125" defaultRowHeight="12.75" x14ac:dyDescent="0.2"/>
  <cols>
    <col min="1" max="1" width="5.5703125" style="3" customWidth="1"/>
    <col min="2" max="2" width="75.7109375" style="3" customWidth="1"/>
    <col min="3" max="4" width="5.5703125" style="3" customWidth="1"/>
    <col min="5" max="16384" width="11.42578125" style="3"/>
  </cols>
  <sheetData>
    <row r="3" spans="5:7" x14ac:dyDescent="0.2">
      <c r="F3" s="1"/>
      <c r="G3" s="1"/>
    </row>
    <row r="4" spans="5:7" x14ac:dyDescent="0.2">
      <c r="E4" s="17"/>
      <c r="F4" s="128"/>
      <c r="G4" s="128"/>
    </row>
    <row r="5" spans="5:7" x14ac:dyDescent="0.2">
      <c r="E5" s="17"/>
      <c r="F5" s="128"/>
      <c r="G5" s="128"/>
    </row>
    <row r="6" spans="5:7" x14ac:dyDescent="0.2">
      <c r="E6" s="17"/>
      <c r="F6" s="128"/>
      <c r="G6" s="128"/>
    </row>
    <row r="7" spans="5:7" x14ac:dyDescent="0.2">
      <c r="E7" s="17"/>
      <c r="F7" s="128"/>
      <c r="G7" s="128"/>
    </row>
    <row r="8" spans="5:7" x14ac:dyDescent="0.2">
      <c r="E8" s="17"/>
      <c r="F8" s="128"/>
      <c r="G8" s="128"/>
    </row>
    <row r="9" spans="5:7" x14ac:dyDescent="0.2">
      <c r="E9" s="17"/>
      <c r="F9" s="128"/>
      <c r="G9" s="128"/>
    </row>
    <row r="10" spans="5:7" x14ac:dyDescent="0.2">
      <c r="E10" s="17"/>
      <c r="F10" s="128"/>
      <c r="G10" s="128"/>
    </row>
    <row r="11" spans="5:7" x14ac:dyDescent="0.2">
      <c r="E11" s="17"/>
      <c r="F11" s="128"/>
      <c r="G11" s="128"/>
    </row>
    <row r="12" spans="5:7" x14ac:dyDescent="0.2">
      <c r="E12" s="17"/>
      <c r="F12" s="128"/>
      <c r="G12" s="128"/>
    </row>
    <row r="13" spans="5:7" x14ac:dyDescent="0.2">
      <c r="E13" s="17"/>
      <c r="F13" s="128"/>
      <c r="G13" s="128"/>
    </row>
    <row r="14" spans="5:7" x14ac:dyDescent="0.2">
      <c r="E14" s="17"/>
      <c r="F14" s="128"/>
      <c r="G14" s="128"/>
    </row>
    <row r="15" spans="5:7" x14ac:dyDescent="0.2">
      <c r="E15" s="17"/>
      <c r="F15" s="128"/>
      <c r="G15" s="128"/>
    </row>
    <row r="16" spans="5:7" x14ac:dyDescent="0.2">
      <c r="E16" s="17"/>
      <c r="F16" s="128"/>
      <c r="G16" s="128"/>
    </row>
    <row r="17" spans="5:7" x14ac:dyDescent="0.2">
      <c r="E17" s="17"/>
      <c r="F17" s="128"/>
      <c r="G17" s="128"/>
    </row>
    <row r="18" spans="5:7" x14ac:dyDescent="0.2">
      <c r="E18" s="17"/>
      <c r="F18" s="128"/>
      <c r="G18" s="128"/>
    </row>
    <row r="19" spans="5:7" x14ac:dyDescent="0.2">
      <c r="E19" s="17"/>
      <c r="F19" s="128"/>
      <c r="G19" s="128"/>
    </row>
    <row r="20" spans="5:7" x14ac:dyDescent="0.2">
      <c r="E20" s="17"/>
      <c r="F20" s="128"/>
      <c r="G20" s="128"/>
    </row>
    <row r="21" spans="5:7" x14ac:dyDescent="0.2">
      <c r="E21" s="17"/>
      <c r="F21" s="128"/>
      <c r="G21" s="128"/>
    </row>
    <row r="22" spans="5:7" x14ac:dyDescent="0.2">
      <c r="E22" s="17"/>
      <c r="F22" s="128"/>
      <c r="G22" s="128"/>
    </row>
    <row r="23" spans="5:7" x14ac:dyDescent="0.2">
      <c r="E23" s="17"/>
      <c r="F23" s="128"/>
      <c r="G23" s="128"/>
    </row>
    <row r="24" spans="5:7" x14ac:dyDescent="0.2">
      <c r="E24" s="17"/>
      <c r="F24" s="128"/>
      <c r="G24" s="128"/>
    </row>
    <row r="25" spans="5:7" x14ac:dyDescent="0.2">
      <c r="E25" s="17"/>
      <c r="F25" s="128"/>
      <c r="G25" s="128"/>
    </row>
    <row r="26" spans="5:7" x14ac:dyDescent="0.2">
      <c r="E26" s="162"/>
      <c r="F26" s="128"/>
      <c r="G26" s="128"/>
    </row>
    <row r="27" spans="5:7" x14ac:dyDescent="0.2">
      <c r="E27" s="162"/>
      <c r="F27" s="128"/>
      <c r="G27" s="128"/>
    </row>
    <row r="28" spans="5:7" x14ac:dyDescent="0.2">
      <c r="E28" s="162"/>
    </row>
    <row r="29" spans="5:7" x14ac:dyDescent="0.2">
      <c r="E29" s="162"/>
    </row>
    <row r="30" spans="5:7" x14ac:dyDescent="0.2">
      <c r="E30" s="162"/>
    </row>
    <row r="31" spans="5:7" x14ac:dyDescent="0.2">
      <c r="E31" s="162"/>
    </row>
    <row r="32" spans="5:7" x14ac:dyDescent="0.2">
      <c r="E32" s="162"/>
    </row>
    <row r="33" spans="5:5" x14ac:dyDescent="0.2">
      <c r="E33" s="162"/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5">
    <pageSetUpPr fitToPage="1"/>
  </sheetPr>
  <dimension ref="A1:M10"/>
  <sheetViews>
    <sheetView workbookViewId="0"/>
  </sheetViews>
  <sheetFormatPr baseColWidth="10" defaultColWidth="11.42578125" defaultRowHeight="12.75" x14ac:dyDescent="0.2"/>
  <cols>
    <col min="1" max="1" width="7.7109375" style="3" customWidth="1"/>
    <col min="2" max="9" width="7.7109375" style="17" customWidth="1"/>
    <col min="10" max="13" width="9.5703125" style="17" customWidth="1"/>
    <col min="14" max="16384" width="11.42578125" style="3"/>
  </cols>
  <sheetData>
    <row r="1" spans="1:13" ht="15.75" customHeight="1" x14ac:dyDescent="0.2">
      <c r="A1" s="28" t="s">
        <v>866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">
      <c r="A2" s="26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8.75" customHeight="1" x14ac:dyDescent="0.2">
      <c r="A3" s="89" t="s">
        <v>6</v>
      </c>
      <c r="B3" s="91" t="s">
        <v>429</v>
      </c>
      <c r="C3" s="91" t="s">
        <v>430</v>
      </c>
      <c r="D3" s="91" t="s">
        <v>431</v>
      </c>
      <c r="E3" s="91" t="s">
        <v>97</v>
      </c>
      <c r="F3" s="91" t="s">
        <v>432</v>
      </c>
      <c r="G3" s="91" t="s">
        <v>433</v>
      </c>
      <c r="H3" s="91" t="s">
        <v>434</v>
      </c>
      <c r="I3" s="91" t="s">
        <v>435</v>
      </c>
      <c r="J3" s="91" t="s">
        <v>436</v>
      </c>
      <c r="K3" s="91" t="s">
        <v>98</v>
      </c>
      <c r="L3" s="91" t="s">
        <v>437</v>
      </c>
      <c r="M3" s="91" t="s">
        <v>438</v>
      </c>
    </row>
    <row r="4" spans="1:13" ht="15" customHeight="1" x14ac:dyDescent="0.2">
      <c r="A4" s="55">
        <v>5655</v>
      </c>
      <c r="B4" s="55">
        <v>535</v>
      </c>
      <c r="C4" s="55">
        <v>454</v>
      </c>
      <c r="D4" s="55">
        <v>479</v>
      </c>
      <c r="E4" s="55">
        <v>451</v>
      </c>
      <c r="F4" s="55">
        <v>463</v>
      </c>
      <c r="G4" s="55">
        <v>479</v>
      </c>
      <c r="H4" s="55">
        <v>498</v>
      </c>
      <c r="I4" s="55">
        <v>475</v>
      </c>
      <c r="J4" s="55">
        <v>485</v>
      </c>
      <c r="K4" s="55">
        <v>508</v>
      </c>
      <c r="L4" s="55">
        <v>439</v>
      </c>
      <c r="M4" s="55">
        <v>389</v>
      </c>
    </row>
    <row r="5" spans="1:13" s="25" customFormat="1" x14ac:dyDescent="0.2">
      <c r="A5" s="36" t="s">
        <v>241</v>
      </c>
      <c r="B5" s="398"/>
      <c r="C5" s="398"/>
      <c r="D5" s="398"/>
      <c r="E5" s="398"/>
      <c r="F5" s="398"/>
      <c r="G5" s="398"/>
      <c r="H5" s="398"/>
      <c r="I5" s="398"/>
      <c r="J5" s="398"/>
      <c r="K5" s="398"/>
      <c r="L5" s="398"/>
      <c r="M5" s="398"/>
    </row>
    <row r="6" spans="1:13" s="25" customFormat="1" x14ac:dyDescent="0.2">
      <c r="A6" s="399"/>
      <c r="B6" s="398"/>
      <c r="C6" s="398"/>
      <c r="D6" s="398"/>
      <c r="E6" s="398"/>
      <c r="F6" s="398"/>
      <c r="G6" s="398"/>
      <c r="H6" s="398"/>
      <c r="I6" s="398"/>
      <c r="J6" s="398"/>
      <c r="K6" s="398"/>
      <c r="L6" s="398"/>
      <c r="M6" s="398"/>
    </row>
    <row r="7" spans="1:13" s="25" customFormat="1" x14ac:dyDescent="0.2">
      <c r="A7" s="399"/>
      <c r="B7" s="398"/>
      <c r="C7" s="398"/>
      <c r="D7" s="398"/>
      <c r="E7" s="398"/>
      <c r="F7" s="398"/>
      <c r="G7" s="398"/>
      <c r="H7" s="398"/>
      <c r="I7" s="398"/>
      <c r="J7" s="398"/>
      <c r="K7" s="398"/>
      <c r="L7" s="398"/>
      <c r="M7" s="398"/>
    </row>
    <row r="8" spans="1:13" s="25" customFormat="1" x14ac:dyDescent="0.2">
      <c r="A8" s="399"/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</row>
    <row r="9" spans="1:13" s="25" customFormat="1" x14ac:dyDescent="0.2">
      <c r="A9" s="399"/>
      <c r="B9" s="398"/>
      <c r="C9" s="398"/>
      <c r="D9" s="398"/>
      <c r="E9" s="398"/>
      <c r="F9" s="398"/>
      <c r="G9" s="398"/>
      <c r="H9" s="398"/>
      <c r="I9" s="398"/>
      <c r="J9" s="398"/>
      <c r="K9" s="398"/>
      <c r="L9" s="398"/>
      <c r="M9" s="398"/>
    </row>
    <row r="10" spans="1:13" s="25" customFormat="1" x14ac:dyDescent="0.2">
      <c r="A10" s="399"/>
      <c r="B10" s="398"/>
      <c r="C10" s="398"/>
      <c r="D10" s="398"/>
      <c r="E10" s="398"/>
      <c r="F10" s="398"/>
      <c r="G10" s="398"/>
      <c r="H10" s="398"/>
      <c r="I10" s="398"/>
      <c r="J10" s="398"/>
      <c r="K10" s="398"/>
      <c r="L10" s="398"/>
      <c r="M10" s="398"/>
    </row>
  </sheetData>
  <phoneticPr fontId="0" type="noConversion"/>
  <pageMargins left="0.39370078740157477" right="0.39370078740157477" top="0.59055118110236215" bottom="0.59055118110236215" header="0" footer="0"/>
  <pageSetup paperSize="9" scale="87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6">
    <pageSetUpPr fitToPage="1"/>
  </sheetPr>
  <dimension ref="C1:F22"/>
  <sheetViews>
    <sheetView workbookViewId="0"/>
  </sheetViews>
  <sheetFormatPr baseColWidth="10" defaultRowHeight="12.75" x14ac:dyDescent="0.2"/>
  <cols>
    <col min="1" max="1" width="5.5703125" customWidth="1"/>
    <col min="2" max="2" width="75.7109375" customWidth="1"/>
    <col min="3" max="3" width="5.5703125" customWidth="1"/>
    <col min="4" max="5" width="11.42578125" style="20" customWidth="1"/>
  </cols>
  <sheetData>
    <row r="1" spans="3:6" x14ac:dyDescent="0.2">
      <c r="C1" s="20"/>
      <c r="E1"/>
    </row>
    <row r="3" spans="3:6" x14ac:dyDescent="0.2">
      <c r="E3" s="24"/>
      <c r="F3" s="24"/>
    </row>
    <row r="4" spans="3:6" x14ac:dyDescent="0.2">
      <c r="E4" s="24"/>
      <c r="F4" s="24"/>
    </row>
    <row r="5" spans="3:6" x14ac:dyDescent="0.2">
      <c r="E5" s="24"/>
      <c r="F5" s="24"/>
    </row>
    <row r="6" spans="3:6" x14ac:dyDescent="0.2">
      <c r="E6" s="24"/>
      <c r="F6" s="24"/>
    </row>
    <row r="7" spans="3:6" x14ac:dyDescent="0.2">
      <c r="E7" s="24"/>
      <c r="F7" s="24"/>
    </row>
    <row r="8" spans="3:6" x14ac:dyDescent="0.2">
      <c r="E8" s="24"/>
      <c r="F8" s="24"/>
    </row>
    <row r="9" spans="3:6" x14ac:dyDescent="0.2">
      <c r="E9" s="24"/>
      <c r="F9" s="24"/>
    </row>
    <row r="10" spans="3:6" x14ac:dyDescent="0.2">
      <c r="E10" s="24"/>
      <c r="F10" s="24"/>
    </row>
    <row r="11" spans="3:6" x14ac:dyDescent="0.2">
      <c r="E11" s="24"/>
      <c r="F11" s="24"/>
    </row>
    <row r="12" spans="3:6" x14ac:dyDescent="0.2">
      <c r="E12" s="24"/>
      <c r="F12" s="24"/>
    </row>
    <row r="13" spans="3:6" x14ac:dyDescent="0.2">
      <c r="E13" s="24"/>
      <c r="F13" s="24"/>
    </row>
    <row r="14" spans="3:6" x14ac:dyDescent="0.2">
      <c r="E14" s="24"/>
      <c r="F14" s="24"/>
    </row>
    <row r="15" spans="3:6" x14ac:dyDescent="0.2">
      <c r="E15" s="24"/>
      <c r="F15" s="24"/>
    </row>
    <row r="16" spans="3:6" x14ac:dyDescent="0.2">
      <c r="E16" s="24"/>
      <c r="F16" s="24"/>
    </row>
    <row r="17" spans="5:6" x14ac:dyDescent="0.2">
      <c r="E17" s="24"/>
      <c r="F17" s="24"/>
    </row>
    <row r="18" spans="5:6" x14ac:dyDescent="0.2">
      <c r="E18" s="24"/>
      <c r="F18" s="24"/>
    </row>
    <row r="19" spans="5:6" x14ac:dyDescent="0.2">
      <c r="E19" s="24"/>
      <c r="F19" s="24"/>
    </row>
    <row r="20" spans="5:6" x14ac:dyDescent="0.2">
      <c r="E20" s="24"/>
      <c r="F20" s="24"/>
    </row>
    <row r="21" spans="5:6" x14ac:dyDescent="0.2">
      <c r="E21" s="24"/>
      <c r="F21" s="24"/>
    </row>
    <row r="22" spans="5:6" x14ac:dyDescent="0.2">
      <c r="E22" s="24"/>
      <c r="F22" s="24"/>
    </row>
  </sheetData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7">
    <pageSetUpPr fitToPage="1"/>
  </sheetPr>
  <dimension ref="A1:F49"/>
  <sheetViews>
    <sheetView workbookViewId="0"/>
  </sheetViews>
  <sheetFormatPr baseColWidth="10" defaultColWidth="11.42578125" defaultRowHeight="12.75" x14ac:dyDescent="0.2"/>
  <cols>
    <col min="1" max="1" width="9.28515625" style="3" customWidth="1"/>
    <col min="2" max="2" width="14.28515625" style="17" customWidth="1"/>
    <col min="3" max="3" width="2.85546875" style="17" customWidth="1"/>
    <col min="4" max="4" width="9.28515625" style="17" customWidth="1"/>
    <col min="5" max="5" width="14.28515625" style="17" customWidth="1"/>
    <col min="6" max="6" width="11.42578125" style="3"/>
    <col min="7" max="16384" width="11.42578125" style="107"/>
  </cols>
  <sheetData>
    <row r="1" spans="1:6" ht="15.75" customHeight="1" x14ac:dyDescent="0.2">
      <c r="A1" s="28" t="s">
        <v>867</v>
      </c>
      <c r="B1" s="31"/>
      <c r="C1" s="31"/>
      <c r="D1" s="31"/>
      <c r="E1" s="31"/>
      <c r="F1" s="26"/>
    </row>
    <row r="2" spans="1:6" x14ac:dyDescent="0.2">
      <c r="A2" s="26"/>
      <c r="B2" s="31"/>
      <c r="C2" s="31"/>
      <c r="D2" s="31"/>
      <c r="E2" s="31"/>
      <c r="F2" s="26"/>
    </row>
    <row r="3" spans="1:6" ht="18.75" customHeight="1" x14ac:dyDescent="0.2">
      <c r="A3" s="99" t="s">
        <v>439</v>
      </c>
      <c r="B3" s="91" t="s">
        <v>426</v>
      </c>
      <c r="C3" s="102"/>
      <c r="D3" s="100" t="s">
        <v>439</v>
      </c>
      <c r="E3" s="91" t="s">
        <v>426</v>
      </c>
      <c r="F3" s="26"/>
    </row>
    <row r="4" spans="1:6" ht="15.4" customHeight="1" x14ac:dyDescent="0.2">
      <c r="A4" s="221" t="s">
        <v>6</v>
      </c>
      <c r="B4" s="220">
        <v>5655</v>
      </c>
      <c r="C4" s="35"/>
      <c r="D4" s="59">
        <v>32</v>
      </c>
      <c r="E4" s="34">
        <v>370</v>
      </c>
      <c r="F4" s="26"/>
    </row>
    <row r="5" spans="1:6" ht="15.4" customHeight="1" x14ac:dyDescent="0.2">
      <c r="A5" s="242" t="s">
        <v>95</v>
      </c>
      <c r="B5" s="249">
        <v>1</v>
      </c>
      <c r="C5" s="35"/>
      <c r="D5" s="242">
        <v>33</v>
      </c>
      <c r="E5" s="231">
        <v>425</v>
      </c>
      <c r="F5" s="26"/>
    </row>
    <row r="6" spans="1:6" ht="15.4" customHeight="1" x14ac:dyDescent="0.2">
      <c r="A6" s="59">
        <v>15</v>
      </c>
      <c r="B6" s="35">
        <v>2</v>
      </c>
      <c r="C6" s="35"/>
      <c r="D6" s="59">
        <v>34</v>
      </c>
      <c r="E6" s="34">
        <v>441</v>
      </c>
      <c r="F6" s="26"/>
    </row>
    <row r="7" spans="1:6" ht="15.4" customHeight="1" x14ac:dyDescent="0.2">
      <c r="A7" s="242">
        <v>16</v>
      </c>
      <c r="B7" s="249">
        <v>4</v>
      </c>
      <c r="C7" s="35"/>
      <c r="D7" s="242">
        <v>35</v>
      </c>
      <c r="E7" s="231">
        <v>417</v>
      </c>
      <c r="F7" s="26"/>
    </row>
    <row r="8" spans="1:6" ht="15" customHeight="1" x14ac:dyDescent="0.2">
      <c r="A8" s="59">
        <v>17</v>
      </c>
      <c r="B8" s="35">
        <v>16</v>
      </c>
      <c r="C8" s="35"/>
      <c r="D8" s="59">
        <v>36</v>
      </c>
      <c r="E8" s="34">
        <v>395</v>
      </c>
      <c r="F8" s="26"/>
    </row>
    <row r="9" spans="1:6" ht="15" customHeight="1" x14ac:dyDescent="0.2">
      <c r="A9" s="242">
        <v>18</v>
      </c>
      <c r="B9" s="249">
        <v>22</v>
      </c>
      <c r="C9" s="35"/>
      <c r="D9" s="242">
        <v>37</v>
      </c>
      <c r="E9" s="231">
        <v>364</v>
      </c>
      <c r="F9" s="26"/>
    </row>
    <row r="10" spans="1:6" ht="15" customHeight="1" x14ac:dyDescent="0.2">
      <c r="A10" s="59">
        <v>19</v>
      </c>
      <c r="B10" s="35">
        <v>37</v>
      </c>
      <c r="C10" s="35"/>
      <c r="D10" s="59">
        <v>38</v>
      </c>
      <c r="E10" s="34">
        <v>345</v>
      </c>
      <c r="F10" s="26"/>
    </row>
    <row r="11" spans="1:6" ht="15" customHeight="1" x14ac:dyDescent="0.2">
      <c r="A11" s="236">
        <v>20</v>
      </c>
      <c r="B11" s="249">
        <v>56</v>
      </c>
      <c r="C11" s="35"/>
      <c r="D11" s="242">
        <v>39</v>
      </c>
      <c r="E11" s="231">
        <v>299</v>
      </c>
      <c r="F11" s="40"/>
    </row>
    <row r="12" spans="1:6" ht="15" customHeight="1" x14ac:dyDescent="0.2">
      <c r="A12" s="59">
        <v>21</v>
      </c>
      <c r="B12" s="35">
        <v>79</v>
      </c>
      <c r="C12" s="35"/>
      <c r="D12" s="59">
        <v>40</v>
      </c>
      <c r="E12" s="34">
        <v>225</v>
      </c>
      <c r="F12" s="40"/>
    </row>
    <row r="13" spans="1:6" ht="15" customHeight="1" x14ac:dyDescent="0.2">
      <c r="A13" s="242">
        <v>22</v>
      </c>
      <c r="B13" s="249">
        <v>63</v>
      </c>
      <c r="C13" s="35"/>
      <c r="D13" s="242">
        <v>41</v>
      </c>
      <c r="E13" s="231">
        <v>170</v>
      </c>
      <c r="F13" s="40"/>
    </row>
    <row r="14" spans="1:6" ht="15" customHeight="1" x14ac:dyDescent="0.2">
      <c r="A14" s="59">
        <v>23</v>
      </c>
      <c r="B14" s="35">
        <v>68</v>
      </c>
      <c r="C14" s="35"/>
      <c r="D14" s="59">
        <v>42</v>
      </c>
      <c r="E14" s="34">
        <v>110</v>
      </c>
      <c r="F14" s="40"/>
    </row>
    <row r="15" spans="1:6" ht="15" customHeight="1" x14ac:dyDescent="0.2">
      <c r="A15" s="242">
        <v>24</v>
      </c>
      <c r="B15" s="249">
        <v>89</v>
      </c>
      <c r="C15" s="35"/>
      <c r="D15" s="242">
        <v>43</v>
      </c>
      <c r="E15" s="231">
        <v>78</v>
      </c>
      <c r="F15" s="40"/>
    </row>
    <row r="16" spans="1:6" ht="15" customHeight="1" x14ac:dyDescent="0.2">
      <c r="A16" s="59">
        <v>25</v>
      </c>
      <c r="B16" s="35">
        <v>112</v>
      </c>
      <c r="C16" s="35"/>
      <c r="D16" s="59">
        <v>44</v>
      </c>
      <c r="E16" s="34">
        <v>48</v>
      </c>
      <c r="F16" s="40"/>
    </row>
    <row r="17" spans="1:6" ht="15" customHeight="1" x14ac:dyDescent="0.2">
      <c r="A17" s="242">
        <v>26</v>
      </c>
      <c r="B17" s="249">
        <v>148</v>
      </c>
      <c r="C17" s="35"/>
      <c r="D17" s="242">
        <v>45</v>
      </c>
      <c r="E17" s="231">
        <v>29</v>
      </c>
      <c r="F17" s="40"/>
    </row>
    <row r="18" spans="1:6" ht="15" customHeight="1" x14ac:dyDescent="0.2">
      <c r="A18" s="59">
        <v>27</v>
      </c>
      <c r="B18" s="35">
        <v>157</v>
      </c>
      <c r="C18" s="35"/>
      <c r="D18" s="59">
        <v>46</v>
      </c>
      <c r="E18" s="34">
        <v>14</v>
      </c>
      <c r="F18" s="40"/>
    </row>
    <row r="19" spans="1:6" ht="15" customHeight="1" x14ac:dyDescent="0.2">
      <c r="A19" s="242">
        <v>28</v>
      </c>
      <c r="B19" s="249">
        <v>184</v>
      </c>
      <c r="C19" s="35"/>
      <c r="D19" s="242">
        <v>47</v>
      </c>
      <c r="E19" s="231">
        <v>5</v>
      </c>
      <c r="F19" s="40"/>
    </row>
    <row r="20" spans="1:6" ht="15" customHeight="1" x14ac:dyDescent="0.2">
      <c r="A20" s="59">
        <v>29</v>
      </c>
      <c r="B20" s="35">
        <v>247</v>
      </c>
      <c r="C20" s="35"/>
      <c r="D20" s="59">
        <v>48</v>
      </c>
      <c r="E20" s="34">
        <v>7</v>
      </c>
      <c r="F20" s="40"/>
    </row>
    <row r="21" spans="1:6" ht="15" customHeight="1" x14ac:dyDescent="0.2">
      <c r="A21" s="242">
        <v>30</v>
      </c>
      <c r="B21" s="249">
        <v>316</v>
      </c>
      <c r="C21" s="35"/>
      <c r="D21" s="242">
        <v>49</v>
      </c>
      <c r="E21" s="231">
        <v>8</v>
      </c>
      <c r="F21" s="40"/>
    </row>
    <row r="22" spans="1:6" ht="15" customHeight="1" x14ac:dyDescent="0.2">
      <c r="A22" s="59">
        <v>31</v>
      </c>
      <c r="B22" s="35">
        <v>298</v>
      </c>
      <c r="C22" s="35"/>
      <c r="D22" s="59" t="s">
        <v>309</v>
      </c>
      <c r="E22" s="34">
        <v>6</v>
      </c>
      <c r="F22" s="40"/>
    </row>
    <row r="23" spans="1:6" x14ac:dyDescent="0.2">
      <c r="A23" s="36" t="s">
        <v>241</v>
      </c>
      <c r="B23" s="36"/>
      <c r="C23" s="36"/>
      <c r="D23" s="44"/>
      <c r="E23" s="64"/>
      <c r="F23" s="26"/>
    </row>
    <row r="24" spans="1:6" x14ac:dyDescent="0.2">
      <c r="A24" s="40"/>
      <c r="B24" s="31"/>
      <c r="C24" s="31"/>
      <c r="D24" s="31"/>
      <c r="E24" s="31"/>
      <c r="F24" s="26"/>
    </row>
    <row r="25" spans="1:6" x14ac:dyDescent="0.2">
      <c r="A25" s="26"/>
      <c r="B25" s="31"/>
      <c r="C25" s="31"/>
      <c r="D25" s="31"/>
      <c r="E25" s="31"/>
      <c r="F25" s="26"/>
    </row>
    <row r="26" spans="1:6" x14ac:dyDescent="0.2">
      <c r="A26" s="55"/>
      <c r="B26" s="32"/>
      <c r="C26" s="31"/>
      <c r="D26" s="31"/>
      <c r="E26" s="31"/>
      <c r="F26" s="26"/>
    </row>
    <row r="27" spans="1:6" x14ac:dyDescent="0.2">
      <c r="A27" s="55"/>
      <c r="B27" s="32"/>
      <c r="C27" s="31"/>
      <c r="D27" s="31"/>
      <c r="E27" s="31"/>
      <c r="F27" s="26"/>
    </row>
    <row r="28" spans="1:6" x14ac:dyDescent="0.2">
      <c r="A28" s="55"/>
      <c r="B28" s="32"/>
      <c r="C28" s="31"/>
      <c r="D28" s="31"/>
      <c r="E28" s="31"/>
      <c r="F28" s="26"/>
    </row>
    <row r="29" spans="1:6" x14ac:dyDescent="0.2">
      <c r="A29" s="55"/>
      <c r="B29" s="32"/>
      <c r="C29" s="31"/>
      <c r="D29" s="31"/>
      <c r="E29" s="31"/>
      <c r="F29" s="26"/>
    </row>
    <row r="30" spans="1:6" x14ac:dyDescent="0.2">
      <c r="A30" s="55"/>
      <c r="B30" s="32"/>
      <c r="C30" s="31"/>
      <c r="D30" s="31"/>
      <c r="E30" s="31"/>
      <c r="F30" s="26"/>
    </row>
    <row r="31" spans="1:6" x14ac:dyDescent="0.2">
      <c r="A31" s="55"/>
      <c r="B31" s="32"/>
      <c r="C31" s="31"/>
      <c r="D31" s="31"/>
      <c r="E31" s="31"/>
      <c r="F31" s="26"/>
    </row>
    <row r="32" spans="1:6" x14ac:dyDescent="0.2">
      <c r="A32" s="55"/>
      <c r="B32" s="32"/>
      <c r="C32" s="31"/>
      <c r="D32" s="31"/>
      <c r="E32" s="31"/>
      <c r="F32" s="26"/>
    </row>
    <row r="33" spans="1:6" x14ac:dyDescent="0.2">
      <c r="A33" s="55"/>
      <c r="B33" s="32"/>
      <c r="C33" s="31"/>
      <c r="D33" s="31"/>
      <c r="E33" s="31"/>
      <c r="F33" s="26"/>
    </row>
    <row r="34" spans="1:6" x14ac:dyDescent="0.2">
      <c r="A34" s="55"/>
      <c r="B34" s="32"/>
      <c r="C34" s="31"/>
      <c r="D34" s="31"/>
      <c r="E34" s="31"/>
      <c r="F34" s="26"/>
    </row>
    <row r="35" spans="1:6" x14ac:dyDescent="0.2">
      <c r="A35" s="55"/>
      <c r="B35" s="32"/>
      <c r="C35" s="31"/>
      <c r="D35" s="31"/>
      <c r="E35" s="31"/>
      <c r="F35" s="26"/>
    </row>
    <row r="36" spans="1:6" x14ac:dyDescent="0.2">
      <c r="A36" s="55"/>
      <c r="B36" s="32"/>
      <c r="C36" s="31"/>
      <c r="D36" s="31"/>
      <c r="E36" s="31"/>
      <c r="F36" s="26"/>
    </row>
    <row r="37" spans="1:6" x14ac:dyDescent="0.2">
      <c r="A37" s="55"/>
      <c r="B37" s="32"/>
      <c r="C37" s="31"/>
      <c r="D37" s="31"/>
      <c r="E37" s="31"/>
      <c r="F37" s="26"/>
    </row>
    <row r="38" spans="1:6" x14ac:dyDescent="0.2">
      <c r="A38" s="55"/>
      <c r="B38" s="32"/>
      <c r="C38" s="31"/>
      <c r="D38" s="31"/>
      <c r="E38" s="31"/>
      <c r="F38" s="26"/>
    </row>
    <row r="39" spans="1:6" x14ac:dyDescent="0.2">
      <c r="A39" s="55"/>
      <c r="B39" s="32"/>
      <c r="C39" s="31"/>
      <c r="D39" s="31"/>
      <c r="E39" s="31"/>
      <c r="F39" s="26"/>
    </row>
    <row r="40" spans="1:6" x14ac:dyDescent="0.2">
      <c r="A40" s="55"/>
      <c r="B40" s="32"/>
      <c r="C40" s="31"/>
      <c r="D40" s="31"/>
      <c r="E40" s="31"/>
      <c r="F40" s="26"/>
    </row>
    <row r="41" spans="1:6" x14ac:dyDescent="0.2">
      <c r="A41" s="55"/>
      <c r="B41" s="32"/>
      <c r="C41" s="31"/>
      <c r="D41" s="31"/>
      <c r="E41" s="31"/>
      <c r="F41" s="26"/>
    </row>
    <row r="42" spans="1:6" x14ac:dyDescent="0.2">
      <c r="A42" s="55"/>
      <c r="B42" s="32"/>
      <c r="C42" s="31"/>
      <c r="D42" s="31"/>
      <c r="E42" s="31"/>
      <c r="F42" s="26"/>
    </row>
    <row r="43" spans="1:6" x14ac:dyDescent="0.2">
      <c r="A43" s="55"/>
      <c r="B43" s="32"/>
      <c r="C43" s="31"/>
      <c r="D43" s="31"/>
      <c r="E43" s="31"/>
      <c r="F43" s="26"/>
    </row>
    <row r="44" spans="1:6" x14ac:dyDescent="0.2">
      <c r="A44" s="55"/>
      <c r="B44" s="32"/>
      <c r="C44" s="31"/>
      <c r="D44" s="31"/>
      <c r="E44" s="31"/>
      <c r="F44" s="26"/>
    </row>
    <row r="45" spans="1:6" x14ac:dyDescent="0.2">
      <c r="A45" s="55"/>
      <c r="B45" s="32"/>
      <c r="C45" s="31"/>
      <c r="D45" s="31"/>
      <c r="E45" s="31"/>
      <c r="F45" s="26"/>
    </row>
    <row r="46" spans="1:6" x14ac:dyDescent="0.2">
      <c r="A46" s="55"/>
      <c r="B46" s="32"/>
      <c r="C46" s="31"/>
      <c r="D46" s="31"/>
      <c r="E46" s="31"/>
      <c r="F46" s="26"/>
    </row>
    <row r="47" spans="1:6" x14ac:dyDescent="0.2">
      <c r="A47" s="55"/>
      <c r="B47" s="32"/>
      <c r="C47" s="31"/>
      <c r="D47" s="31"/>
      <c r="E47" s="31"/>
      <c r="F47" s="26"/>
    </row>
    <row r="48" spans="1:6" x14ac:dyDescent="0.2">
      <c r="A48" s="55"/>
      <c r="B48" s="32"/>
      <c r="C48" s="31"/>
      <c r="D48" s="31"/>
      <c r="E48" s="31"/>
      <c r="F48" s="26"/>
    </row>
    <row r="49" spans="1:6" x14ac:dyDescent="0.2">
      <c r="A49" s="55"/>
      <c r="B49" s="32"/>
      <c r="C49" s="31"/>
      <c r="D49" s="31"/>
      <c r="E49" s="31"/>
      <c r="F49" s="26"/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>
    <pageSetUpPr fitToPage="1"/>
  </sheetPr>
  <dimension ref="C1:F59"/>
  <sheetViews>
    <sheetView workbookViewId="0"/>
  </sheetViews>
  <sheetFormatPr baseColWidth="10" defaultRowHeight="12.75" x14ac:dyDescent="0.2"/>
  <cols>
    <col min="1" max="1" width="5.5703125" customWidth="1"/>
    <col min="2" max="2" width="75.7109375" customWidth="1"/>
    <col min="3" max="3" width="5.5703125" customWidth="1"/>
    <col min="4" max="5" width="11.42578125" style="20" customWidth="1"/>
  </cols>
  <sheetData>
    <row r="1" spans="3:6" x14ac:dyDescent="0.2">
      <c r="C1" s="24"/>
      <c r="D1" s="24"/>
      <c r="E1" s="24"/>
    </row>
    <row r="2" spans="3:6" x14ac:dyDescent="0.2">
      <c r="D2" s="24"/>
      <c r="E2" s="24"/>
      <c r="F2" s="24"/>
    </row>
    <row r="3" spans="3:6" x14ac:dyDescent="0.2">
      <c r="D3" s="24"/>
      <c r="E3" s="24"/>
      <c r="F3" s="24"/>
    </row>
    <row r="4" spans="3:6" x14ac:dyDescent="0.2">
      <c r="D4" s="24"/>
      <c r="E4" s="24"/>
      <c r="F4" s="24"/>
    </row>
    <row r="5" spans="3:6" x14ac:dyDescent="0.2">
      <c r="D5" s="24"/>
      <c r="E5" s="24"/>
      <c r="F5" s="24"/>
    </row>
    <row r="6" spans="3:6" x14ac:dyDescent="0.2">
      <c r="D6" s="24"/>
      <c r="E6" s="24"/>
      <c r="F6" s="24"/>
    </row>
    <row r="7" spans="3:6" x14ac:dyDescent="0.2">
      <c r="D7" s="24"/>
      <c r="E7" s="24"/>
      <c r="F7" s="24"/>
    </row>
    <row r="8" spans="3:6" x14ac:dyDescent="0.2">
      <c r="D8" s="24"/>
      <c r="E8" s="24"/>
      <c r="F8" s="24"/>
    </row>
    <row r="9" spans="3:6" x14ac:dyDescent="0.2">
      <c r="D9" s="24"/>
      <c r="E9" s="24"/>
      <c r="F9" s="24"/>
    </row>
    <row r="10" spans="3:6" x14ac:dyDescent="0.2">
      <c r="D10" s="24"/>
      <c r="E10" s="24"/>
      <c r="F10" s="24"/>
    </row>
    <row r="11" spans="3:6" x14ac:dyDescent="0.2">
      <c r="D11" s="24"/>
      <c r="E11" s="24"/>
      <c r="F11" s="24"/>
    </row>
    <row r="12" spans="3:6" x14ac:dyDescent="0.2">
      <c r="D12" s="24"/>
      <c r="E12" s="24"/>
      <c r="F12" s="24"/>
    </row>
    <row r="13" spans="3:6" x14ac:dyDescent="0.2">
      <c r="D13" s="24"/>
      <c r="E13" s="24"/>
      <c r="F13" s="24"/>
    </row>
    <row r="14" spans="3:6" x14ac:dyDescent="0.2">
      <c r="D14" s="24"/>
      <c r="E14" s="24"/>
      <c r="F14" s="24"/>
    </row>
    <row r="15" spans="3:6" x14ac:dyDescent="0.2">
      <c r="D15" s="24"/>
      <c r="E15" s="24"/>
      <c r="F15" s="24"/>
    </row>
    <row r="16" spans="3:6" x14ac:dyDescent="0.2">
      <c r="D16" s="24"/>
      <c r="E16" s="24"/>
      <c r="F16" s="24"/>
    </row>
    <row r="17" spans="4:6" x14ac:dyDescent="0.2">
      <c r="D17" s="24"/>
      <c r="E17" s="24"/>
      <c r="F17" s="24"/>
    </row>
    <row r="18" spans="4:6" x14ac:dyDescent="0.2">
      <c r="D18" s="24"/>
      <c r="E18" s="24"/>
      <c r="F18" s="24"/>
    </row>
    <row r="19" spans="4:6" x14ac:dyDescent="0.2">
      <c r="D19" s="24"/>
      <c r="E19" s="24"/>
      <c r="F19" s="24"/>
    </row>
    <row r="20" spans="4:6" x14ac:dyDescent="0.2">
      <c r="D20" s="24"/>
      <c r="E20" s="24"/>
      <c r="F20" s="24"/>
    </row>
    <row r="21" spans="4:6" x14ac:dyDescent="0.2">
      <c r="D21" s="24"/>
      <c r="E21" s="24"/>
      <c r="F21" s="24"/>
    </row>
    <row r="22" spans="4:6" x14ac:dyDescent="0.2">
      <c r="D22" s="24"/>
      <c r="E22" s="24"/>
      <c r="F22" s="24"/>
    </row>
    <row r="23" spans="4:6" x14ac:dyDescent="0.2">
      <c r="D23" s="24"/>
      <c r="E23" s="24"/>
      <c r="F23" s="24"/>
    </row>
    <row r="24" spans="4:6" x14ac:dyDescent="0.2">
      <c r="D24" s="24"/>
      <c r="E24" s="24"/>
      <c r="F24" s="24"/>
    </row>
    <row r="25" spans="4:6" x14ac:dyDescent="0.2">
      <c r="D25" s="24"/>
      <c r="E25" s="24"/>
      <c r="F25" s="24"/>
    </row>
    <row r="26" spans="4:6" x14ac:dyDescent="0.2">
      <c r="D26" s="24"/>
      <c r="E26" s="24"/>
      <c r="F26" s="24"/>
    </row>
    <row r="27" spans="4:6" x14ac:dyDescent="0.2">
      <c r="D27" s="24"/>
      <c r="E27" s="24"/>
      <c r="F27" s="24"/>
    </row>
    <row r="28" spans="4:6" x14ac:dyDescent="0.2">
      <c r="D28" s="24"/>
      <c r="E28" s="24"/>
      <c r="F28" s="24"/>
    </row>
    <row r="29" spans="4:6" x14ac:dyDescent="0.2">
      <c r="D29" s="24"/>
      <c r="E29" s="24"/>
      <c r="F29" s="24"/>
    </row>
    <row r="30" spans="4:6" x14ac:dyDescent="0.2">
      <c r="D30" s="24"/>
      <c r="E30" s="24"/>
      <c r="F30" s="24"/>
    </row>
    <row r="31" spans="4:6" x14ac:dyDescent="0.2">
      <c r="D31" s="24"/>
      <c r="E31" s="24"/>
      <c r="F31" s="24"/>
    </row>
    <row r="32" spans="4:6" x14ac:dyDescent="0.2">
      <c r="D32" s="24"/>
      <c r="E32" s="24"/>
      <c r="F32" s="24"/>
    </row>
    <row r="33" spans="4:6" x14ac:dyDescent="0.2">
      <c r="D33" s="24"/>
      <c r="E33" s="24"/>
      <c r="F33" s="24"/>
    </row>
    <row r="34" spans="4:6" x14ac:dyDescent="0.2">
      <c r="D34" s="24"/>
      <c r="E34" s="24"/>
      <c r="F34" s="24"/>
    </row>
    <row r="35" spans="4:6" x14ac:dyDescent="0.2">
      <c r="D35" s="24"/>
      <c r="E35" s="24"/>
      <c r="F35" s="24"/>
    </row>
    <row r="36" spans="4:6" x14ac:dyDescent="0.2">
      <c r="D36" s="24"/>
      <c r="E36" s="24"/>
      <c r="F36" s="24"/>
    </row>
    <row r="37" spans="4:6" x14ac:dyDescent="0.2">
      <c r="D37" s="24"/>
      <c r="E37" s="24"/>
      <c r="F37" s="24"/>
    </row>
    <row r="38" spans="4:6" x14ac:dyDescent="0.2">
      <c r="D38" s="24"/>
      <c r="E38" s="24"/>
      <c r="F38" s="24"/>
    </row>
    <row r="39" spans="4:6" x14ac:dyDescent="0.2">
      <c r="D39" s="24"/>
      <c r="E39" s="24"/>
      <c r="F39" s="24"/>
    </row>
    <row r="40" spans="4:6" x14ac:dyDescent="0.2">
      <c r="D40" s="24"/>
      <c r="E40" s="24"/>
      <c r="F40" s="24"/>
    </row>
    <row r="41" spans="4:6" x14ac:dyDescent="0.2">
      <c r="D41" s="24"/>
      <c r="E41" s="24"/>
      <c r="F41" s="24"/>
    </row>
    <row r="42" spans="4:6" x14ac:dyDescent="0.2">
      <c r="D42" s="24"/>
      <c r="E42" s="24"/>
      <c r="F42" s="24"/>
    </row>
    <row r="43" spans="4:6" x14ac:dyDescent="0.2">
      <c r="D43" s="24"/>
      <c r="E43" s="24"/>
      <c r="F43" s="24"/>
    </row>
    <row r="44" spans="4:6" x14ac:dyDescent="0.2">
      <c r="D44" s="24"/>
      <c r="E44" s="24"/>
      <c r="F44" s="24"/>
    </row>
    <row r="45" spans="4:6" x14ac:dyDescent="0.2">
      <c r="D45" s="24"/>
      <c r="E45" s="24"/>
      <c r="F45" s="24"/>
    </row>
    <row r="46" spans="4:6" x14ac:dyDescent="0.2">
      <c r="D46" s="24"/>
      <c r="E46" s="24"/>
      <c r="F46" s="24"/>
    </row>
    <row r="50" spans="4:5" x14ac:dyDescent="0.2">
      <c r="D50" s="24"/>
      <c r="E50" s="24"/>
    </row>
    <row r="51" spans="4:5" x14ac:dyDescent="0.2">
      <c r="D51" s="24"/>
      <c r="E51" s="24"/>
    </row>
    <row r="52" spans="4:5" x14ac:dyDescent="0.2">
      <c r="D52" s="24"/>
      <c r="E52" s="24"/>
    </row>
    <row r="53" spans="4:5" x14ac:dyDescent="0.2">
      <c r="D53" s="24"/>
      <c r="E53" s="24"/>
    </row>
    <row r="54" spans="4:5" x14ac:dyDescent="0.2">
      <c r="D54" s="24"/>
      <c r="E54" s="24"/>
    </row>
    <row r="55" spans="4:5" x14ac:dyDescent="0.2">
      <c r="D55" s="24"/>
      <c r="E55" s="24"/>
    </row>
    <row r="56" spans="4:5" x14ac:dyDescent="0.2">
      <c r="D56" s="24"/>
      <c r="E56" s="24"/>
    </row>
    <row r="57" spans="4:5" x14ac:dyDescent="0.2">
      <c r="D57" s="24"/>
      <c r="E57" s="24"/>
    </row>
    <row r="58" spans="4:5" x14ac:dyDescent="0.2">
      <c r="D58" s="24"/>
      <c r="E58" s="24"/>
    </row>
    <row r="59" spans="4:5" x14ac:dyDescent="0.2">
      <c r="D59" s="24"/>
      <c r="E59" s="24"/>
    </row>
  </sheetData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9">
    <pageSetUpPr fitToPage="1"/>
  </sheetPr>
  <dimension ref="A1:L65"/>
  <sheetViews>
    <sheetView workbookViewId="0"/>
  </sheetViews>
  <sheetFormatPr baseColWidth="10" defaultColWidth="11.42578125" defaultRowHeight="12.75" x14ac:dyDescent="0.2"/>
  <cols>
    <col min="1" max="1" width="17.5703125" style="17" customWidth="1"/>
    <col min="2" max="10" width="8.7109375" style="17" customWidth="1"/>
    <col min="11" max="11" width="8.7109375" style="3" customWidth="1"/>
    <col min="12" max="16384" width="11.42578125" style="3"/>
  </cols>
  <sheetData>
    <row r="1" spans="1:12" ht="15.75" customHeight="1" x14ac:dyDescent="0.2">
      <c r="A1" s="28" t="s">
        <v>868</v>
      </c>
      <c r="B1" s="31"/>
      <c r="C1" s="31"/>
      <c r="D1" s="31"/>
      <c r="E1" s="31"/>
      <c r="F1" s="31"/>
      <c r="G1" s="31"/>
      <c r="H1" s="31"/>
      <c r="I1" s="31"/>
      <c r="J1" s="31"/>
      <c r="K1" s="26"/>
      <c r="L1" s="26"/>
    </row>
    <row r="2" spans="1:12" x14ac:dyDescent="0.2">
      <c r="A2" s="31"/>
      <c r="B2" s="31"/>
      <c r="C2" s="31"/>
      <c r="D2" s="31"/>
      <c r="E2" s="31"/>
      <c r="F2" s="31"/>
      <c r="G2" s="31"/>
      <c r="H2" s="31"/>
      <c r="I2" s="31"/>
      <c r="J2" s="31"/>
      <c r="K2" s="26"/>
      <c r="L2" s="26"/>
    </row>
    <row r="3" spans="1:12" ht="15.4" customHeight="1" x14ac:dyDescent="0.2">
      <c r="A3" s="131"/>
      <c r="B3" s="364" t="s">
        <v>449</v>
      </c>
      <c r="C3" s="364"/>
      <c r="D3" s="364"/>
      <c r="E3" s="364"/>
      <c r="F3" s="364"/>
      <c r="G3" s="364"/>
      <c r="H3" s="364"/>
      <c r="I3" s="364"/>
      <c r="J3" s="364"/>
      <c r="K3" s="364"/>
      <c r="L3" s="26"/>
    </row>
    <row r="4" spans="1:12" ht="26.25" customHeight="1" x14ac:dyDescent="0.2">
      <c r="A4" s="99" t="s">
        <v>311</v>
      </c>
      <c r="B4" s="91" t="s">
        <v>96</v>
      </c>
      <c r="C4" s="91" t="s">
        <v>448</v>
      </c>
      <c r="D4" s="91" t="s">
        <v>8</v>
      </c>
      <c r="E4" s="91" t="s">
        <v>9</v>
      </c>
      <c r="F4" s="91" t="s">
        <v>10</v>
      </c>
      <c r="G4" s="91" t="s">
        <v>11</v>
      </c>
      <c r="H4" s="91" t="s">
        <v>12</v>
      </c>
      <c r="I4" s="91" t="s">
        <v>13</v>
      </c>
      <c r="J4" s="91" t="s">
        <v>309</v>
      </c>
      <c r="K4" s="348" t="s">
        <v>453</v>
      </c>
      <c r="L4" s="26"/>
    </row>
    <row r="5" spans="1:12" ht="15.4" customHeight="1" x14ac:dyDescent="0.2">
      <c r="A5" s="221" t="s">
        <v>6</v>
      </c>
      <c r="B5" s="220">
        <f t="shared" ref="B5:K5" si="0">SUM(B6,B16)</f>
        <v>5655</v>
      </c>
      <c r="C5" s="220">
        <f t="shared" si="0"/>
        <v>31</v>
      </c>
      <c r="D5" s="220">
        <f t="shared" si="0"/>
        <v>185</v>
      </c>
      <c r="E5" s="220">
        <f t="shared" si="0"/>
        <v>532</v>
      </c>
      <c r="F5" s="220">
        <f t="shared" si="0"/>
        <v>1347</v>
      </c>
      <c r="G5" s="220">
        <f t="shared" si="0"/>
        <v>1812</v>
      </c>
      <c r="H5" s="220">
        <f t="shared" si="0"/>
        <v>1022</v>
      </c>
      <c r="I5" s="220">
        <f t="shared" si="0"/>
        <v>336</v>
      </c>
      <c r="J5" s="220">
        <f t="shared" si="0"/>
        <v>120</v>
      </c>
      <c r="K5" s="220">
        <f t="shared" si="0"/>
        <v>270</v>
      </c>
      <c r="L5" s="32"/>
    </row>
    <row r="6" spans="1:12" ht="16.5" customHeight="1" x14ac:dyDescent="0.2">
      <c r="A6" s="253" t="s">
        <v>450</v>
      </c>
      <c r="B6" s="250">
        <v>3153</v>
      </c>
      <c r="C6" s="250">
        <v>1</v>
      </c>
      <c r="D6" s="250">
        <v>23</v>
      </c>
      <c r="E6" s="250">
        <v>190</v>
      </c>
      <c r="F6" s="250">
        <v>828</v>
      </c>
      <c r="G6" s="250">
        <v>1200</v>
      </c>
      <c r="H6" s="250">
        <v>633</v>
      </c>
      <c r="I6" s="250">
        <v>204</v>
      </c>
      <c r="J6" s="250">
        <v>70</v>
      </c>
      <c r="K6" s="250">
        <v>4</v>
      </c>
      <c r="L6" s="32"/>
    </row>
    <row r="7" spans="1:12" ht="15.4" customHeight="1" x14ac:dyDescent="0.2">
      <c r="A7" s="72" t="s">
        <v>451</v>
      </c>
      <c r="B7" s="35">
        <v>0</v>
      </c>
      <c r="C7" s="35">
        <v>0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0</v>
      </c>
      <c r="J7" s="35">
        <v>0</v>
      </c>
      <c r="K7" s="35">
        <v>0</v>
      </c>
      <c r="L7" s="32"/>
    </row>
    <row r="8" spans="1:12" ht="15.4" customHeight="1" x14ac:dyDescent="0.2">
      <c r="A8" s="254" t="s">
        <v>7</v>
      </c>
      <c r="B8" s="231">
        <v>6</v>
      </c>
      <c r="C8" s="231">
        <v>1</v>
      </c>
      <c r="D8" s="231">
        <v>2</v>
      </c>
      <c r="E8" s="231">
        <v>2</v>
      </c>
      <c r="F8" s="231">
        <v>0</v>
      </c>
      <c r="G8" s="231">
        <v>1</v>
      </c>
      <c r="H8" s="231">
        <v>0</v>
      </c>
      <c r="I8" s="231">
        <v>0</v>
      </c>
      <c r="J8" s="231">
        <v>0</v>
      </c>
      <c r="K8" s="231">
        <v>0</v>
      </c>
      <c r="L8" s="32"/>
    </row>
    <row r="9" spans="1:12" ht="15.4" customHeight="1" x14ac:dyDescent="0.2">
      <c r="A9" s="72" t="s">
        <v>8</v>
      </c>
      <c r="B9" s="35">
        <v>65</v>
      </c>
      <c r="C9" s="35">
        <v>0</v>
      </c>
      <c r="D9" s="35">
        <v>11</v>
      </c>
      <c r="E9" s="35">
        <v>24</v>
      </c>
      <c r="F9" s="35">
        <v>19</v>
      </c>
      <c r="G9" s="35">
        <v>7</v>
      </c>
      <c r="H9" s="35">
        <v>2</v>
      </c>
      <c r="I9" s="35">
        <v>2</v>
      </c>
      <c r="J9" s="35">
        <v>0</v>
      </c>
      <c r="K9" s="35">
        <v>0</v>
      </c>
      <c r="L9" s="32"/>
    </row>
    <row r="10" spans="1:12" ht="15.4" customHeight="1" x14ac:dyDescent="0.2">
      <c r="A10" s="254" t="s">
        <v>9</v>
      </c>
      <c r="B10" s="231">
        <v>384</v>
      </c>
      <c r="C10" s="231">
        <v>0</v>
      </c>
      <c r="D10" s="231">
        <v>8</v>
      </c>
      <c r="E10" s="231">
        <v>122</v>
      </c>
      <c r="F10" s="231">
        <v>142</v>
      </c>
      <c r="G10" s="231">
        <v>73</v>
      </c>
      <c r="H10" s="231">
        <v>24</v>
      </c>
      <c r="I10" s="231">
        <v>11</v>
      </c>
      <c r="J10" s="231">
        <v>3</v>
      </c>
      <c r="K10" s="231">
        <v>1</v>
      </c>
      <c r="L10" s="32"/>
    </row>
    <row r="11" spans="1:12" ht="15.4" customHeight="1" x14ac:dyDescent="0.2">
      <c r="A11" s="72" t="s">
        <v>10</v>
      </c>
      <c r="B11" s="35">
        <v>1170</v>
      </c>
      <c r="C11" s="35">
        <v>0</v>
      </c>
      <c r="D11" s="35">
        <v>2</v>
      </c>
      <c r="E11" s="35">
        <v>36</v>
      </c>
      <c r="F11" s="35">
        <v>527</v>
      </c>
      <c r="G11" s="35">
        <v>437</v>
      </c>
      <c r="H11" s="35">
        <v>122</v>
      </c>
      <c r="I11" s="35">
        <v>27</v>
      </c>
      <c r="J11" s="35">
        <v>18</v>
      </c>
      <c r="K11" s="35">
        <v>1</v>
      </c>
      <c r="L11" s="32"/>
    </row>
    <row r="12" spans="1:12" ht="15.4" customHeight="1" x14ac:dyDescent="0.2">
      <c r="A12" s="254" t="s">
        <v>11</v>
      </c>
      <c r="B12" s="231">
        <v>1155</v>
      </c>
      <c r="C12" s="231">
        <v>0</v>
      </c>
      <c r="D12" s="231">
        <v>0</v>
      </c>
      <c r="E12" s="231">
        <v>6</v>
      </c>
      <c r="F12" s="231">
        <v>130</v>
      </c>
      <c r="G12" s="231">
        <v>604</v>
      </c>
      <c r="H12" s="231">
        <v>297</v>
      </c>
      <c r="I12" s="231">
        <v>89</v>
      </c>
      <c r="J12" s="231">
        <v>27</v>
      </c>
      <c r="K12" s="231">
        <v>2</v>
      </c>
      <c r="L12" s="32"/>
    </row>
    <row r="13" spans="1:12" ht="15.4" customHeight="1" x14ac:dyDescent="0.2">
      <c r="A13" s="72" t="s">
        <v>12</v>
      </c>
      <c r="B13" s="35">
        <v>335</v>
      </c>
      <c r="C13" s="35">
        <v>0</v>
      </c>
      <c r="D13" s="35">
        <v>0</v>
      </c>
      <c r="E13" s="35">
        <v>0</v>
      </c>
      <c r="F13" s="35">
        <v>10</v>
      </c>
      <c r="G13" s="35">
        <v>72</v>
      </c>
      <c r="H13" s="35">
        <v>179</v>
      </c>
      <c r="I13" s="35">
        <v>61</v>
      </c>
      <c r="J13" s="35">
        <v>13</v>
      </c>
      <c r="K13" s="35">
        <v>0</v>
      </c>
      <c r="L13" s="32"/>
    </row>
    <row r="14" spans="1:12" ht="15" customHeight="1" x14ac:dyDescent="0.2">
      <c r="A14" s="254" t="s">
        <v>13</v>
      </c>
      <c r="B14" s="231">
        <v>34</v>
      </c>
      <c r="C14" s="231">
        <v>0</v>
      </c>
      <c r="D14" s="231">
        <v>0</v>
      </c>
      <c r="E14" s="231">
        <v>0</v>
      </c>
      <c r="F14" s="231">
        <v>0</v>
      </c>
      <c r="G14" s="231">
        <v>6</v>
      </c>
      <c r="H14" s="231">
        <v>9</v>
      </c>
      <c r="I14" s="231">
        <v>13</v>
      </c>
      <c r="J14" s="231">
        <v>6</v>
      </c>
      <c r="K14" s="231">
        <v>0</v>
      </c>
      <c r="L14" s="32"/>
    </row>
    <row r="15" spans="1:12" ht="15.4" customHeight="1" x14ac:dyDescent="0.2">
      <c r="A15" s="72" t="s">
        <v>309</v>
      </c>
      <c r="B15" s="35">
        <v>4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1</v>
      </c>
      <c r="J15" s="35">
        <v>3</v>
      </c>
      <c r="K15" s="35">
        <v>0</v>
      </c>
      <c r="L15" s="32"/>
    </row>
    <row r="16" spans="1:12" ht="16.5" customHeight="1" x14ac:dyDescent="0.2">
      <c r="A16" s="253" t="s">
        <v>452</v>
      </c>
      <c r="B16" s="250">
        <v>2502</v>
      </c>
      <c r="C16" s="250">
        <v>30</v>
      </c>
      <c r="D16" s="250">
        <v>162</v>
      </c>
      <c r="E16" s="250">
        <v>342</v>
      </c>
      <c r="F16" s="250">
        <v>519</v>
      </c>
      <c r="G16" s="250">
        <v>612</v>
      </c>
      <c r="H16" s="250">
        <v>389</v>
      </c>
      <c r="I16" s="250">
        <v>132</v>
      </c>
      <c r="J16" s="250">
        <v>50</v>
      </c>
      <c r="K16" s="250">
        <v>266</v>
      </c>
      <c r="L16" s="32"/>
    </row>
    <row r="17" spans="1:12" ht="15.4" customHeight="1" x14ac:dyDescent="0.2">
      <c r="A17" s="72" t="s">
        <v>451</v>
      </c>
      <c r="B17" s="35">
        <v>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1</v>
      </c>
      <c r="L17" s="32"/>
    </row>
    <row r="18" spans="1:12" ht="15.4" customHeight="1" x14ac:dyDescent="0.2">
      <c r="A18" s="254" t="s">
        <v>7</v>
      </c>
      <c r="B18" s="231">
        <v>75</v>
      </c>
      <c r="C18" s="231">
        <v>20</v>
      </c>
      <c r="D18" s="231">
        <v>26</v>
      </c>
      <c r="E18" s="231">
        <v>9</v>
      </c>
      <c r="F18" s="231">
        <v>3</v>
      </c>
      <c r="G18" s="231">
        <v>1</v>
      </c>
      <c r="H18" s="231">
        <v>0</v>
      </c>
      <c r="I18" s="231">
        <v>1</v>
      </c>
      <c r="J18" s="231">
        <v>0</v>
      </c>
      <c r="K18" s="231">
        <v>15</v>
      </c>
      <c r="L18" s="32"/>
    </row>
    <row r="19" spans="1:12" ht="15.4" customHeight="1" x14ac:dyDescent="0.2">
      <c r="A19" s="72" t="s">
        <v>8</v>
      </c>
      <c r="B19" s="35">
        <v>290</v>
      </c>
      <c r="C19" s="35">
        <v>8</v>
      </c>
      <c r="D19" s="35">
        <v>97</v>
      </c>
      <c r="E19" s="35">
        <v>71</v>
      </c>
      <c r="F19" s="35">
        <v>35</v>
      </c>
      <c r="G19" s="35">
        <v>16</v>
      </c>
      <c r="H19" s="35">
        <v>12</v>
      </c>
      <c r="I19" s="35">
        <v>1</v>
      </c>
      <c r="J19" s="35">
        <v>1</v>
      </c>
      <c r="K19" s="35">
        <v>49</v>
      </c>
      <c r="L19" s="32"/>
    </row>
    <row r="20" spans="1:12" ht="15" customHeight="1" x14ac:dyDescent="0.2">
      <c r="A20" s="254" t="s">
        <v>9</v>
      </c>
      <c r="B20" s="231">
        <v>464</v>
      </c>
      <c r="C20" s="231">
        <v>1</v>
      </c>
      <c r="D20" s="231">
        <v>23</v>
      </c>
      <c r="E20" s="231">
        <v>169</v>
      </c>
      <c r="F20" s="231">
        <v>135</v>
      </c>
      <c r="G20" s="231">
        <v>57</v>
      </c>
      <c r="H20" s="231">
        <v>26</v>
      </c>
      <c r="I20" s="231">
        <v>2</v>
      </c>
      <c r="J20" s="231">
        <v>2</v>
      </c>
      <c r="K20" s="231">
        <v>49</v>
      </c>
      <c r="L20" s="32"/>
    </row>
    <row r="21" spans="1:12" ht="15" customHeight="1" x14ac:dyDescent="0.2">
      <c r="A21" s="72" t="s">
        <v>10</v>
      </c>
      <c r="B21" s="35">
        <v>680</v>
      </c>
      <c r="C21" s="35">
        <v>1</v>
      </c>
      <c r="D21" s="35">
        <v>11</v>
      </c>
      <c r="E21" s="35">
        <v>69</v>
      </c>
      <c r="F21" s="35">
        <v>228</v>
      </c>
      <c r="G21" s="35">
        <v>211</v>
      </c>
      <c r="H21" s="35">
        <v>82</v>
      </c>
      <c r="I21" s="35">
        <v>26</v>
      </c>
      <c r="J21" s="35">
        <v>11</v>
      </c>
      <c r="K21" s="35">
        <v>41</v>
      </c>
      <c r="L21" s="32"/>
    </row>
    <row r="22" spans="1:12" ht="15" customHeight="1" x14ac:dyDescent="0.2">
      <c r="A22" s="254" t="s">
        <v>11</v>
      </c>
      <c r="B22" s="231">
        <v>665</v>
      </c>
      <c r="C22" s="231">
        <v>0</v>
      </c>
      <c r="D22" s="231">
        <v>5</v>
      </c>
      <c r="E22" s="231">
        <v>16</v>
      </c>
      <c r="F22" s="231">
        <v>99</v>
      </c>
      <c r="G22" s="231">
        <v>267</v>
      </c>
      <c r="H22" s="231">
        <v>160</v>
      </c>
      <c r="I22" s="231">
        <v>45</v>
      </c>
      <c r="J22" s="231">
        <v>16</v>
      </c>
      <c r="K22" s="231">
        <v>57</v>
      </c>
      <c r="L22" s="32"/>
    </row>
    <row r="23" spans="1:12" ht="15" customHeight="1" x14ac:dyDescent="0.2">
      <c r="A23" s="72" t="s">
        <v>12</v>
      </c>
      <c r="B23" s="35">
        <v>296</v>
      </c>
      <c r="C23" s="35">
        <v>0</v>
      </c>
      <c r="D23" s="35">
        <v>0</v>
      </c>
      <c r="E23" s="35">
        <v>6</v>
      </c>
      <c r="F23" s="35">
        <v>19</v>
      </c>
      <c r="G23" s="35">
        <v>56</v>
      </c>
      <c r="H23" s="35">
        <v>106</v>
      </c>
      <c r="I23" s="35">
        <v>50</v>
      </c>
      <c r="J23" s="35">
        <v>15</v>
      </c>
      <c r="K23" s="35">
        <v>44</v>
      </c>
      <c r="L23" s="32"/>
    </row>
    <row r="24" spans="1:12" ht="15" customHeight="1" x14ac:dyDescent="0.2">
      <c r="A24" s="254" t="s">
        <v>13</v>
      </c>
      <c r="B24" s="231">
        <v>29</v>
      </c>
      <c r="C24" s="231">
        <v>0</v>
      </c>
      <c r="D24" s="231">
        <v>0</v>
      </c>
      <c r="E24" s="231">
        <v>2</v>
      </c>
      <c r="F24" s="231">
        <v>0</v>
      </c>
      <c r="G24" s="231">
        <v>4</v>
      </c>
      <c r="H24" s="231">
        <v>3</v>
      </c>
      <c r="I24" s="231">
        <v>7</v>
      </c>
      <c r="J24" s="231">
        <v>4</v>
      </c>
      <c r="K24" s="231">
        <v>9</v>
      </c>
      <c r="L24" s="32"/>
    </row>
    <row r="25" spans="1:12" ht="15" customHeight="1" x14ac:dyDescent="0.2">
      <c r="A25" s="72" t="s">
        <v>309</v>
      </c>
      <c r="B25" s="35">
        <v>2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5">
        <v>1</v>
      </c>
      <c r="K25" s="35">
        <v>1</v>
      </c>
      <c r="L25" s="32"/>
    </row>
    <row r="26" spans="1:12" x14ac:dyDescent="0.2">
      <c r="A26" s="36" t="s">
        <v>241</v>
      </c>
      <c r="B26" s="31"/>
      <c r="C26" s="31"/>
      <c r="D26" s="31"/>
      <c r="E26" s="31"/>
      <c r="F26" s="31"/>
      <c r="G26" s="31"/>
      <c r="H26" s="31"/>
      <c r="I26" s="31"/>
      <c r="J26" s="31"/>
      <c r="K26" s="26"/>
      <c r="L26" s="26"/>
    </row>
    <row r="27" spans="1:12" x14ac:dyDescent="0.2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26"/>
      <c r="L27" s="26"/>
    </row>
    <row r="28" spans="1:12" x14ac:dyDescent="0.2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</row>
    <row r="29" spans="1:12" x14ac:dyDescent="0.2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</row>
    <row r="30" spans="1:12" x14ac:dyDescent="0.2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</row>
    <row r="31" spans="1:12" x14ac:dyDescent="0.2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</row>
    <row r="32" spans="1:12" x14ac:dyDescent="0.2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</row>
    <row r="33" spans="1:12" x14ac:dyDescent="0.2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</row>
    <row r="34" spans="1:12" x14ac:dyDescent="0.2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</row>
    <row r="35" spans="1:12" x14ac:dyDescent="0.2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</row>
    <row r="36" spans="1:12" x14ac:dyDescent="0.2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</row>
    <row r="37" spans="1:12" x14ac:dyDescent="0.2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</row>
    <row r="38" spans="1:12" x14ac:dyDescent="0.2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</row>
    <row r="39" spans="1:12" x14ac:dyDescent="0.2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  <row r="40" spans="1:12" x14ac:dyDescent="0.2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</row>
    <row r="41" spans="1:12" x14ac:dyDescent="0.2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</row>
    <row r="42" spans="1:12" x14ac:dyDescent="0.2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</row>
    <row r="43" spans="1:12" x14ac:dyDescent="0.2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</row>
    <row r="44" spans="1:12" x14ac:dyDescent="0.2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</row>
    <row r="45" spans="1:12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2" x14ac:dyDescent="0.2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</row>
    <row r="47" spans="1:12" x14ac:dyDescent="0.2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</row>
    <row r="48" spans="1:12" x14ac:dyDescent="0.2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</row>
    <row r="49" spans="1:12" x14ac:dyDescent="0.2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</row>
    <row r="50" spans="1:12" x14ac:dyDescent="0.2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</row>
    <row r="51" spans="1:12" x14ac:dyDescent="0.2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</row>
    <row r="52" spans="1:12" x14ac:dyDescent="0.2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</row>
    <row r="53" spans="1:12" x14ac:dyDescent="0.2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</row>
    <row r="54" spans="1:12" x14ac:dyDescent="0.2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</row>
    <row r="55" spans="1:12" x14ac:dyDescent="0.2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</row>
    <row r="56" spans="1:12" x14ac:dyDescent="0.2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</row>
    <row r="57" spans="1:12" x14ac:dyDescent="0.2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</row>
    <row r="58" spans="1:12" x14ac:dyDescent="0.2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</row>
    <row r="59" spans="1:12" x14ac:dyDescent="0.2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</row>
    <row r="60" spans="1:12" x14ac:dyDescent="0.2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</row>
    <row r="61" spans="1:12" x14ac:dyDescent="0.2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</row>
    <row r="62" spans="1:12" x14ac:dyDescent="0.2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</row>
    <row r="63" spans="1:12" x14ac:dyDescent="0.2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</row>
    <row r="64" spans="1:12" x14ac:dyDescent="0.2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</row>
    <row r="65" spans="1:12" x14ac:dyDescent="0.2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</row>
  </sheetData>
  <mergeCells count="1">
    <mergeCell ref="B3:K3"/>
  </mergeCells>
  <phoneticPr fontId="0" type="noConversion"/>
  <pageMargins left="0.39370078740157477" right="0.39370078740157477" top="0.59055118110236215" bottom="0.59055118110236215" header="0" footer="0"/>
  <pageSetup paperSize="9" scale="90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7">
    <pageSetUpPr fitToPage="1"/>
  </sheetPr>
  <dimension ref="C1:P24"/>
  <sheetViews>
    <sheetView workbookViewId="0"/>
  </sheetViews>
  <sheetFormatPr baseColWidth="10" defaultRowHeight="12.75" x14ac:dyDescent="0.2"/>
  <cols>
    <col min="1" max="1" width="5.5703125" customWidth="1"/>
    <col min="2" max="2" width="75.7109375" customWidth="1"/>
    <col min="3" max="3" width="5.5703125" customWidth="1"/>
    <col min="4" max="7" width="11.42578125" style="20" customWidth="1"/>
  </cols>
  <sheetData>
    <row r="1" spans="3:16" x14ac:dyDescent="0.2">
      <c r="C1" s="20"/>
      <c r="G1"/>
    </row>
    <row r="2" spans="3:16" x14ac:dyDescent="0.2"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3:16" x14ac:dyDescent="0.2"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3:16" x14ac:dyDescent="0.2"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</row>
    <row r="5" spans="3:16" x14ac:dyDescent="0.2"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3:16" x14ac:dyDescent="0.2"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3:16" x14ac:dyDescent="0.2"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3:16" x14ac:dyDescent="0.2"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3:16" x14ac:dyDescent="0.2"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</row>
    <row r="10" spans="3:16" x14ac:dyDescent="0.2"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</row>
    <row r="11" spans="3:16" x14ac:dyDescent="0.2"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</row>
    <row r="12" spans="3:16" x14ac:dyDescent="0.2"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spans="3:16" x14ac:dyDescent="0.2"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</row>
    <row r="14" spans="3:16" x14ac:dyDescent="0.2"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pans="3:16" x14ac:dyDescent="0.2"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spans="3:16" x14ac:dyDescent="0.2"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</row>
    <row r="17" spans="3:16" x14ac:dyDescent="0.2"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3:16" x14ac:dyDescent="0.2"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pans="3:16" x14ac:dyDescent="0.2"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</row>
    <row r="20" spans="3:16" x14ac:dyDescent="0.2"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spans="3:16" x14ac:dyDescent="0.2"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pans="3:16" x14ac:dyDescent="0.2"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3:16" x14ac:dyDescent="0.2"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4" spans="3:16" x14ac:dyDescent="0.2"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</row>
  </sheetData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>
    <pageSetUpPr fitToPage="1"/>
  </sheetPr>
  <dimension ref="A1:I6"/>
  <sheetViews>
    <sheetView workbookViewId="0"/>
  </sheetViews>
  <sheetFormatPr baseColWidth="10" defaultColWidth="11.42578125" defaultRowHeight="12.75" x14ac:dyDescent="0.2"/>
  <cols>
    <col min="1" max="9" width="8.7109375" style="17" customWidth="1"/>
    <col min="10" max="16384" width="11.42578125" style="3"/>
  </cols>
  <sheetData>
    <row r="1" spans="1:9" ht="15.75" customHeight="1" x14ac:dyDescent="0.2">
      <c r="A1" s="357" t="s">
        <v>869</v>
      </c>
      <c r="B1" s="31"/>
      <c r="C1" s="31"/>
      <c r="D1" s="31"/>
      <c r="E1" s="31"/>
      <c r="F1" s="31"/>
      <c r="G1" s="31"/>
      <c r="H1" s="31"/>
      <c r="I1" s="31"/>
    </row>
    <row r="2" spans="1:9" x14ac:dyDescent="0.2">
      <c r="A2" s="31"/>
      <c r="B2" s="31"/>
      <c r="C2" s="31"/>
      <c r="D2" s="31"/>
      <c r="E2" s="31"/>
      <c r="F2" s="31"/>
      <c r="G2" s="31"/>
      <c r="H2" s="31"/>
      <c r="I2" s="31"/>
    </row>
    <row r="3" spans="1:9" ht="15.4" customHeight="1" x14ac:dyDescent="0.2">
      <c r="A3" s="358" t="s">
        <v>6</v>
      </c>
      <c r="B3" s="358"/>
      <c r="C3" s="365"/>
      <c r="D3" s="358" t="s">
        <v>99</v>
      </c>
      <c r="E3" s="358"/>
      <c r="F3" s="365"/>
      <c r="G3" s="361" t="s">
        <v>100</v>
      </c>
      <c r="H3" s="361"/>
      <c r="I3" s="361"/>
    </row>
    <row r="4" spans="1:9" ht="15" customHeight="1" x14ac:dyDescent="0.2">
      <c r="A4" s="93" t="s">
        <v>6</v>
      </c>
      <c r="B4" s="93" t="s">
        <v>545</v>
      </c>
      <c r="C4" s="202" t="s">
        <v>383</v>
      </c>
      <c r="D4" s="93" t="s">
        <v>6</v>
      </c>
      <c r="E4" s="93" t="s">
        <v>545</v>
      </c>
      <c r="F4" s="202" t="s">
        <v>383</v>
      </c>
      <c r="G4" s="91" t="s">
        <v>6</v>
      </c>
      <c r="H4" s="91" t="s">
        <v>545</v>
      </c>
      <c r="I4" s="91" t="s">
        <v>383</v>
      </c>
    </row>
    <row r="5" spans="1:9" ht="15" customHeight="1" x14ac:dyDescent="0.2">
      <c r="A5" s="32">
        <v>5655</v>
      </c>
      <c r="B5" s="32">
        <v>2867</v>
      </c>
      <c r="C5" s="32">
        <v>2788</v>
      </c>
      <c r="D5" s="32">
        <v>3153</v>
      </c>
      <c r="E5" s="32">
        <v>1662</v>
      </c>
      <c r="F5" s="32">
        <v>1491</v>
      </c>
      <c r="G5" s="32">
        <v>2502</v>
      </c>
      <c r="H5" s="32">
        <v>1205</v>
      </c>
      <c r="I5" s="32">
        <v>1297</v>
      </c>
    </row>
    <row r="6" spans="1:9" x14ac:dyDescent="0.2">
      <c r="A6" s="36" t="s">
        <v>241</v>
      </c>
      <c r="B6" s="44"/>
      <c r="C6" s="44"/>
      <c r="D6" s="44"/>
      <c r="E6" s="44"/>
      <c r="F6" s="44"/>
      <c r="G6" s="44"/>
      <c r="H6" s="44"/>
      <c r="I6" s="44"/>
    </row>
  </sheetData>
  <mergeCells count="3">
    <mergeCell ref="A3:C3"/>
    <mergeCell ref="D3:F3"/>
    <mergeCell ref="G3:I3"/>
  </mergeCells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2">
    <pageSetUpPr fitToPage="1"/>
  </sheetPr>
  <dimension ref="A1:AE24"/>
  <sheetViews>
    <sheetView workbookViewId="0"/>
  </sheetViews>
  <sheetFormatPr baseColWidth="10" defaultColWidth="11.42578125" defaultRowHeight="12.75" x14ac:dyDescent="0.2"/>
  <cols>
    <col min="1" max="1" width="12" style="17" customWidth="1"/>
    <col min="2" max="2" width="9.5703125" style="17" customWidth="1"/>
    <col min="3" max="3" width="10.28515625" style="17" customWidth="1"/>
    <col min="4" max="9" width="8.7109375" style="17" customWidth="1"/>
    <col min="10" max="10" width="8.140625" style="17" customWidth="1"/>
    <col min="11" max="12" width="9.5703125" style="17" customWidth="1"/>
    <col min="13" max="16384" width="11.42578125" style="3"/>
  </cols>
  <sheetData>
    <row r="1" spans="1:31" ht="15.75" customHeight="1" x14ac:dyDescent="0.2">
      <c r="A1" s="28" t="s">
        <v>870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</row>
    <row r="2" spans="1:31" x14ac:dyDescent="0.2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</row>
    <row r="3" spans="1:31" ht="21.75" customHeight="1" x14ac:dyDescent="0.2">
      <c r="A3" s="348"/>
      <c r="B3" s="351"/>
      <c r="C3" s="362" t="s">
        <v>460</v>
      </c>
      <c r="D3" s="366" t="s">
        <v>517</v>
      </c>
      <c r="E3" s="366"/>
      <c r="F3" s="366"/>
      <c r="G3" s="366"/>
      <c r="H3" s="366"/>
      <c r="I3" s="366"/>
      <c r="J3" s="367"/>
      <c r="K3" s="368" t="s">
        <v>149</v>
      </c>
      <c r="L3" s="362" t="s">
        <v>100</v>
      </c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31" ht="21" customHeight="1" x14ac:dyDescent="0.2">
      <c r="A4" s="348"/>
      <c r="B4" s="351" t="s">
        <v>6</v>
      </c>
      <c r="C4" s="362"/>
      <c r="D4" s="93" t="s">
        <v>461</v>
      </c>
      <c r="E4" s="93" t="s">
        <v>101</v>
      </c>
      <c r="F4" s="93" t="s">
        <v>102</v>
      </c>
      <c r="G4" s="93" t="s">
        <v>103</v>
      </c>
      <c r="H4" s="93" t="s">
        <v>104</v>
      </c>
      <c r="I4" s="93" t="s">
        <v>105</v>
      </c>
      <c r="J4" s="202" t="s">
        <v>312</v>
      </c>
      <c r="K4" s="368"/>
      <c r="L4" s="362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</row>
    <row r="5" spans="1:31" ht="15.4" customHeight="1" x14ac:dyDescent="0.2">
      <c r="A5" s="221" t="s">
        <v>6</v>
      </c>
      <c r="B5" s="283">
        <v>5655</v>
      </c>
      <c r="C5" s="201">
        <v>3094</v>
      </c>
      <c r="D5" s="261">
        <v>277</v>
      </c>
      <c r="E5" s="261">
        <v>902</v>
      </c>
      <c r="F5" s="261">
        <v>744</v>
      </c>
      <c r="G5" s="261">
        <v>862</v>
      </c>
      <c r="H5" s="261">
        <v>244</v>
      </c>
      <c r="I5" s="261">
        <v>54</v>
      </c>
      <c r="J5" s="220">
        <v>11</v>
      </c>
      <c r="K5" s="220">
        <v>45</v>
      </c>
      <c r="L5" s="220">
        <v>2516</v>
      </c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 ht="15.4" customHeight="1" x14ac:dyDescent="0.2">
      <c r="A6" s="242" t="s">
        <v>454</v>
      </c>
      <c r="B6" s="232">
        <v>2864</v>
      </c>
      <c r="C6" s="232">
        <v>1379</v>
      </c>
      <c r="D6" s="232">
        <v>208</v>
      </c>
      <c r="E6" s="232">
        <v>676</v>
      </c>
      <c r="F6" s="232">
        <v>278</v>
      </c>
      <c r="G6" s="232">
        <v>178</v>
      </c>
      <c r="H6" s="232">
        <v>33</v>
      </c>
      <c r="I6" s="232">
        <v>5</v>
      </c>
      <c r="J6" s="231">
        <v>1</v>
      </c>
      <c r="K6" s="233">
        <v>11</v>
      </c>
      <c r="L6" s="231">
        <v>1474</v>
      </c>
      <c r="M6" s="400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32"/>
      <c r="Z6" s="32"/>
      <c r="AA6" s="32"/>
      <c r="AB6" s="32"/>
      <c r="AC6" s="55"/>
      <c r="AD6" s="55"/>
      <c r="AE6" s="55"/>
    </row>
    <row r="7" spans="1:31" ht="15.4" customHeight="1" x14ac:dyDescent="0.2">
      <c r="A7" s="59" t="s">
        <v>455</v>
      </c>
      <c r="B7" s="39">
        <v>2034</v>
      </c>
      <c r="C7" s="39">
        <v>1229</v>
      </c>
      <c r="D7" s="39">
        <v>56</v>
      </c>
      <c r="E7" s="39">
        <v>206</v>
      </c>
      <c r="F7" s="39">
        <v>402</v>
      </c>
      <c r="G7" s="39">
        <v>463</v>
      </c>
      <c r="H7" s="39">
        <v>88</v>
      </c>
      <c r="I7" s="39">
        <v>11</v>
      </c>
      <c r="J7" s="35">
        <v>3</v>
      </c>
      <c r="K7" s="40">
        <v>22</v>
      </c>
      <c r="L7" s="40">
        <v>783</v>
      </c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32"/>
      <c r="Z7" s="32"/>
      <c r="AA7" s="32"/>
      <c r="AB7" s="32"/>
      <c r="AC7" s="32"/>
      <c r="AD7" s="32"/>
      <c r="AE7" s="32"/>
    </row>
    <row r="8" spans="1:31" ht="15" customHeight="1" x14ac:dyDescent="0.2">
      <c r="A8" s="242" t="s">
        <v>456</v>
      </c>
      <c r="B8" s="232">
        <v>549</v>
      </c>
      <c r="C8" s="232">
        <v>347</v>
      </c>
      <c r="D8" s="232">
        <v>10</v>
      </c>
      <c r="E8" s="232">
        <v>15</v>
      </c>
      <c r="F8" s="232">
        <v>53</v>
      </c>
      <c r="G8" s="232">
        <v>180</v>
      </c>
      <c r="H8" s="232">
        <v>68</v>
      </c>
      <c r="I8" s="232">
        <v>17</v>
      </c>
      <c r="J8" s="231">
        <v>4</v>
      </c>
      <c r="K8" s="233">
        <v>12</v>
      </c>
      <c r="L8" s="233">
        <v>190</v>
      </c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32"/>
      <c r="Z8" s="32"/>
      <c r="AA8" s="32"/>
      <c r="AB8" s="32"/>
      <c r="AC8" s="32"/>
      <c r="AD8" s="32"/>
      <c r="AE8" s="32"/>
    </row>
    <row r="9" spans="1:31" ht="15" customHeight="1" x14ac:dyDescent="0.2">
      <c r="A9" s="59" t="s">
        <v>457</v>
      </c>
      <c r="B9" s="39">
        <v>126</v>
      </c>
      <c r="C9" s="39">
        <v>75</v>
      </c>
      <c r="D9" s="39">
        <v>3</v>
      </c>
      <c r="E9" s="39">
        <v>3</v>
      </c>
      <c r="F9" s="39">
        <v>9</v>
      </c>
      <c r="G9" s="39">
        <v>25</v>
      </c>
      <c r="H9" s="39">
        <v>26</v>
      </c>
      <c r="I9" s="39">
        <v>8</v>
      </c>
      <c r="J9" s="35">
        <v>1</v>
      </c>
      <c r="K9" s="40">
        <v>0</v>
      </c>
      <c r="L9" s="40">
        <v>51</v>
      </c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32"/>
      <c r="Z9" s="32"/>
      <c r="AA9" s="32"/>
      <c r="AB9" s="32"/>
      <c r="AC9" s="32"/>
      <c r="AD9" s="32"/>
      <c r="AE9" s="32"/>
    </row>
    <row r="10" spans="1:31" ht="15" customHeight="1" x14ac:dyDescent="0.2">
      <c r="A10" s="242" t="s">
        <v>458</v>
      </c>
      <c r="B10" s="232">
        <v>44</v>
      </c>
      <c r="C10" s="232">
        <v>34</v>
      </c>
      <c r="D10" s="232">
        <v>0</v>
      </c>
      <c r="E10" s="232">
        <v>2</v>
      </c>
      <c r="F10" s="232">
        <v>2</v>
      </c>
      <c r="G10" s="232">
        <v>12</v>
      </c>
      <c r="H10" s="232">
        <v>14</v>
      </c>
      <c r="I10" s="232">
        <v>3</v>
      </c>
      <c r="J10" s="231">
        <v>1</v>
      </c>
      <c r="K10" s="233">
        <v>0</v>
      </c>
      <c r="L10" s="233">
        <v>10</v>
      </c>
      <c r="M10" s="26"/>
      <c r="N10" s="26"/>
      <c r="O10" s="207"/>
      <c r="P10" s="26"/>
      <c r="Q10" s="26"/>
      <c r="R10" s="26"/>
      <c r="S10" s="26"/>
      <c r="T10" s="26"/>
      <c r="U10" s="26"/>
      <c r="V10" s="26"/>
      <c r="W10" s="26"/>
      <c r="X10" s="26"/>
      <c r="Y10" s="32"/>
      <c r="Z10" s="32"/>
      <c r="AA10" s="32"/>
      <c r="AB10" s="32"/>
      <c r="AC10" s="32"/>
      <c r="AD10" s="32"/>
      <c r="AE10" s="32"/>
    </row>
    <row r="11" spans="1:31" ht="15" customHeight="1" x14ac:dyDescent="0.2">
      <c r="A11" s="59" t="s">
        <v>459</v>
      </c>
      <c r="B11" s="39">
        <v>38</v>
      </c>
      <c r="C11" s="39">
        <v>30</v>
      </c>
      <c r="D11" s="39">
        <v>0</v>
      </c>
      <c r="E11" s="39">
        <v>0</v>
      </c>
      <c r="F11" s="39">
        <v>0</v>
      </c>
      <c r="G11" s="39">
        <v>4</v>
      </c>
      <c r="H11" s="39">
        <v>15</v>
      </c>
      <c r="I11" s="39">
        <v>10</v>
      </c>
      <c r="J11" s="39">
        <v>1</v>
      </c>
      <c r="K11" s="40">
        <v>0</v>
      </c>
      <c r="L11" s="40">
        <v>8</v>
      </c>
      <c r="M11" s="39"/>
      <c r="N11" s="26"/>
      <c r="O11" s="207"/>
      <c r="P11" s="26"/>
      <c r="Q11" s="26"/>
      <c r="R11" s="26"/>
      <c r="S11" s="26"/>
      <c r="T11" s="26"/>
      <c r="U11" s="26"/>
      <c r="V11" s="26"/>
      <c r="W11" s="26"/>
      <c r="X11" s="26"/>
      <c r="Y11" s="32"/>
      <c r="Z11" s="32"/>
      <c r="AA11" s="32"/>
      <c r="AB11" s="32"/>
      <c r="AC11" s="32"/>
      <c r="AD11" s="32"/>
      <c r="AE11" s="32"/>
    </row>
    <row r="12" spans="1:31" x14ac:dyDescent="0.2">
      <c r="A12" s="36" t="s">
        <v>241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26"/>
      <c r="N12" s="26"/>
      <c r="O12" s="207"/>
      <c r="P12" s="26"/>
      <c r="Q12" s="26"/>
      <c r="R12" s="26"/>
      <c r="S12" s="26"/>
      <c r="T12" s="26"/>
      <c r="U12" s="26"/>
      <c r="V12" s="26"/>
      <c r="W12" s="26"/>
      <c r="X12" s="26"/>
      <c r="Y12" s="32"/>
      <c r="Z12" s="32"/>
      <c r="AA12" s="32"/>
      <c r="AB12" s="32"/>
      <c r="AC12" s="32"/>
      <c r="AD12" s="32"/>
      <c r="AE12" s="32"/>
    </row>
    <row r="13" spans="1:31" x14ac:dyDescent="0.2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26"/>
      <c r="N13" s="26"/>
      <c r="O13" s="207"/>
      <c r="P13" s="32"/>
      <c r="Q13" s="32"/>
      <c r="R13" s="32"/>
      <c r="S13" s="32"/>
      <c r="T13" s="55"/>
      <c r="U13" s="55"/>
      <c r="V13" s="55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 x14ac:dyDescent="0.2">
      <c r="A14" s="31"/>
      <c r="B14" s="26"/>
      <c r="C14" s="401"/>
      <c r="D14" s="401"/>
      <c r="E14" s="401" t="s">
        <v>4</v>
      </c>
      <c r="F14" s="401"/>
      <c r="G14" s="401"/>
      <c r="H14" s="401"/>
      <c r="I14" s="401"/>
      <c r="J14" s="31"/>
      <c r="K14" s="31"/>
      <c r="L14" s="31"/>
      <c r="M14" s="26"/>
      <c r="N14" s="26"/>
      <c r="O14" s="207"/>
      <c r="P14" s="32"/>
      <c r="Q14" s="32"/>
      <c r="R14" s="32"/>
      <c r="S14" s="32"/>
      <c r="T14" s="55"/>
      <c r="U14" s="55"/>
      <c r="V14" s="55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 x14ac:dyDescent="0.2">
      <c r="A15" s="31"/>
      <c r="B15" s="26"/>
      <c r="C15" s="401"/>
      <c r="D15" s="401"/>
      <c r="E15" s="401"/>
      <c r="F15" s="401"/>
      <c r="G15" s="401"/>
      <c r="H15" s="401"/>
      <c r="I15" s="401"/>
      <c r="J15" s="31"/>
      <c r="K15" s="31"/>
      <c r="L15" s="31"/>
      <c r="M15" s="26"/>
      <c r="N15" s="26"/>
      <c r="O15" s="207"/>
      <c r="P15" s="32"/>
      <c r="Q15" s="32"/>
      <c r="R15" s="32"/>
      <c r="S15" s="32"/>
      <c r="T15" s="55"/>
      <c r="U15" s="55"/>
      <c r="V15" s="55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 x14ac:dyDescent="0.2">
      <c r="A16" s="31"/>
      <c r="B16" s="26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26"/>
      <c r="N16" s="26"/>
      <c r="O16" s="207"/>
      <c r="P16" s="32"/>
      <c r="Q16" s="32"/>
      <c r="R16" s="32"/>
      <c r="S16" s="32"/>
      <c r="T16" s="55"/>
      <c r="U16" s="55"/>
      <c r="V16" s="55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x14ac:dyDescent="0.2">
      <c r="A17" s="31"/>
      <c r="B17" s="26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207"/>
      <c r="P17" s="32"/>
      <c r="Q17" s="32"/>
      <c r="R17" s="32"/>
      <c r="S17" s="32"/>
      <c r="T17" s="55"/>
      <c r="U17" s="55"/>
      <c r="V17" s="55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x14ac:dyDescent="0.2">
      <c r="A18" s="31"/>
      <c r="B18" s="26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207"/>
      <c r="P18" s="32"/>
      <c r="Q18" s="32"/>
      <c r="R18" s="32"/>
      <c r="S18" s="32"/>
      <c r="T18" s="55"/>
      <c r="U18" s="55"/>
      <c r="V18" s="55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x14ac:dyDescent="0.2">
      <c r="A19" s="31"/>
      <c r="B19" s="26"/>
      <c r="C19" s="31"/>
      <c r="D19" s="31"/>
      <c r="E19" s="31"/>
      <c r="F19" s="31"/>
      <c r="G19" s="31"/>
      <c r="H19" s="31"/>
      <c r="I19" s="26"/>
      <c r="J19" s="31"/>
      <c r="K19" s="31"/>
      <c r="L19" s="31"/>
      <c r="M19" s="31"/>
      <c r="N19" s="31"/>
      <c r="O19" s="207"/>
      <c r="P19" s="32"/>
      <c r="Q19" s="32"/>
      <c r="R19" s="32"/>
      <c r="S19" s="32"/>
      <c r="T19" s="55"/>
      <c r="U19" s="55"/>
      <c r="V19" s="55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x14ac:dyDescent="0.2">
      <c r="A20" s="31"/>
      <c r="B20" s="31"/>
      <c r="C20" s="31"/>
      <c r="D20" s="31"/>
      <c r="E20" s="31"/>
      <c r="F20" s="31"/>
      <c r="G20" s="31"/>
      <c r="H20" s="31"/>
      <c r="I20" s="26"/>
      <c r="J20" s="31"/>
      <c r="K20" s="31"/>
      <c r="L20" s="31"/>
      <c r="M20" s="31"/>
      <c r="N20" s="31"/>
      <c r="O20" s="207"/>
      <c r="P20" s="32"/>
      <c r="Q20" s="32"/>
      <c r="R20" s="32"/>
      <c r="S20" s="32"/>
      <c r="T20" s="55"/>
      <c r="U20" s="55"/>
      <c r="V20" s="55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x14ac:dyDescent="0.2">
      <c r="A21" s="31"/>
      <c r="B21" s="31"/>
      <c r="C21" s="31"/>
      <c r="D21" s="31"/>
      <c r="E21" s="31"/>
      <c r="F21" s="31"/>
      <c r="G21" s="31"/>
      <c r="H21" s="31"/>
      <c r="I21" s="26"/>
      <c r="J21" s="31"/>
      <c r="K21" s="31"/>
      <c r="L21" s="31"/>
      <c r="M21" s="31"/>
      <c r="N21" s="31"/>
      <c r="O21" s="207"/>
      <c r="P21" s="32"/>
      <c r="Q21" s="32"/>
      <c r="R21" s="32"/>
      <c r="S21" s="32"/>
      <c r="T21" s="55"/>
      <c r="U21" s="55"/>
      <c r="V21" s="55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x14ac:dyDescent="0.2">
      <c r="A22" s="31"/>
      <c r="B22" s="31"/>
      <c r="C22" s="31"/>
      <c r="D22" s="31"/>
      <c r="E22" s="31"/>
      <c r="F22" s="31"/>
      <c r="G22" s="31"/>
      <c r="H22" s="31"/>
      <c r="I22" s="26"/>
      <c r="J22" s="31"/>
      <c r="K22" s="31"/>
      <c r="L22" s="31"/>
      <c r="M22" s="31"/>
      <c r="N22" s="31"/>
      <c r="O22" s="207"/>
      <c r="P22" s="32"/>
      <c r="Q22" s="32"/>
      <c r="R22" s="32"/>
      <c r="S22" s="32"/>
      <c r="T22" s="55"/>
      <c r="U22" s="55"/>
      <c r="V22" s="55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x14ac:dyDescent="0.2">
      <c r="A23" s="31"/>
      <c r="B23" s="31"/>
      <c r="C23" s="31"/>
      <c r="D23" s="31"/>
      <c r="E23" s="31"/>
      <c r="F23" s="31"/>
      <c r="G23" s="31"/>
      <c r="H23" s="31"/>
      <c r="I23" s="26"/>
      <c r="J23" s="31"/>
      <c r="K23" s="31"/>
      <c r="L23" s="31"/>
      <c r="M23" s="31"/>
      <c r="N23" s="26"/>
      <c r="O23" s="207"/>
      <c r="P23" s="32"/>
      <c r="Q23" s="32"/>
      <c r="R23" s="32"/>
      <c r="S23" s="32"/>
      <c r="T23" s="55"/>
      <c r="U23" s="55"/>
      <c r="V23" s="55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x14ac:dyDescent="0.2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26"/>
      <c r="N24" s="26"/>
      <c r="O24" s="207"/>
      <c r="P24" s="32"/>
      <c r="Q24" s="32"/>
      <c r="R24" s="32"/>
      <c r="S24" s="32"/>
      <c r="T24" s="32"/>
      <c r="U24" s="32"/>
      <c r="V24" s="32"/>
      <c r="W24" s="26"/>
      <c r="X24" s="26"/>
      <c r="Y24" s="26"/>
      <c r="Z24" s="26"/>
      <c r="AA24" s="26"/>
      <c r="AB24" s="26"/>
      <c r="AC24" s="26"/>
      <c r="AD24" s="26"/>
      <c r="AE24" s="26"/>
    </row>
  </sheetData>
  <mergeCells count="4">
    <mergeCell ref="L3:L4"/>
    <mergeCell ref="D3:J3"/>
    <mergeCell ref="C3:C4"/>
    <mergeCell ref="K3:K4"/>
  </mergeCells>
  <phoneticPr fontId="0" type="noConversion"/>
  <pageMargins left="0.39370078740157477" right="0.39370078740157477" top="0.59055118110236215" bottom="0.59055118110236215" header="0" footer="0"/>
  <pageSetup paperSize="9" scale="87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3">
    <pageSetUpPr fitToPage="1"/>
  </sheetPr>
  <dimension ref="D6"/>
  <sheetViews>
    <sheetView workbookViewId="0"/>
  </sheetViews>
  <sheetFormatPr baseColWidth="10" defaultColWidth="11.42578125" defaultRowHeight="12.75" x14ac:dyDescent="0.2"/>
  <cols>
    <col min="1" max="1" width="5.5703125" style="3" customWidth="1"/>
    <col min="2" max="2" width="75.7109375" style="3" customWidth="1"/>
    <col min="3" max="3" width="5.5703125" style="3" customWidth="1"/>
    <col min="4" max="16384" width="11.42578125" style="3"/>
  </cols>
  <sheetData>
    <row r="6" spans="4:4" x14ac:dyDescent="0.2">
      <c r="D6" s="1"/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>
    <pageSetUpPr fitToPage="1"/>
  </sheetPr>
  <dimension ref="A1:G6"/>
  <sheetViews>
    <sheetView workbookViewId="0"/>
  </sheetViews>
  <sheetFormatPr baseColWidth="10" defaultColWidth="11.42578125" defaultRowHeight="12.75" x14ac:dyDescent="0.2"/>
  <cols>
    <col min="1" max="1" width="9.5703125" style="3" customWidth="1"/>
    <col min="2" max="7" width="11.85546875" style="3" customWidth="1"/>
    <col min="8" max="16384" width="11.42578125" style="3"/>
  </cols>
  <sheetData>
    <row r="1" spans="1:7" ht="15.75" customHeight="1" x14ac:dyDescent="0.2">
      <c r="A1" s="65" t="s">
        <v>871</v>
      </c>
      <c r="B1" s="26"/>
      <c r="C1" s="26"/>
      <c r="D1" s="26"/>
      <c r="E1" s="26"/>
      <c r="F1" s="26"/>
      <c r="G1" s="26"/>
    </row>
    <row r="2" spans="1:7" x14ac:dyDescent="0.2">
      <c r="A2" s="26"/>
      <c r="B2" s="26"/>
      <c r="C2" s="26"/>
      <c r="D2" s="26"/>
      <c r="E2" s="26"/>
      <c r="F2" s="26"/>
      <c r="G2" s="26"/>
    </row>
    <row r="3" spans="1:7" ht="15.4" customHeight="1" x14ac:dyDescent="0.2">
      <c r="A3" s="192"/>
      <c r="B3" s="358" t="s">
        <v>463</v>
      </c>
      <c r="C3" s="370"/>
      <c r="D3" s="361" t="s">
        <v>464</v>
      </c>
      <c r="E3" s="361"/>
      <c r="F3" s="369" t="s">
        <v>106</v>
      </c>
      <c r="G3" s="358"/>
    </row>
    <row r="4" spans="1:7" ht="15" customHeight="1" x14ac:dyDescent="0.2">
      <c r="A4" s="192" t="s">
        <v>6</v>
      </c>
      <c r="B4" s="93" t="s">
        <v>473</v>
      </c>
      <c r="C4" s="192" t="s">
        <v>462</v>
      </c>
      <c r="D4" s="91" t="s">
        <v>209</v>
      </c>
      <c r="E4" s="91" t="s">
        <v>465</v>
      </c>
      <c r="F4" s="210" t="s">
        <v>209</v>
      </c>
      <c r="G4" s="93" t="s">
        <v>107</v>
      </c>
    </row>
    <row r="5" spans="1:7" ht="15" customHeight="1" x14ac:dyDescent="0.2">
      <c r="A5" s="32">
        <v>5655</v>
      </c>
      <c r="B5" s="55">
        <v>5227</v>
      </c>
      <c r="C5" s="55">
        <v>428</v>
      </c>
      <c r="D5" s="32">
        <v>5092</v>
      </c>
      <c r="E5" s="32">
        <v>563</v>
      </c>
      <c r="F5" s="32">
        <v>3890</v>
      </c>
      <c r="G5" s="32">
        <v>1765</v>
      </c>
    </row>
    <row r="6" spans="1:7" x14ac:dyDescent="0.2">
      <c r="A6" s="36" t="s">
        <v>241</v>
      </c>
      <c r="B6" s="44"/>
      <c r="C6" s="44"/>
      <c r="D6" s="44"/>
      <c r="E6" s="44"/>
      <c r="F6" s="44"/>
      <c r="G6" s="44"/>
    </row>
  </sheetData>
  <mergeCells count="3">
    <mergeCell ref="F3:G3"/>
    <mergeCell ref="B3:C3"/>
    <mergeCell ref="D3:E3"/>
  </mergeCells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5">
    <pageSetUpPr fitToPage="1"/>
  </sheetPr>
  <dimension ref="A1:M20"/>
  <sheetViews>
    <sheetView workbookViewId="0"/>
  </sheetViews>
  <sheetFormatPr baseColWidth="10" defaultColWidth="11.42578125" defaultRowHeight="12.75" x14ac:dyDescent="0.2"/>
  <cols>
    <col min="1" max="1" width="18.5703125" style="3" customWidth="1"/>
    <col min="2" max="9" width="9.42578125" style="3" customWidth="1"/>
    <col min="10" max="11" width="8.7109375" style="3" customWidth="1"/>
    <col min="12" max="13" width="9.28515625" style="3" customWidth="1"/>
    <col min="14" max="16384" width="11.42578125" style="3"/>
  </cols>
  <sheetData>
    <row r="1" spans="1:13" ht="15.75" customHeight="1" x14ac:dyDescent="0.2">
      <c r="A1" s="65" t="s">
        <v>872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s="17" customFormat="1" ht="15.4" customHeight="1" x14ac:dyDescent="0.2">
      <c r="A3" s="347"/>
      <c r="B3" s="365" t="s">
        <v>150</v>
      </c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8"/>
    </row>
    <row r="4" spans="1:13" s="17" customFormat="1" ht="15.4" customHeight="1" x14ac:dyDescent="0.2">
      <c r="A4" s="347"/>
      <c r="B4" s="375" t="s">
        <v>6</v>
      </c>
      <c r="C4" s="373" t="s">
        <v>466</v>
      </c>
      <c r="D4" s="371" t="s">
        <v>375</v>
      </c>
      <c r="E4" s="371"/>
      <c r="F4" s="371"/>
      <c r="G4" s="371"/>
      <c r="H4" s="371"/>
      <c r="I4" s="371"/>
      <c r="J4" s="371"/>
      <c r="K4" s="371"/>
      <c r="L4" s="371"/>
      <c r="M4" s="372"/>
    </row>
    <row r="5" spans="1:13" ht="30" customHeight="1" x14ac:dyDescent="0.2">
      <c r="A5" s="99" t="s">
        <v>226</v>
      </c>
      <c r="B5" s="376"/>
      <c r="C5" s="374"/>
      <c r="D5" s="352" t="s">
        <v>6</v>
      </c>
      <c r="E5" s="352" t="s">
        <v>20</v>
      </c>
      <c r="F5" s="352" t="s">
        <v>467</v>
      </c>
      <c r="G5" s="352" t="s">
        <v>471</v>
      </c>
      <c r="H5" s="352" t="s">
        <v>468</v>
      </c>
      <c r="I5" s="352" t="s">
        <v>469</v>
      </c>
      <c r="J5" s="352" t="s">
        <v>470</v>
      </c>
      <c r="K5" s="211" t="s">
        <v>396</v>
      </c>
      <c r="L5" s="211" t="s">
        <v>313</v>
      </c>
      <c r="M5" s="212" t="s">
        <v>453</v>
      </c>
    </row>
    <row r="6" spans="1:13" ht="15.4" customHeight="1" x14ac:dyDescent="0.2">
      <c r="A6" s="260" t="s">
        <v>6</v>
      </c>
      <c r="B6" s="299">
        <v>5655</v>
      </c>
      <c r="C6" s="299">
        <v>4236</v>
      </c>
      <c r="D6" s="201">
        <v>1419</v>
      </c>
      <c r="E6" s="201">
        <v>291</v>
      </c>
      <c r="F6" s="201">
        <v>86</v>
      </c>
      <c r="G6" s="201">
        <v>135</v>
      </c>
      <c r="H6" s="201">
        <v>18</v>
      </c>
      <c r="I6" s="201">
        <v>129</v>
      </c>
      <c r="J6" s="201">
        <v>425</v>
      </c>
      <c r="K6" s="201">
        <v>270</v>
      </c>
      <c r="L6" s="201">
        <v>0</v>
      </c>
      <c r="M6" s="201">
        <v>65</v>
      </c>
    </row>
    <row r="7" spans="1:13" ht="15.4" customHeight="1" x14ac:dyDescent="0.2">
      <c r="A7" s="242" t="s">
        <v>466</v>
      </c>
      <c r="B7" s="255">
        <v>4101</v>
      </c>
      <c r="C7" s="255">
        <v>3702</v>
      </c>
      <c r="D7" s="231">
        <v>399</v>
      </c>
      <c r="E7" s="233">
        <v>113</v>
      </c>
      <c r="F7" s="233">
        <v>25</v>
      </c>
      <c r="G7" s="233">
        <v>36</v>
      </c>
      <c r="H7" s="233">
        <v>11</v>
      </c>
      <c r="I7" s="233">
        <v>37</v>
      </c>
      <c r="J7" s="233">
        <v>119</v>
      </c>
      <c r="K7" s="233">
        <v>37</v>
      </c>
      <c r="L7" s="231">
        <v>0</v>
      </c>
      <c r="M7" s="231">
        <v>21</v>
      </c>
    </row>
    <row r="8" spans="1:13" ht="15.4" customHeight="1" x14ac:dyDescent="0.2">
      <c r="A8" s="59" t="s">
        <v>375</v>
      </c>
      <c r="B8" s="213">
        <v>1284</v>
      </c>
      <c r="C8" s="213">
        <v>357</v>
      </c>
      <c r="D8" s="32">
        <v>927</v>
      </c>
      <c r="E8" s="32">
        <v>170</v>
      </c>
      <c r="F8" s="32">
        <v>57</v>
      </c>
      <c r="G8" s="32">
        <v>81</v>
      </c>
      <c r="H8" s="32">
        <v>7</v>
      </c>
      <c r="I8" s="32">
        <v>69</v>
      </c>
      <c r="J8" s="32">
        <v>272</v>
      </c>
      <c r="K8" s="32">
        <v>231</v>
      </c>
      <c r="L8" s="32">
        <v>0</v>
      </c>
      <c r="M8" s="32">
        <v>40</v>
      </c>
    </row>
    <row r="9" spans="1:13" ht="15.4" customHeight="1" x14ac:dyDescent="0.2">
      <c r="A9" s="254" t="s">
        <v>20</v>
      </c>
      <c r="B9" s="255">
        <v>325</v>
      </c>
      <c r="C9" s="255">
        <v>130</v>
      </c>
      <c r="D9" s="231">
        <v>195</v>
      </c>
      <c r="E9" s="231">
        <v>137</v>
      </c>
      <c r="F9" s="231">
        <v>10</v>
      </c>
      <c r="G9" s="231">
        <v>1</v>
      </c>
      <c r="H9" s="231">
        <v>3</v>
      </c>
      <c r="I9" s="231">
        <v>3</v>
      </c>
      <c r="J9" s="231">
        <v>38</v>
      </c>
      <c r="K9" s="231">
        <v>2</v>
      </c>
      <c r="L9" s="231">
        <v>0</v>
      </c>
      <c r="M9" s="231">
        <v>1</v>
      </c>
    </row>
    <row r="10" spans="1:13" ht="15.4" customHeight="1" x14ac:dyDescent="0.2">
      <c r="A10" s="72" t="s">
        <v>467</v>
      </c>
      <c r="B10" s="213">
        <v>54</v>
      </c>
      <c r="C10" s="213">
        <v>5</v>
      </c>
      <c r="D10" s="32">
        <v>49</v>
      </c>
      <c r="E10" s="32">
        <v>4</v>
      </c>
      <c r="F10" s="32">
        <v>44</v>
      </c>
      <c r="G10" s="32">
        <v>0</v>
      </c>
      <c r="H10" s="32">
        <v>0</v>
      </c>
      <c r="I10" s="32">
        <v>1</v>
      </c>
      <c r="J10" s="32">
        <v>0</v>
      </c>
      <c r="K10" s="32">
        <v>0</v>
      </c>
      <c r="L10" s="32">
        <v>0</v>
      </c>
      <c r="M10" s="32">
        <v>0</v>
      </c>
    </row>
    <row r="11" spans="1:13" ht="15.4" customHeight="1" x14ac:dyDescent="0.2">
      <c r="A11" s="254" t="s">
        <v>471</v>
      </c>
      <c r="B11" s="255">
        <v>110</v>
      </c>
      <c r="C11" s="255">
        <v>29</v>
      </c>
      <c r="D11" s="231">
        <v>81</v>
      </c>
      <c r="E11" s="231">
        <v>1</v>
      </c>
      <c r="F11" s="231">
        <v>1</v>
      </c>
      <c r="G11" s="231">
        <v>75</v>
      </c>
      <c r="H11" s="231">
        <v>0</v>
      </c>
      <c r="I11" s="231">
        <v>2</v>
      </c>
      <c r="J11" s="231">
        <v>1</v>
      </c>
      <c r="K11" s="231">
        <v>0</v>
      </c>
      <c r="L11" s="231">
        <v>0</v>
      </c>
      <c r="M11" s="231">
        <v>1</v>
      </c>
    </row>
    <row r="12" spans="1:13" ht="15" customHeight="1" x14ac:dyDescent="0.2">
      <c r="A12" s="72" t="s">
        <v>468</v>
      </c>
      <c r="B12" s="213">
        <v>11</v>
      </c>
      <c r="C12" s="213">
        <v>6</v>
      </c>
      <c r="D12" s="32">
        <v>5</v>
      </c>
      <c r="E12" s="32">
        <v>1</v>
      </c>
      <c r="F12" s="32">
        <v>0</v>
      </c>
      <c r="G12" s="32">
        <v>0</v>
      </c>
      <c r="H12" s="32">
        <v>3</v>
      </c>
      <c r="I12" s="32">
        <v>0</v>
      </c>
      <c r="J12" s="32">
        <v>0</v>
      </c>
      <c r="K12" s="32">
        <v>0</v>
      </c>
      <c r="L12" s="32">
        <v>0</v>
      </c>
      <c r="M12" s="32">
        <v>1</v>
      </c>
    </row>
    <row r="13" spans="1:13" ht="15" customHeight="1" x14ac:dyDescent="0.2">
      <c r="A13" s="254" t="s">
        <v>469</v>
      </c>
      <c r="B13" s="255">
        <v>61</v>
      </c>
      <c r="C13" s="255">
        <v>12</v>
      </c>
      <c r="D13" s="231">
        <v>49</v>
      </c>
      <c r="E13" s="231">
        <v>2</v>
      </c>
      <c r="F13" s="231">
        <v>0</v>
      </c>
      <c r="G13" s="231">
        <v>0</v>
      </c>
      <c r="H13" s="231">
        <v>0</v>
      </c>
      <c r="I13" s="231">
        <v>44</v>
      </c>
      <c r="J13" s="231">
        <v>3</v>
      </c>
      <c r="K13" s="231">
        <v>0</v>
      </c>
      <c r="L13" s="231">
        <v>0</v>
      </c>
      <c r="M13" s="231">
        <v>0</v>
      </c>
    </row>
    <row r="14" spans="1:13" ht="15" customHeight="1" x14ac:dyDescent="0.2">
      <c r="A14" s="72" t="s">
        <v>470</v>
      </c>
      <c r="B14" s="213">
        <v>407</v>
      </c>
      <c r="C14" s="213">
        <v>143</v>
      </c>
      <c r="D14" s="32">
        <v>264</v>
      </c>
      <c r="E14" s="32">
        <v>16</v>
      </c>
      <c r="F14" s="32">
        <v>0</v>
      </c>
      <c r="G14" s="32">
        <v>0</v>
      </c>
      <c r="H14" s="32">
        <v>0</v>
      </c>
      <c r="I14" s="32">
        <v>17</v>
      </c>
      <c r="J14" s="32">
        <v>226</v>
      </c>
      <c r="K14" s="32">
        <v>0</v>
      </c>
      <c r="L14" s="32">
        <v>0</v>
      </c>
      <c r="M14" s="32">
        <v>5</v>
      </c>
    </row>
    <row r="15" spans="1:13" ht="15" customHeight="1" x14ac:dyDescent="0.2">
      <c r="A15" s="254" t="s">
        <v>396</v>
      </c>
      <c r="B15" s="255">
        <v>253</v>
      </c>
      <c r="C15" s="255">
        <v>21</v>
      </c>
      <c r="D15" s="231">
        <v>232</v>
      </c>
      <c r="E15" s="231">
        <v>2</v>
      </c>
      <c r="F15" s="231">
        <v>0</v>
      </c>
      <c r="G15" s="231">
        <v>1</v>
      </c>
      <c r="H15" s="231">
        <v>0</v>
      </c>
      <c r="I15" s="231">
        <v>1</v>
      </c>
      <c r="J15" s="231">
        <v>0</v>
      </c>
      <c r="K15" s="231">
        <v>228</v>
      </c>
      <c r="L15" s="231">
        <v>0</v>
      </c>
      <c r="M15" s="231">
        <v>0</v>
      </c>
    </row>
    <row r="16" spans="1:13" ht="15" customHeight="1" x14ac:dyDescent="0.2">
      <c r="A16" s="72" t="s">
        <v>313</v>
      </c>
      <c r="B16" s="213">
        <v>0</v>
      </c>
      <c r="C16" s="213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</row>
    <row r="17" spans="1:13" ht="15" customHeight="1" x14ac:dyDescent="0.2">
      <c r="A17" s="254" t="s">
        <v>453</v>
      </c>
      <c r="B17" s="255">
        <v>63</v>
      </c>
      <c r="C17" s="255">
        <v>11</v>
      </c>
      <c r="D17" s="231">
        <v>52</v>
      </c>
      <c r="E17" s="233">
        <v>7</v>
      </c>
      <c r="F17" s="233">
        <v>2</v>
      </c>
      <c r="G17" s="233">
        <v>4</v>
      </c>
      <c r="H17" s="233">
        <v>1</v>
      </c>
      <c r="I17" s="233">
        <v>1</v>
      </c>
      <c r="J17" s="233">
        <v>4</v>
      </c>
      <c r="K17" s="233">
        <v>1</v>
      </c>
      <c r="L17" s="233">
        <v>0</v>
      </c>
      <c r="M17" s="233">
        <v>32</v>
      </c>
    </row>
    <row r="18" spans="1:13" ht="15" customHeight="1" x14ac:dyDescent="0.2">
      <c r="A18" s="59" t="s">
        <v>453</v>
      </c>
      <c r="B18" s="213">
        <v>270</v>
      </c>
      <c r="C18" s="213">
        <v>177</v>
      </c>
      <c r="D18" s="26">
        <v>93</v>
      </c>
      <c r="E18" s="26">
        <v>8</v>
      </c>
      <c r="F18" s="26">
        <v>4</v>
      </c>
      <c r="G18" s="26">
        <v>18</v>
      </c>
      <c r="H18" s="26">
        <v>0</v>
      </c>
      <c r="I18" s="26">
        <v>23</v>
      </c>
      <c r="J18" s="26">
        <v>34</v>
      </c>
      <c r="K18" s="26">
        <v>2</v>
      </c>
      <c r="L18" s="26">
        <v>0</v>
      </c>
      <c r="M18" s="26">
        <v>4</v>
      </c>
    </row>
    <row r="19" spans="1:13" x14ac:dyDescent="0.2">
      <c r="A19" s="36" t="s">
        <v>241</v>
      </c>
      <c r="B19" s="36"/>
      <c r="C19" s="36"/>
      <c r="D19" s="36"/>
      <c r="E19" s="214"/>
      <c r="F19" s="214"/>
      <c r="G19" s="214"/>
      <c r="H19" s="214"/>
      <c r="I19" s="214"/>
      <c r="J19" s="214"/>
      <c r="K19" s="214"/>
      <c r="L19" s="214"/>
      <c r="M19" s="214"/>
    </row>
    <row r="20" spans="1:13" ht="12.75" customHeight="1" x14ac:dyDescent="0.2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</row>
  </sheetData>
  <mergeCells count="4">
    <mergeCell ref="D4:M4"/>
    <mergeCell ref="C4:C5"/>
    <mergeCell ref="B4:B5"/>
    <mergeCell ref="B3:M3"/>
  </mergeCells>
  <phoneticPr fontId="0" type="noConversion"/>
  <pageMargins left="0.39370078740157477" right="0.39370078740157477" top="0.59055118110236215" bottom="0.59055118110236215" header="0" footer="0"/>
  <pageSetup paperSize="9" scale="75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6">
    <pageSetUpPr fitToPage="1"/>
  </sheetPr>
  <dimension ref="C1:AD18"/>
  <sheetViews>
    <sheetView workbookViewId="0"/>
  </sheetViews>
  <sheetFormatPr baseColWidth="10" defaultColWidth="11.42578125" defaultRowHeight="12.75" x14ac:dyDescent="0.2"/>
  <cols>
    <col min="1" max="1" width="5.5703125" style="3" customWidth="1"/>
    <col min="2" max="2" width="75.7109375" style="3" customWidth="1"/>
    <col min="3" max="3" width="5.5703125" style="3" customWidth="1"/>
    <col min="4" max="4" width="11.42578125" style="25"/>
    <col min="5" max="16384" width="11.42578125" style="3"/>
  </cols>
  <sheetData>
    <row r="1" spans="3:30" x14ac:dyDescent="0.2">
      <c r="C1" s="25"/>
      <c r="D1" s="3"/>
    </row>
    <row r="5" spans="3:30" x14ac:dyDescent="0.2">
      <c r="D5" s="215"/>
    </row>
    <row r="6" spans="3:30" x14ac:dyDescent="0.2">
      <c r="D6" s="216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</row>
    <row r="7" spans="3:30" x14ac:dyDescent="0.2">
      <c r="D7" s="216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</row>
    <row r="8" spans="3:30" x14ac:dyDescent="0.2">
      <c r="D8" s="216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</row>
    <row r="9" spans="3:30" x14ac:dyDescent="0.2">
      <c r="D9" s="216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</row>
    <row r="10" spans="3:30" x14ac:dyDescent="0.2">
      <c r="D10" s="216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</row>
    <row r="11" spans="3:30" x14ac:dyDescent="0.2">
      <c r="D11" s="216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</row>
    <row r="12" spans="3:30" x14ac:dyDescent="0.2">
      <c r="D12" s="216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</row>
    <row r="13" spans="3:30" x14ac:dyDescent="0.2">
      <c r="D13" s="216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</row>
    <row r="14" spans="3:30" x14ac:dyDescent="0.2">
      <c r="D14" s="217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</row>
    <row r="15" spans="3:30" x14ac:dyDescent="0.2">
      <c r="D15" s="133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</row>
    <row r="16" spans="3:30" x14ac:dyDescent="0.2">
      <c r="D16" s="133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</row>
    <row r="17" spans="4:30" x14ac:dyDescent="0.2">
      <c r="D17" s="133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</row>
    <row r="18" spans="4:30" x14ac:dyDescent="0.2">
      <c r="D18" s="133"/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7">
    <pageSetUpPr fitToPage="1"/>
  </sheetPr>
  <dimension ref="A1:AI38"/>
  <sheetViews>
    <sheetView workbookViewId="0"/>
  </sheetViews>
  <sheetFormatPr baseColWidth="10" defaultColWidth="11.42578125" defaultRowHeight="12.75" x14ac:dyDescent="0.2"/>
  <cols>
    <col min="1" max="1" width="43.85546875" style="6" customWidth="1"/>
    <col min="2" max="2" width="9.7109375" style="6" customWidth="1"/>
    <col min="3" max="3" width="7.7109375" style="6" customWidth="1"/>
    <col min="4" max="4" width="6.7109375" style="4" customWidth="1"/>
    <col min="5" max="5" width="11.42578125" style="4"/>
    <col min="6" max="35" width="11.42578125" style="196"/>
    <col min="36" max="16384" width="11.42578125" style="4"/>
  </cols>
  <sheetData>
    <row r="1" spans="1:35" ht="15.75" customHeight="1" x14ac:dyDescent="0.2">
      <c r="A1" s="46" t="s">
        <v>873</v>
      </c>
      <c r="B1" s="49"/>
      <c r="C1" s="49"/>
      <c r="D1" s="45"/>
      <c r="E1" s="45"/>
      <c r="F1" s="402"/>
      <c r="G1" s="402"/>
      <c r="H1" s="402"/>
      <c r="I1" s="402"/>
      <c r="J1" s="402"/>
      <c r="K1" s="402"/>
      <c r="L1" s="402"/>
      <c r="M1" s="402"/>
      <c r="N1" s="402"/>
      <c r="O1" s="402"/>
      <c r="P1" s="402"/>
      <c r="Q1" s="402"/>
      <c r="R1" s="402"/>
      <c r="S1" s="402"/>
      <c r="T1" s="402"/>
      <c r="U1" s="402"/>
      <c r="V1" s="402"/>
      <c r="W1" s="402"/>
      <c r="X1" s="402"/>
      <c r="Y1" s="402"/>
      <c r="Z1" s="402"/>
      <c r="AA1" s="402"/>
      <c r="AB1" s="402"/>
      <c r="AC1" s="402"/>
      <c r="AD1" s="402"/>
      <c r="AE1" s="402"/>
      <c r="AF1" s="402"/>
      <c r="AG1" s="402"/>
      <c r="AH1" s="402"/>
      <c r="AI1" s="402"/>
    </row>
    <row r="2" spans="1:35" x14ac:dyDescent="0.2">
      <c r="A2" s="49"/>
      <c r="B2" s="49"/>
      <c r="C2" s="49"/>
      <c r="D2" s="45"/>
      <c r="E2" s="45"/>
      <c r="F2" s="402"/>
      <c r="G2" s="402"/>
      <c r="H2" s="402"/>
      <c r="I2" s="402"/>
      <c r="J2" s="402"/>
      <c r="K2" s="402"/>
      <c r="L2" s="402"/>
      <c r="M2" s="402"/>
      <c r="N2" s="402"/>
      <c r="O2" s="402"/>
      <c r="P2" s="402"/>
      <c r="Q2" s="402"/>
      <c r="R2" s="402"/>
      <c r="S2" s="402"/>
      <c r="T2" s="402"/>
      <c r="U2" s="402"/>
      <c r="V2" s="402"/>
      <c r="W2" s="402"/>
      <c r="X2" s="402"/>
      <c r="Y2" s="402"/>
      <c r="Z2" s="402"/>
      <c r="AA2" s="402"/>
      <c r="AB2" s="402"/>
      <c r="AC2" s="402"/>
      <c r="AD2" s="402"/>
      <c r="AE2" s="402"/>
      <c r="AF2" s="402"/>
      <c r="AG2" s="402"/>
      <c r="AH2" s="402"/>
      <c r="AI2" s="402"/>
    </row>
    <row r="3" spans="1:35" ht="18.75" customHeight="1" x14ac:dyDescent="0.2">
      <c r="A3" s="101"/>
      <c r="B3" s="101">
        <v>2020</v>
      </c>
      <c r="C3" s="45"/>
      <c r="D3" s="45"/>
      <c r="E3" s="45"/>
      <c r="F3" s="402"/>
      <c r="G3" s="402"/>
      <c r="H3" s="402"/>
      <c r="I3" s="402"/>
      <c r="J3" s="402"/>
      <c r="K3" s="402"/>
      <c r="L3" s="402"/>
      <c r="M3" s="402"/>
      <c r="N3" s="402"/>
      <c r="O3" s="402"/>
      <c r="P3" s="402"/>
      <c r="Q3" s="402"/>
      <c r="R3" s="402"/>
      <c r="S3" s="402"/>
      <c r="T3" s="402"/>
      <c r="U3" s="402"/>
      <c r="V3" s="402"/>
      <c r="W3" s="402"/>
      <c r="X3" s="402"/>
      <c r="Y3" s="402"/>
      <c r="Z3" s="402"/>
      <c r="AA3" s="402"/>
      <c r="AB3" s="402"/>
      <c r="AC3" s="402"/>
      <c r="AD3" s="402"/>
      <c r="AE3" s="402"/>
      <c r="AF3" s="402"/>
      <c r="AG3" s="402"/>
      <c r="AH3" s="402"/>
      <c r="AI3" s="402"/>
    </row>
    <row r="4" spans="1:35" ht="15" customHeight="1" x14ac:dyDescent="0.2">
      <c r="A4" s="33" t="s">
        <v>440</v>
      </c>
      <c r="B4" s="342">
        <v>7.06</v>
      </c>
      <c r="C4" s="49"/>
      <c r="D4" s="45"/>
      <c r="E4" s="45"/>
      <c r="F4" s="402"/>
      <c r="G4" s="402"/>
      <c r="H4" s="40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  <c r="T4" s="402"/>
      <c r="U4" s="402"/>
      <c r="V4" s="402"/>
      <c r="W4" s="402"/>
      <c r="X4" s="402"/>
      <c r="Y4" s="402"/>
      <c r="Z4" s="402"/>
      <c r="AA4" s="402"/>
      <c r="AB4" s="402"/>
      <c r="AC4" s="402"/>
      <c r="AD4" s="402"/>
      <c r="AE4" s="402"/>
      <c r="AF4" s="402"/>
      <c r="AG4" s="402"/>
      <c r="AH4" s="402"/>
      <c r="AI4" s="402"/>
    </row>
    <row r="5" spans="1:35" ht="15" customHeight="1" x14ac:dyDescent="0.2">
      <c r="A5" s="230" t="s">
        <v>191</v>
      </c>
      <c r="B5" s="341">
        <v>31.67</v>
      </c>
      <c r="C5" s="49"/>
      <c r="D5" s="344"/>
      <c r="E5" s="45"/>
      <c r="F5" s="402"/>
      <c r="G5" s="402"/>
      <c r="H5" s="402"/>
      <c r="I5" s="402"/>
      <c r="J5" s="402"/>
      <c r="K5" s="402"/>
      <c r="L5" s="402"/>
      <c r="M5" s="402"/>
      <c r="N5" s="402"/>
      <c r="O5" s="402"/>
      <c r="P5" s="402"/>
      <c r="Q5" s="402"/>
      <c r="R5" s="402"/>
      <c r="S5" s="402"/>
      <c r="T5" s="402"/>
      <c r="U5" s="402"/>
      <c r="V5" s="402"/>
      <c r="W5" s="402"/>
      <c r="X5" s="402"/>
      <c r="Y5" s="402"/>
      <c r="Z5" s="402"/>
      <c r="AA5" s="402"/>
      <c r="AB5" s="402"/>
      <c r="AC5" s="402"/>
      <c r="AD5" s="402"/>
      <c r="AE5" s="402"/>
      <c r="AF5" s="402"/>
      <c r="AG5" s="402"/>
      <c r="AH5" s="402"/>
      <c r="AI5" s="402"/>
    </row>
    <row r="6" spans="1:35" ht="15" customHeight="1" x14ac:dyDescent="0.2">
      <c r="A6" s="45" t="s">
        <v>246</v>
      </c>
      <c r="B6" s="257">
        <v>102.83</v>
      </c>
      <c r="C6" s="49"/>
      <c r="D6" s="344"/>
      <c r="E6" s="45"/>
      <c r="F6" s="402"/>
      <c r="G6" s="402"/>
      <c r="H6" s="402"/>
      <c r="I6" s="402"/>
      <c r="J6" s="402"/>
      <c r="K6" s="402"/>
      <c r="L6" s="402"/>
      <c r="M6" s="402"/>
      <c r="N6" s="402"/>
      <c r="O6" s="402"/>
      <c r="P6" s="402"/>
      <c r="Q6" s="402"/>
      <c r="R6" s="402"/>
      <c r="S6" s="402"/>
      <c r="T6" s="402"/>
      <c r="U6" s="402"/>
      <c r="V6" s="402"/>
      <c r="W6" s="402"/>
      <c r="X6" s="402"/>
      <c r="Y6" s="402"/>
      <c r="Z6" s="402"/>
      <c r="AA6" s="402"/>
      <c r="AB6" s="402"/>
      <c r="AC6" s="402"/>
      <c r="AD6" s="402"/>
      <c r="AE6" s="402"/>
      <c r="AF6" s="402"/>
      <c r="AG6" s="402"/>
      <c r="AH6" s="402"/>
      <c r="AI6" s="402"/>
    </row>
    <row r="7" spans="1:35" ht="15" customHeight="1" x14ac:dyDescent="0.2">
      <c r="A7" s="256" t="s">
        <v>447</v>
      </c>
      <c r="B7" s="259">
        <v>0.442</v>
      </c>
      <c r="C7" s="49"/>
      <c r="D7" s="344"/>
      <c r="E7" s="45"/>
      <c r="F7" s="402"/>
      <c r="G7" s="402"/>
      <c r="H7" s="402"/>
      <c r="I7" s="402"/>
      <c r="J7" s="402"/>
      <c r="K7" s="402"/>
      <c r="L7" s="402"/>
      <c r="M7" s="402"/>
      <c r="N7" s="402"/>
      <c r="O7" s="402"/>
      <c r="P7" s="402"/>
      <c r="Q7" s="402"/>
      <c r="R7" s="402"/>
      <c r="S7" s="402"/>
      <c r="T7" s="402"/>
      <c r="U7" s="402"/>
      <c r="V7" s="402"/>
      <c r="W7" s="402"/>
      <c r="X7" s="402"/>
      <c r="Y7" s="402"/>
      <c r="Z7" s="402"/>
      <c r="AA7" s="402"/>
      <c r="AB7" s="402"/>
      <c r="AC7" s="402"/>
      <c r="AD7" s="402"/>
      <c r="AE7" s="402"/>
      <c r="AF7" s="402"/>
      <c r="AG7" s="402"/>
      <c r="AH7" s="402"/>
      <c r="AI7" s="402"/>
    </row>
    <row r="8" spans="1:35" ht="15" customHeight="1" x14ac:dyDescent="0.2">
      <c r="A8" s="45" t="s">
        <v>134</v>
      </c>
      <c r="B8" s="111">
        <v>33.83</v>
      </c>
      <c r="C8" s="49"/>
      <c r="D8" s="344"/>
      <c r="E8" s="45"/>
      <c r="F8" s="402"/>
      <c r="G8" s="402"/>
      <c r="H8" s="402"/>
      <c r="I8" s="402"/>
      <c r="J8" s="402"/>
      <c r="K8" s="402"/>
      <c r="L8" s="402"/>
      <c r="M8" s="402"/>
      <c r="N8" s="402"/>
      <c r="O8" s="402"/>
      <c r="P8" s="402"/>
      <c r="Q8" s="402"/>
      <c r="R8" s="402"/>
      <c r="S8" s="402"/>
      <c r="T8" s="402"/>
      <c r="U8" s="402"/>
      <c r="V8" s="402"/>
      <c r="W8" s="402"/>
      <c r="X8" s="402"/>
      <c r="Y8" s="402"/>
      <c r="Z8" s="402"/>
      <c r="AA8" s="402"/>
      <c r="AB8" s="402"/>
      <c r="AC8" s="402"/>
      <c r="AD8" s="402"/>
      <c r="AE8" s="402"/>
      <c r="AF8" s="402"/>
      <c r="AG8" s="402"/>
      <c r="AH8" s="402"/>
      <c r="AI8" s="402"/>
    </row>
    <row r="9" spans="1:35" ht="15" customHeight="1" x14ac:dyDescent="0.2">
      <c r="A9" s="256" t="s">
        <v>43</v>
      </c>
      <c r="B9" s="341">
        <v>1.1189347778465177</v>
      </c>
      <c r="C9" s="49"/>
      <c r="D9" s="344"/>
      <c r="E9" s="45"/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  <c r="T9" s="402"/>
      <c r="U9" s="402"/>
      <c r="V9" s="402"/>
      <c r="W9" s="402"/>
      <c r="X9" s="402"/>
      <c r="Y9" s="402"/>
      <c r="Z9" s="402"/>
      <c r="AA9" s="402"/>
      <c r="AB9" s="402"/>
      <c r="AC9" s="402"/>
      <c r="AD9" s="402"/>
      <c r="AE9" s="402"/>
      <c r="AF9" s="402"/>
      <c r="AG9" s="402"/>
      <c r="AH9" s="402"/>
      <c r="AI9" s="402"/>
    </row>
    <row r="10" spans="1:35" ht="15" customHeight="1" x14ac:dyDescent="0.2">
      <c r="A10" s="45" t="s">
        <v>310</v>
      </c>
      <c r="B10" s="111">
        <v>33.175758073529963</v>
      </c>
      <c r="C10" s="49"/>
      <c r="D10" s="344"/>
      <c r="E10" s="45"/>
      <c r="F10" s="402"/>
      <c r="G10" s="402"/>
      <c r="H10" s="402"/>
      <c r="I10" s="402"/>
      <c r="J10" s="402"/>
      <c r="K10" s="402"/>
      <c r="L10" s="402"/>
      <c r="M10" s="402"/>
      <c r="N10" s="402"/>
      <c r="O10" s="402"/>
      <c r="P10" s="402"/>
      <c r="Q10" s="402"/>
      <c r="R10" s="402"/>
      <c r="S10" s="402"/>
      <c r="T10" s="402"/>
      <c r="U10" s="402"/>
      <c r="V10" s="402"/>
      <c r="W10" s="402"/>
      <c r="X10" s="402"/>
      <c r="Y10" s="402"/>
      <c r="Z10" s="402"/>
      <c r="AA10" s="402"/>
      <c r="AB10" s="402"/>
      <c r="AC10" s="402"/>
      <c r="AD10" s="402"/>
      <c r="AE10" s="402"/>
      <c r="AF10" s="402"/>
      <c r="AG10" s="402"/>
      <c r="AH10" s="402"/>
      <c r="AI10" s="402"/>
    </row>
    <row r="11" spans="1:35" ht="15" customHeight="1" x14ac:dyDescent="0.2">
      <c r="A11" s="256" t="s">
        <v>376</v>
      </c>
      <c r="B11" s="341">
        <v>32.239323526461604</v>
      </c>
      <c r="C11" s="49"/>
      <c r="D11" s="344"/>
      <c r="E11" s="45"/>
      <c r="F11" s="402"/>
      <c r="G11" s="402"/>
      <c r="H11" s="402"/>
      <c r="I11" s="402"/>
      <c r="J11" s="402"/>
      <c r="K11" s="402"/>
      <c r="L11" s="402"/>
      <c r="M11" s="402"/>
      <c r="N11" s="402"/>
      <c r="O11" s="402"/>
      <c r="P11" s="402"/>
      <c r="Q11" s="402"/>
      <c r="R11" s="402"/>
      <c r="S11" s="402"/>
      <c r="T11" s="402"/>
      <c r="U11" s="402"/>
      <c r="V11" s="402"/>
      <c r="W11" s="402"/>
      <c r="X11" s="402"/>
      <c r="Y11" s="402"/>
      <c r="Z11" s="402"/>
      <c r="AA11" s="402"/>
      <c r="AB11" s="402"/>
      <c r="AC11" s="402"/>
      <c r="AD11" s="402"/>
      <c r="AE11" s="402"/>
      <c r="AF11" s="402"/>
      <c r="AG11" s="402"/>
      <c r="AH11" s="402"/>
      <c r="AI11" s="402"/>
    </row>
    <row r="12" spans="1:35" ht="15" customHeight="1" x14ac:dyDescent="0.2">
      <c r="A12" s="36" t="s">
        <v>241</v>
      </c>
      <c r="B12" s="111"/>
      <c r="C12" s="49"/>
      <c r="D12" s="344"/>
      <c r="E12" s="45"/>
      <c r="F12" s="402"/>
      <c r="G12" s="402"/>
      <c r="H12" s="402"/>
      <c r="I12" s="402"/>
      <c r="J12" s="402"/>
      <c r="K12" s="402"/>
      <c r="L12" s="402"/>
      <c r="M12" s="402"/>
      <c r="N12" s="402"/>
      <c r="O12" s="402"/>
      <c r="P12" s="402"/>
      <c r="Q12" s="402"/>
      <c r="R12" s="402"/>
      <c r="S12" s="402"/>
      <c r="T12" s="402"/>
      <c r="U12" s="402"/>
      <c r="V12" s="402"/>
      <c r="W12" s="402"/>
      <c r="X12" s="402"/>
      <c r="Y12" s="402"/>
      <c r="Z12" s="402"/>
      <c r="AA12" s="402"/>
      <c r="AB12" s="402"/>
      <c r="AC12" s="402"/>
      <c r="AD12" s="402"/>
      <c r="AE12" s="402"/>
      <c r="AF12" s="402"/>
      <c r="AG12" s="402"/>
      <c r="AH12" s="402"/>
      <c r="AI12" s="402"/>
    </row>
    <row r="13" spans="1:35" x14ac:dyDescent="0.2">
      <c r="A13" s="49"/>
      <c r="B13" s="49"/>
      <c r="C13" s="49"/>
      <c r="D13" s="344"/>
      <c r="E13" s="45"/>
      <c r="F13" s="402"/>
      <c r="G13" s="402"/>
      <c r="H13" s="402"/>
      <c r="I13" s="402"/>
      <c r="J13" s="402"/>
      <c r="K13" s="402"/>
      <c r="L13" s="402"/>
      <c r="M13" s="402"/>
      <c r="N13" s="402"/>
      <c r="O13" s="402"/>
      <c r="P13" s="402"/>
      <c r="Q13" s="402"/>
      <c r="R13" s="402"/>
      <c r="S13" s="402"/>
      <c r="T13" s="402"/>
      <c r="U13" s="402"/>
      <c r="V13" s="402"/>
      <c r="W13" s="402"/>
      <c r="X13" s="402"/>
      <c r="Y13" s="402"/>
      <c r="Z13" s="402"/>
      <c r="AA13" s="402"/>
      <c r="AB13" s="402"/>
      <c r="AC13" s="402"/>
      <c r="AD13" s="402"/>
      <c r="AE13" s="402"/>
      <c r="AF13" s="402"/>
      <c r="AG13" s="402"/>
      <c r="AH13" s="402"/>
      <c r="AI13" s="402"/>
    </row>
    <row r="14" spans="1:35" x14ac:dyDescent="0.2">
      <c r="A14" s="49"/>
      <c r="B14" s="49"/>
      <c r="C14" s="49"/>
      <c r="D14" s="344"/>
      <c r="E14" s="45"/>
      <c r="F14" s="402"/>
      <c r="G14" s="402"/>
      <c r="H14" s="402"/>
      <c r="I14" s="402"/>
      <c r="J14" s="402"/>
      <c r="K14" s="402"/>
      <c r="L14" s="402"/>
      <c r="M14" s="402"/>
      <c r="N14" s="402"/>
      <c r="O14" s="402"/>
      <c r="P14" s="402"/>
      <c r="Q14" s="402"/>
      <c r="R14" s="402"/>
      <c r="S14" s="402"/>
      <c r="T14" s="402"/>
      <c r="U14" s="402"/>
      <c r="V14" s="402"/>
      <c r="W14" s="402"/>
      <c r="X14" s="402"/>
      <c r="Y14" s="402"/>
      <c r="Z14" s="402"/>
      <c r="AA14" s="402"/>
      <c r="AB14" s="402"/>
      <c r="AC14" s="402"/>
      <c r="AD14" s="402"/>
      <c r="AE14" s="402"/>
      <c r="AF14" s="402"/>
      <c r="AG14" s="402"/>
      <c r="AH14" s="402"/>
      <c r="AI14" s="402"/>
    </row>
    <row r="15" spans="1:35" x14ac:dyDescent="0.2">
      <c r="A15" s="49"/>
      <c r="B15" s="49"/>
      <c r="C15" s="49"/>
      <c r="D15" s="344"/>
      <c r="E15" s="45"/>
      <c r="F15" s="402"/>
      <c r="G15" s="402"/>
      <c r="H15" s="402"/>
      <c r="I15" s="402"/>
      <c r="J15" s="402"/>
      <c r="K15" s="402"/>
      <c r="L15" s="402"/>
      <c r="M15" s="402"/>
      <c r="N15" s="402"/>
      <c r="O15" s="402"/>
      <c r="P15" s="402"/>
      <c r="Q15" s="402"/>
      <c r="R15" s="402"/>
      <c r="S15" s="402"/>
      <c r="T15" s="402"/>
      <c r="U15" s="402"/>
      <c r="V15" s="402"/>
      <c r="W15" s="402"/>
      <c r="X15" s="402"/>
      <c r="Y15" s="402"/>
      <c r="Z15" s="402"/>
      <c r="AA15" s="402"/>
      <c r="AB15" s="402"/>
      <c r="AC15" s="402"/>
      <c r="AD15" s="402"/>
      <c r="AE15" s="402"/>
      <c r="AF15" s="402"/>
      <c r="AG15" s="402"/>
      <c r="AH15" s="402"/>
      <c r="AI15" s="402"/>
    </row>
    <row r="16" spans="1:35" x14ac:dyDescent="0.2">
      <c r="A16" s="49"/>
      <c r="B16" s="49"/>
      <c r="C16" s="49"/>
      <c r="D16" s="344"/>
      <c r="E16" s="45"/>
      <c r="F16" s="402"/>
      <c r="G16" s="402"/>
      <c r="H16" s="402"/>
      <c r="I16" s="402"/>
      <c r="J16" s="402"/>
      <c r="K16" s="402"/>
      <c r="L16" s="402"/>
      <c r="M16" s="402"/>
      <c r="N16" s="402"/>
      <c r="O16" s="402"/>
      <c r="P16" s="402"/>
      <c r="Q16" s="402"/>
      <c r="R16" s="402"/>
      <c r="S16" s="402"/>
      <c r="T16" s="402"/>
      <c r="U16" s="402"/>
      <c r="V16" s="402"/>
      <c r="W16" s="402"/>
      <c r="X16" s="402"/>
      <c r="Y16" s="402"/>
      <c r="Z16" s="402"/>
      <c r="AA16" s="402"/>
      <c r="AB16" s="402"/>
      <c r="AC16" s="402"/>
      <c r="AD16" s="402"/>
      <c r="AE16" s="402"/>
      <c r="AF16" s="402"/>
      <c r="AG16" s="402"/>
      <c r="AH16" s="402"/>
      <c r="AI16" s="402"/>
    </row>
    <row r="17" spans="1:35" x14ac:dyDescent="0.2">
      <c r="A17" s="49"/>
      <c r="B17" s="49"/>
      <c r="C17" s="49"/>
      <c r="D17" s="344"/>
      <c r="E17" s="45"/>
      <c r="F17" s="402"/>
      <c r="G17" s="402"/>
      <c r="H17" s="402"/>
      <c r="I17" s="402"/>
      <c r="J17" s="402"/>
      <c r="K17" s="402"/>
      <c r="L17" s="402"/>
      <c r="M17" s="402"/>
      <c r="N17" s="402"/>
      <c r="O17" s="402"/>
      <c r="P17" s="402"/>
      <c r="Q17" s="402"/>
      <c r="R17" s="402"/>
      <c r="S17" s="402"/>
      <c r="T17" s="402"/>
      <c r="U17" s="402"/>
      <c r="V17" s="402"/>
      <c r="W17" s="402"/>
      <c r="X17" s="402"/>
      <c r="Y17" s="402"/>
      <c r="Z17" s="402"/>
      <c r="AA17" s="402"/>
      <c r="AB17" s="402"/>
      <c r="AC17" s="402"/>
      <c r="AD17" s="402"/>
      <c r="AE17" s="402"/>
      <c r="AF17" s="402"/>
      <c r="AG17" s="402"/>
      <c r="AH17" s="402"/>
      <c r="AI17" s="402"/>
    </row>
    <row r="18" spans="1:35" x14ac:dyDescent="0.2">
      <c r="A18" s="49"/>
      <c r="B18" s="49"/>
      <c r="C18" s="49"/>
      <c r="D18" s="344"/>
      <c r="E18" s="45"/>
      <c r="F18" s="402"/>
      <c r="G18" s="402"/>
      <c r="H18" s="402"/>
      <c r="I18" s="402"/>
      <c r="J18" s="402"/>
      <c r="K18" s="402"/>
      <c r="L18" s="402"/>
      <c r="M18" s="402"/>
      <c r="N18" s="402"/>
      <c r="O18" s="402"/>
      <c r="P18" s="402"/>
      <c r="Q18" s="402"/>
      <c r="R18" s="402"/>
      <c r="S18" s="402"/>
      <c r="T18" s="402"/>
      <c r="U18" s="402"/>
      <c r="V18" s="402"/>
      <c r="W18" s="402"/>
      <c r="X18" s="402"/>
      <c r="Y18" s="402"/>
      <c r="Z18" s="402"/>
      <c r="AA18" s="402"/>
      <c r="AB18" s="402"/>
      <c r="AC18" s="402"/>
      <c r="AD18" s="402"/>
      <c r="AE18" s="402"/>
      <c r="AF18" s="402"/>
      <c r="AG18" s="402"/>
      <c r="AH18" s="402"/>
      <c r="AI18" s="402"/>
    </row>
    <row r="19" spans="1:35" x14ac:dyDescent="0.2">
      <c r="A19" s="49"/>
      <c r="B19" s="49"/>
      <c r="C19" s="49"/>
      <c r="D19" s="344"/>
      <c r="E19" s="45"/>
      <c r="F19" s="402"/>
      <c r="G19" s="402"/>
      <c r="H19" s="402"/>
      <c r="I19" s="402"/>
      <c r="J19" s="402"/>
      <c r="K19" s="402"/>
      <c r="L19" s="402"/>
      <c r="M19" s="402"/>
      <c r="N19" s="402"/>
      <c r="O19" s="402"/>
      <c r="P19" s="402"/>
      <c r="Q19" s="402"/>
      <c r="R19" s="402"/>
      <c r="S19" s="402"/>
      <c r="T19" s="402"/>
      <c r="U19" s="402"/>
      <c r="V19" s="402"/>
      <c r="W19" s="402"/>
      <c r="X19" s="402"/>
      <c r="Y19" s="402"/>
      <c r="Z19" s="402"/>
      <c r="AA19" s="402"/>
      <c r="AB19" s="402"/>
      <c r="AC19" s="402"/>
      <c r="AD19" s="402"/>
      <c r="AE19" s="402"/>
      <c r="AF19" s="402"/>
      <c r="AG19" s="402"/>
      <c r="AH19" s="402"/>
      <c r="AI19" s="402"/>
    </row>
    <row r="20" spans="1:35" x14ac:dyDescent="0.2">
      <c r="A20" s="49"/>
      <c r="B20" s="49"/>
      <c r="C20" s="49"/>
      <c r="D20" s="344"/>
      <c r="E20" s="45"/>
      <c r="F20" s="402"/>
      <c r="G20" s="402"/>
      <c r="H20" s="402"/>
      <c r="I20" s="402"/>
      <c r="J20" s="402"/>
      <c r="K20" s="402"/>
      <c r="L20" s="402"/>
      <c r="M20" s="402"/>
      <c r="N20" s="402"/>
      <c r="O20" s="402"/>
      <c r="P20" s="402"/>
      <c r="Q20" s="402"/>
      <c r="R20" s="402"/>
      <c r="S20" s="402"/>
      <c r="T20" s="402"/>
      <c r="U20" s="402"/>
      <c r="V20" s="402"/>
      <c r="W20" s="402"/>
      <c r="X20" s="402"/>
      <c r="Y20" s="402"/>
      <c r="Z20" s="402"/>
      <c r="AA20" s="402"/>
      <c r="AB20" s="402"/>
      <c r="AC20" s="402"/>
      <c r="AD20" s="402"/>
      <c r="AE20" s="402"/>
      <c r="AF20" s="402"/>
      <c r="AG20" s="402"/>
      <c r="AH20" s="402"/>
      <c r="AI20" s="402"/>
    </row>
    <row r="21" spans="1:35" x14ac:dyDescent="0.2">
      <c r="A21" s="49"/>
      <c r="B21" s="49"/>
      <c r="C21" s="49"/>
      <c r="D21" s="344"/>
      <c r="E21" s="45"/>
      <c r="F21" s="402"/>
      <c r="G21" s="402"/>
      <c r="H21" s="402"/>
      <c r="I21" s="402"/>
      <c r="J21" s="402"/>
      <c r="K21" s="402"/>
      <c r="L21" s="402"/>
      <c r="M21" s="402"/>
      <c r="N21" s="402"/>
      <c r="O21" s="402"/>
      <c r="P21" s="402"/>
      <c r="Q21" s="402"/>
      <c r="R21" s="402"/>
      <c r="S21" s="402"/>
      <c r="T21" s="402"/>
      <c r="U21" s="402"/>
      <c r="V21" s="402"/>
      <c r="W21" s="402"/>
      <c r="X21" s="402"/>
      <c r="Y21" s="402"/>
      <c r="Z21" s="402"/>
      <c r="AA21" s="402"/>
      <c r="AB21" s="402"/>
      <c r="AC21" s="402"/>
      <c r="AD21" s="402"/>
      <c r="AE21" s="402"/>
      <c r="AF21" s="402"/>
      <c r="AG21" s="402"/>
      <c r="AH21" s="402"/>
      <c r="AI21" s="402"/>
    </row>
    <row r="22" spans="1:35" x14ac:dyDescent="0.2">
      <c r="A22" s="49"/>
      <c r="B22" s="49"/>
      <c r="C22" s="49"/>
      <c r="D22" s="344"/>
      <c r="E22" s="45"/>
      <c r="F22" s="402"/>
      <c r="G22" s="402"/>
      <c r="H22" s="402"/>
      <c r="I22" s="402"/>
      <c r="J22" s="402"/>
      <c r="K22" s="402"/>
      <c r="L22" s="402"/>
      <c r="M22" s="402"/>
      <c r="N22" s="402"/>
      <c r="O22" s="402"/>
      <c r="P22" s="402"/>
      <c r="Q22" s="402"/>
      <c r="R22" s="402"/>
      <c r="S22" s="402"/>
      <c r="T22" s="402"/>
      <c r="U22" s="402"/>
      <c r="V22" s="402"/>
      <c r="W22" s="402"/>
      <c r="X22" s="402"/>
      <c r="Y22" s="402"/>
      <c r="Z22" s="402"/>
      <c r="AA22" s="402"/>
      <c r="AB22" s="402"/>
      <c r="AC22" s="402"/>
      <c r="AD22" s="402"/>
      <c r="AE22" s="402"/>
      <c r="AF22" s="402"/>
      <c r="AG22" s="402"/>
      <c r="AH22" s="402"/>
      <c r="AI22" s="402"/>
    </row>
    <row r="23" spans="1:35" x14ac:dyDescent="0.2">
      <c r="A23" s="49"/>
      <c r="B23" s="49"/>
      <c r="C23" s="49"/>
      <c r="D23" s="344"/>
      <c r="E23" s="45"/>
      <c r="F23" s="402"/>
      <c r="G23" s="402"/>
      <c r="H23" s="402"/>
      <c r="I23" s="402"/>
      <c r="J23" s="402"/>
      <c r="K23" s="402"/>
      <c r="L23" s="402"/>
      <c r="M23" s="402"/>
      <c r="N23" s="402"/>
      <c r="O23" s="402"/>
      <c r="P23" s="402"/>
      <c r="Q23" s="402"/>
      <c r="R23" s="402"/>
      <c r="S23" s="402"/>
      <c r="T23" s="402"/>
      <c r="U23" s="402"/>
      <c r="V23" s="402"/>
      <c r="W23" s="402"/>
      <c r="X23" s="402"/>
      <c r="Y23" s="402"/>
      <c r="Z23" s="402"/>
      <c r="AA23" s="402"/>
      <c r="AB23" s="402"/>
      <c r="AC23" s="402"/>
      <c r="AD23" s="402"/>
      <c r="AE23" s="402"/>
      <c r="AF23" s="402"/>
      <c r="AG23" s="402"/>
      <c r="AH23" s="402"/>
      <c r="AI23" s="402"/>
    </row>
    <row r="24" spans="1:35" x14ac:dyDescent="0.2">
      <c r="A24" s="49"/>
      <c r="B24" s="49"/>
      <c r="C24" s="49"/>
      <c r="D24" s="344"/>
      <c r="E24" s="45"/>
      <c r="F24" s="402"/>
      <c r="G24" s="402"/>
      <c r="H24" s="402"/>
      <c r="I24" s="402"/>
      <c r="J24" s="402"/>
      <c r="K24" s="402"/>
      <c r="L24" s="402"/>
      <c r="M24" s="402"/>
      <c r="N24" s="402"/>
      <c r="O24" s="402"/>
      <c r="P24" s="402"/>
      <c r="Q24" s="402"/>
      <c r="R24" s="402"/>
      <c r="S24" s="402"/>
      <c r="T24" s="402"/>
      <c r="U24" s="402"/>
      <c r="V24" s="402"/>
      <c r="W24" s="402"/>
      <c r="X24" s="402"/>
      <c r="Y24" s="402"/>
      <c r="Z24" s="402"/>
      <c r="AA24" s="402"/>
      <c r="AB24" s="402"/>
      <c r="AC24" s="402"/>
      <c r="AD24" s="402"/>
      <c r="AE24" s="402"/>
      <c r="AF24" s="402"/>
      <c r="AG24" s="402"/>
      <c r="AH24" s="402"/>
      <c r="AI24" s="402"/>
    </row>
    <row r="25" spans="1:35" x14ac:dyDescent="0.2">
      <c r="A25" s="49"/>
      <c r="B25" s="49"/>
      <c r="C25" s="49"/>
      <c r="D25" s="344"/>
      <c r="E25" s="45"/>
      <c r="F25" s="402"/>
      <c r="G25" s="402"/>
      <c r="H25" s="402"/>
      <c r="I25" s="402"/>
      <c r="J25" s="402"/>
      <c r="K25" s="402"/>
      <c r="L25" s="402"/>
      <c r="M25" s="402"/>
      <c r="N25" s="402"/>
      <c r="O25" s="402"/>
      <c r="P25" s="402"/>
      <c r="Q25" s="402"/>
      <c r="R25" s="402"/>
      <c r="S25" s="402"/>
      <c r="T25" s="402"/>
      <c r="U25" s="402"/>
      <c r="V25" s="402"/>
      <c r="W25" s="402"/>
      <c r="X25" s="402"/>
      <c r="Y25" s="402"/>
      <c r="Z25" s="402"/>
      <c r="AA25" s="402"/>
      <c r="AB25" s="402"/>
      <c r="AC25" s="402"/>
      <c r="AD25" s="402"/>
      <c r="AE25" s="402"/>
      <c r="AF25" s="402"/>
      <c r="AG25" s="402"/>
      <c r="AH25" s="402"/>
      <c r="AI25" s="402"/>
    </row>
    <row r="26" spans="1:35" x14ac:dyDescent="0.2">
      <c r="A26" s="49"/>
      <c r="B26" s="49"/>
      <c r="C26" s="49"/>
      <c r="D26" s="344"/>
      <c r="E26" s="45"/>
      <c r="F26" s="402"/>
      <c r="G26" s="402"/>
      <c r="H26" s="402"/>
      <c r="I26" s="402"/>
      <c r="J26" s="402"/>
      <c r="K26" s="402"/>
      <c r="L26" s="402"/>
      <c r="M26" s="402"/>
      <c r="N26" s="402"/>
      <c r="O26" s="402"/>
      <c r="P26" s="402"/>
      <c r="Q26" s="402"/>
      <c r="R26" s="402"/>
      <c r="S26" s="402"/>
      <c r="T26" s="402"/>
      <c r="U26" s="402"/>
      <c r="V26" s="402"/>
      <c r="W26" s="402"/>
      <c r="X26" s="402"/>
      <c r="Y26" s="402"/>
      <c r="Z26" s="402"/>
      <c r="AA26" s="402"/>
      <c r="AB26" s="402"/>
      <c r="AC26" s="402"/>
      <c r="AD26" s="402"/>
      <c r="AE26" s="402"/>
      <c r="AF26" s="402"/>
      <c r="AG26" s="402"/>
      <c r="AH26" s="402"/>
      <c r="AI26" s="402"/>
    </row>
    <row r="27" spans="1:35" x14ac:dyDescent="0.2">
      <c r="A27" s="49"/>
      <c r="B27" s="49"/>
      <c r="C27" s="49"/>
      <c r="D27" s="344"/>
      <c r="E27" s="45"/>
      <c r="F27" s="402"/>
      <c r="G27" s="402"/>
      <c r="H27" s="402"/>
      <c r="I27" s="402"/>
      <c r="J27" s="402"/>
      <c r="K27" s="402"/>
      <c r="L27" s="402"/>
      <c r="M27" s="402"/>
      <c r="N27" s="402"/>
      <c r="O27" s="402"/>
      <c r="P27" s="402"/>
      <c r="Q27" s="402"/>
      <c r="R27" s="402"/>
      <c r="S27" s="402"/>
      <c r="T27" s="402"/>
      <c r="U27" s="402"/>
      <c r="V27" s="402"/>
      <c r="W27" s="402"/>
      <c r="X27" s="402"/>
      <c r="Y27" s="402"/>
      <c r="Z27" s="402"/>
      <c r="AA27" s="402"/>
      <c r="AB27" s="402"/>
      <c r="AC27" s="402"/>
      <c r="AD27" s="402"/>
      <c r="AE27" s="402"/>
      <c r="AF27" s="402"/>
      <c r="AG27" s="402"/>
      <c r="AH27" s="402"/>
      <c r="AI27" s="402"/>
    </row>
    <row r="28" spans="1:35" x14ac:dyDescent="0.2">
      <c r="A28" s="49"/>
      <c r="B28" s="49"/>
      <c r="C28" s="49"/>
      <c r="D28" s="344"/>
      <c r="E28" s="45"/>
      <c r="F28" s="402"/>
      <c r="G28" s="402"/>
      <c r="H28" s="402"/>
      <c r="I28" s="402"/>
      <c r="J28" s="402"/>
      <c r="K28" s="402"/>
      <c r="L28" s="402"/>
      <c r="M28" s="402"/>
      <c r="N28" s="402"/>
      <c r="O28" s="402"/>
      <c r="P28" s="402"/>
      <c r="Q28" s="402"/>
      <c r="R28" s="402"/>
      <c r="S28" s="402"/>
      <c r="T28" s="402"/>
      <c r="U28" s="402"/>
      <c r="V28" s="402"/>
      <c r="W28" s="402"/>
      <c r="X28" s="402"/>
      <c r="Y28" s="402"/>
      <c r="Z28" s="402"/>
      <c r="AA28" s="402"/>
      <c r="AB28" s="402"/>
      <c r="AC28" s="402"/>
      <c r="AD28" s="402"/>
      <c r="AE28" s="402"/>
      <c r="AF28" s="402"/>
      <c r="AG28" s="402"/>
      <c r="AH28" s="402"/>
      <c r="AI28" s="402"/>
    </row>
    <row r="29" spans="1:35" x14ac:dyDescent="0.2">
      <c r="A29" s="49"/>
      <c r="B29" s="49"/>
      <c r="C29" s="49"/>
      <c r="D29" s="344"/>
      <c r="E29" s="45"/>
      <c r="F29" s="402"/>
      <c r="G29" s="402"/>
      <c r="H29" s="402"/>
      <c r="I29" s="402"/>
      <c r="J29" s="402"/>
      <c r="K29" s="402"/>
      <c r="L29" s="402"/>
      <c r="M29" s="402"/>
      <c r="N29" s="402"/>
      <c r="O29" s="402"/>
      <c r="P29" s="402"/>
      <c r="Q29" s="402"/>
      <c r="R29" s="402"/>
      <c r="S29" s="402"/>
      <c r="T29" s="402"/>
      <c r="U29" s="402"/>
      <c r="V29" s="402"/>
      <c r="W29" s="402"/>
      <c r="X29" s="402"/>
      <c r="Y29" s="402"/>
      <c r="Z29" s="402"/>
      <c r="AA29" s="402"/>
      <c r="AB29" s="402"/>
      <c r="AC29" s="402"/>
      <c r="AD29" s="402"/>
      <c r="AE29" s="402"/>
      <c r="AF29" s="402"/>
      <c r="AG29" s="402"/>
      <c r="AH29" s="402"/>
      <c r="AI29" s="402"/>
    </row>
    <row r="30" spans="1:35" x14ac:dyDescent="0.2">
      <c r="A30" s="49"/>
      <c r="B30" s="49"/>
      <c r="C30" s="49"/>
      <c r="D30" s="344"/>
      <c r="E30" s="45"/>
      <c r="F30" s="402"/>
      <c r="G30" s="402"/>
      <c r="H30" s="402"/>
      <c r="I30" s="402"/>
      <c r="J30" s="402"/>
      <c r="K30" s="402"/>
      <c r="L30" s="402"/>
      <c r="M30" s="402"/>
      <c r="N30" s="402"/>
      <c r="O30" s="402"/>
      <c r="P30" s="402"/>
      <c r="Q30" s="402"/>
      <c r="R30" s="402"/>
      <c r="S30" s="402"/>
      <c r="T30" s="402"/>
      <c r="U30" s="402"/>
      <c r="V30" s="402"/>
      <c r="W30" s="402"/>
      <c r="X30" s="402"/>
      <c r="Y30" s="402"/>
      <c r="Z30" s="402"/>
      <c r="AA30" s="402"/>
      <c r="AB30" s="402"/>
      <c r="AC30" s="402"/>
      <c r="AD30" s="402"/>
      <c r="AE30" s="402"/>
      <c r="AF30" s="402"/>
      <c r="AG30" s="402"/>
      <c r="AH30" s="402"/>
      <c r="AI30" s="402"/>
    </row>
    <row r="31" spans="1:35" x14ac:dyDescent="0.2">
      <c r="A31" s="49"/>
      <c r="B31" s="49"/>
      <c r="C31" s="49"/>
      <c r="D31" s="344"/>
      <c r="E31" s="45"/>
      <c r="F31" s="402"/>
      <c r="G31" s="402"/>
      <c r="H31" s="402"/>
      <c r="I31" s="402"/>
      <c r="J31" s="402"/>
      <c r="K31" s="402"/>
      <c r="L31" s="402"/>
      <c r="M31" s="402"/>
      <c r="N31" s="402"/>
      <c r="O31" s="402"/>
      <c r="P31" s="402"/>
      <c r="Q31" s="402"/>
      <c r="R31" s="402"/>
      <c r="S31" s="402"/>
      <c r="T31" s="402"/>
      <c r="U31" s="402"/>
      <c r="V31" s="402"/>
      <c r="W31" s="402"/>
      <c r="X31" s="402"/>
      <c r="Y31" s="402"/>
      <c r="Z31" s="402"/>
      <c r="AA31" s="402"/>
      <c r="AB31" s="402"/>
      <c r="AC31" s="402"/>
      <c r="AD31" s="402"/>
      <c r="AE31" s="402"/>
      <c r="AF31" s="402"/>
      <c r="AG31" s="402"/>
      <c r="AH31" s="402"/>
      <c r="AI31" s="402"/>
    </row>
    <row r="32" spans="1:35" x14ac:dyDescent="0.2">
      <c r="A32" s="49"/>
      <c r="B32" s="49"/>
      <c r="C32" s="49"/>
      <c r="D32" s="344"/>
      <c r="E32" s="45"/>
      <c r="F32" s="402"/>
      <c r="G32" s="402"/>
      <c r="H32" s="402"/>
      <c r="I32" s="402"/>
      <c r="J32" s="402"/>
      <c r="K32" s="402"/>
      <c r="L32" s="402"/>
      <c r="M32" s="402"/>
      <c r="N32" s="402"/>
      <c r="O32" s="402"/>
      <c r="P32" s="402"/>
      <c r="Q32" s="402"/>
      <c r="R32" s="402"/>
      <c r="S32" s="402"/>
      <c r="T32" s="402"/>
      <c r="U32" s="402"/>
      <c r="V32" s="402"/>
      <c r="W32" s="402"/>
      <c r="X32" s="402"/>
      <c r="Y32" s="402"/>
      <c r="Z32" s="402"/>
      <c r="AA32" s="402"/>
      <c r="AB32" s="402"/>
      <c r="AC32" s="402"/>
      <c r="AD32" s="402"/>
      <c r="AE32" s="402"/>
      <c r="AF32" s="402"/>
      <c r="AG32" s="402"/>
      <c r="AH32" s="402"/>
      <c r="AI32" s="402"/>
    </row>
    <row r="33" spans="1:35" x14ac:dyDescent="0.2">
      <c r="A33" s="49"/>
      <c r="B33" s="49"/>
      <c r="C33" s="49"/>
      <c r="D33" s="344"/>
      <c r="E33" s="45"/>
      <c r="F33" s="402"/>
      <c r="G33" s="402"/>
      <c r="H33" s="402"/>
      <c r="I33" s="402"/>
      <c r="J33" s="402"/>
      <c r="K33" s="402"/>
      <c r="L33" s="402"/>
      <c r="M33" s="402"/>
      <c r="N33" s="402"/>
      <c r="O33" s="402"/>
      <c r="P33" s="402"/>
      <c r="Q33" s="402"/>
      <c r="R33" s="402"/>
      <c r="S33" s="402"/>
      <c r="T33" s="402"/>
      <c r="U33" s="402"/>
      <c r="V33" s="402"/>
      <c r="W33" s="402"/>
      <c r="X33" s="402"/>
      <c r="Y33" s="402"/>
      <c r="Z33" s="402"/>
      <c r="AA33" s="402"/>
      <c r="AB33" s="402"/>
      <c r="AC33" s="402"/>
      <c r="AD33" s="402"/>
      <c r="AE33" s="402"/>
      <c r="AF33" s="402"/>
      <c r="AG33" s="402"/>
      <c r="AH33" s="402"/>
      <c r="AI33" s="402"/>
    </row>
    <row r="34" spans="1:35" x14ac:dyDescent="0.2">
      <c r="A34" s="49"/>
      <c r="B34" s="49"/>
      <c r="C34" s="49"/>
      <c r="D34" s="344"/>
      <c r="E34" s="45"/>
      <c r="F34" s="402"/>
      <c r="G34" s="402"/>
      <c r="H34" s="402"/>
      <c r="I34" s="402"/>
      <c r="J34" s="402"/>
      <c r="K34" s="402"/>
      <c r="L34" s="402"/>
      <c r="M34" s="402"/>
      <c r="N34" s="402"/>
      <c r="O34" s="402"/>
      <c r="P34" s="402"/>
      <c r="Q34" s="402"/>
      <c r="R34" s="402"/>
      <c r="S34" s="402"/>
      <c r="T34" s="402"/>
      <c r="U34" s="402"/>
      <c r="V34" s="402"/>
      <c r="W34" s="402"/>
      <c r="X34" s="402"/>
      <c r="Y34" s="402"/>
      <c r="Z34" s="402"/>
      <c r="AA34" s="402"/>
      <c r="AB34" s="402"/>
      <c r="AC34" s="402"/>
      <c r="AD34" s="402"/>
      <c r="AE34" s="402"/>
      <c r="AF34" s="402"/>
      <c r="AG34" s="402"/>
      <c r="AH34" s="402"/>
      <c r="AI34" s="402"/>
    </row>
    <row r="35" spans="1:35" x14ac:dyDescent="0.2">
      <c r="A35" s="49"/>
      <c r="B35" s="49"/>
      <c r="C35" s="49"/>
      <c r="D35" s="344"/>
      <c r="E35" s="45"/>
      <c r="F35" s="402"/>
      <c r="G35" s="402"/>
      <c r="H35" s="402"/>
      <c r="I35" s="402"/>
      <c r="J35" s="402"/>
      <c r="K35" s="402"/>
      <c r="L35" s="402"/>
      <c r="M35" s="402"/>
      <c r="N35" s="402"/>
      <c r="O35" s="402"/>
      <c r="P35" s="402"/>
      <c r="Q35" s="402"/>
      <c r="R35" s="402"/>
      <c r="S35" s="402"/>
      <c r="T35" s="402"/>
      <c r="U35" s="402"/>
      <c r="V35" s="402"/>
      <c r="W35" s="402"/>
      <c r="X35" s="402"/>
      <c r="Y35" s="402"/>
      <c r="Z35" s="402"/>
      <c r="AA35" s="402"/>
      <c r="AB35" s="402"/>
      <c r="AC35" s="402"/>
      <c r="AD35" s="402"/>
      <c r="AE35" s="402"/>
      <c r="AF35" s="402"/>
      <c r="AG35" s="402"/>
      <c r="AH35" s="402"/>
      <c r="AI35" s="402"/>
    </row>
    <row r="36" spans="1:35" x14ac:dyDescent="0.2">
      <c r="A36" s="49"/>
      <c r="B36" s="49"/>
      <c r="C36" s="49"/>
      <c r="D36" s="344"/>
      <c r="E36" s="45"/>
      <c r="F36" s="402"/>
      <c r="G36" s="402"/>
      <c r="H36" s="402"/>
      <c r="I36" s="402"/>
      <c r="J36" s="402"/>
      <c r="K36" s="402"/>
      <c r="L36" s="402"/>
      <c r="M36" s="402"/>
      <c r="N36" s="402"/>
      <c r="O36" s="402"/>
      <c r="P36" s="402"/>
      <c r="Q36" s="402"/>
      <c r="R36" s="402"/>
      <c r="S36" s="402"/>
      <c r="T36" s="402"/>
      <c r="U36" s="402"/>
      <c r="V36" s="402"/>
      <c r="W36" s="402"/>
      <c r="X36" s="402"/>
      <c r="Y36" s="402"/>
      <c r="Z36" s="402"/>
      <c r="AA36" s="402"/>
      <c r="AB36" s="402"/>
      <c r="AC36" s="402"/>
      <c r="AD36" s="402"/>
      <c r="AE36" s="402"/>
      <c r="AF36" s="402"/>
      <c r="AG36" s="402"/>
      <c r="AH36" s="402"/>
      <c r="AI36" s="402"/>
    </row>
    <row r="37" spans="1:35" x14ac:dyDescent="0.2">
      <c r="A37" s="49"/>
      <c r="B37" s="49"/>
      <c r="C37" s="49"/>
      <c r="D37" s="344"/>
      <c r="E37" s="45"/>
      <c r="F37" s="402"/>
      <c r="G37" s="402"/>
      <c r="H37" s="402"/>
      <c r="I37" s="402"/>
      <c r="J37" s="402"/>
      <c r="K37" s="402"/>
      <c r="L37" s="402"/>
      <c r="M37" s="402"/>
      <c r="N37" s="402"/>
      <c r="O37" s="402"/>
      <c r="P37" s="402"/>
      <c r="Q37" s="402"/>
      <c r="R37" s="402"/>
      <c r="S37" s="402"/>
      <c r="T37" s="402"/>
      <c r="U37" s="402"/>
      <c r="V37" s="402"/>
      <c r="W37" s="402"/>
      <c r="X37" s="402"/>
      <c r="Y37" s="402"/>
      <c r="Z37" s="402"/>
      <c r="AA37" s="402"/>
      <c r="AB37" s="402"/>
      <c r="AC37" s="402"/>
      <c r="AD37" s="402"/>
      <c r="AE37" s="402"/>
      <c r="AF37" s="402"/>
      <c r="AG37" s="402"/>
      <c r="AH37" s="402"/>
      <c r="AI37" s="402"/>
    </row>
    <row r="38" spans="1:35" x14ac:dyDescent="0.2">
      <c r="A38" s="49"/>
      <c r="B38" s="49"/>
      <c r="C38" s="49"/>
      <c r="D38" s="344"/>
      <c r="E38" s="45"/>
      <c r="F38" s="402"/>
      <c r="G38" s="402"/>
      <c r="H38" s="402"/>
      <c r="I38" s="402"/>
      <c r="J38" s="402"/>
      <c r="K38" s="402"/>
      <c r="L38" s="402"/>
      <c r="M38" s="402"/>
      <c r="N38" s="402"/>
      <c r="O38" s="402"/>
      <c r="P38" s="402"/>
      <c r="Q38" s="402"/>
      <c r="R38" s="402"/>
      <c r="S38" s="402"/>
      <c r="T38" s="402"/>
      <c r="U38" s="402"/>
      <c r="V38" s="402"/>
      <c r="W38" s="402"/>
      <c r="X38" s="402"/>
      <c r="Y38" s="402"/>
      <c r="Z38" s="402"/>
      <c r="AA38" s="402"/>
      <c r="AB38" s="402"/>
      <c r="AC38" s="402"/>
      <c r="AD38" s="402"/>
      <c r="AE38" s="402"/>
      <c r="AF38" s="402"/>
      <c r="AG38" s="402"/>
      <c r="AH38" s="402"/>
      <c r="AI38" s="402"/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>
    <pageSetUpPr fitToPage="1"/>
  </sheetPr>
  <dimension ref="C1:L42"/>
  <sheetViews>
    <sheetView workbookViewId="0"/>
  </sheetViews>
  <sheetFormatPr baseColWidth="10" defaultColWidth="11.42578125" defaultRowHeight="12.75" x14ac:dyDescent="0.2"/>
  <cols>
    <col min="1" max="1" width="5.5703125" style="135" customWidth="1"/>
    <col min="2" max="2" width="75.7109375" style="135" customWidth="1"/>
    <col min="3" max="3" width="5.5703125" style="135" customWidth="1"/>
    <col min="4" max="7" width="11.42578125" style="164"/>
    <col min="8" max="8" width="11.42578125" style="197"/>
    <col min="9" max="10" width="11.42578125" style="135"/>
    <col min="11" max="11" width="14.5703125" style="135" bestFit="1" customWidth="1"/>
    <col min="12" max="12" width="17.42578125" style="135" customWidth="1"/>
    <col min="13" max="16384" width="11.42578125" style="135"/>
  </cols>
  <sheetData>
    <row r="1" spans="3:12" x14ac:dyDescent="0.2">
      <c r="C1" s="112"/>
      <c r="D1" s="112"/>
      <c r="E1" s="112"/>
      <c r="F1" s="112"/>
      <c r="G1" s="197"/>
      <c r="H1" s="135"/>
    </row>
    <row r="6" spans="3:12" x14ac:dyDescent="0.2">
      <c r="D6" s="112"/>
      <c r="E6" s="379"/>
      <c r="F6" s="379"/>
      <c r="G6" s="379"/>
    </row>
    <row r="7" spans="3:12" x14ac:dyDescent="0.2">
      <c r="D7" s="163"/>
      <c r="E7" s="165"/>
      <c r="F7" s="165"/>
      <c r="G7" s="165"/>
    </row>
    <row r="8" spans="3:12" x14ac:dyDescent="0.2">
      <c r="J8" s="166"/>
      <c r="K8" s="167"/>
      <c r="L8" s="167"/>
    </row>
    <row r="9" spans="3:12" x14ac:dyDescent="0.2">
      <c r="J9" s="166"/>
      <c r="K9" s="167"/>
      <c r="L9" s="167"/>
    </row>
    <row r="10" spans="3:12" x14ac:dyDescent="0.2">
      <c r="J10" s="166"/>
      <c r="K10" s="167"/>
      <c r="L10" s="167"/>
    </row>
    <row r="11" spans="3:12" x14ac:dyDescent="0.2">
      <c r="J11" s="166"/>
      <c r="K11" s="167"/>
      <c r="L11" s="167"/>
    </row>
    <row r="12" spans="3:12" x14ac:dyDescent="0.2">
      <c r="J12" s="166"/>
      <c r="K12" s="167"/>
      <c r="L12" s="167"/>
    </row>
    <row r="13" spans="3:12" x14ac:dyDescent="0.2">
      <c r="J13" s="166"/>
      <c r="K13" s="167"/>
      <c r="L13" s="167"/>
    </row>
    <row r="14" spans="3:12" x14ac:dyDescent="0.2">
      <c r="J14" s="166"/>
      <c r="K14" s="167"/>
      <c r="L14" s="167"/>
    </row>
    <row r="15" spans="3:12" x14ac:dyDescent="0.2">
      <c r="J15" s="166"/>
      <c r="K15" s="167"/>
      <c r="L15" s="167"/>
    </row>
    <row r="16" spans="3:12" x14ac:dyDescent="0.2">
      <c r="J16" s="166"/>
      <c r="K16" s="167"/>
      <c r="L16" s="167"/>
    </row>
    <row r="17" spans="10:12" x14ac:dyDescent="0.2">
      <c r="J17" s="166"/>
      <c r="K17" s="167"/>
      <c r="L17" s="167"/>
    </row>
    <row r="18" spans="10:12" x14ac:dyDescent="0.2">
      <c r="J18" s="166"/>
      <c r="K18" s="167"/>
      <c r="L18" s="167"/>
    </row>
    <row r="19" spans="10:12" x14ac:dyDescent="0.2">
      <c r="J19" s="166"/>
      <c r="K19" s="167"/>
      <c r="L19" s="167"/>
    </row>
    <row r="20" spans="10:12" x14ac:dyDescent="0.2">
      <c r="J20" s="166"/>
      <c r="K20" s="167"/>
      <c r="L20" s="167"/>
    </row>
    <row r="21" spans="10:12" x14ac:dyDescent="0.2">
      <c r="J21" s="166"/>
      <c r="K21" s="167"/>
      <c r="L21" s="167"/>
    </row>
    <row r="22" spans="10:12" x14ac:dyDescent="0.2">
      <c r="J22" s="166"/>
      <c r="K22" s="167"/>
      <c r="L22" s="167"/>
    </row>
    <row r="23" spans="10:12" x14ac:dyDescent="0.2">
      <c r="J23" s="166"/>
      <c r="K23" s="167"/>
      <c r="L23" s="167"/>
    </row>
    <row r="24" spans="10:12" x14ac:dyDescent="0.2">
      <c r="J24" s="166"/>
      <c r="K24" s="167"/>
      <c r="L24" s="167"/>
    </row>
    <row r="25" spans="10:12" x14ac:dyDescent="0.2">
      <c r="J25" s="166"/>
      <c r="K25" s="167"/>
      <c r="L25" s="167"/>
    </row>
    <row r="26" spans="10:12" x14ac:dyDescent="0.2">
      <c r="J26" s="166"/>
      <c r="K26" s="167"/>
      <c r="L26" s="167"/>
    </row>
    <row r="27" spans="10:12" x14ac:dyDescent="0.2">
      <c r="J27" s="166"/>
      <c r="K27" s="167"/>
      <c r="L27" s="167"/>
    </row>
    <row r="28" spans="10:12" x14ac:dyDescent="0.2">
      <c r="J28" s="166"/>
      <c r="K28" s="167"/>
      <c r="L28" s="167"/>
    </row>
    <row r="29" spans="10:12" x14ac:dyDescent="0.2">
      <c r="J29" s="166"/>
      <c r="K29" s="167"/>
      <c r="L29" s="167"/>
    </row>
    <row r="30" spans="10:12" x14ac:dyDescent="0.2">
      <c r="J30" s="166"/>
      <c r="K30" s="167"/>
      <c r="L30" s="167"/>
    </row>
    <row r="31" spans="10:12" x14ac:dyDescent="0.2">
      <c r="J31" s="166"/>
      <c r="K31" s="167"/>
      <c r="L31" s="167"/>
    </row>
    <row r="32" spans="10:12" x14ac:dyDescent="0.2">
      <c r="J32" s="166"/>
      <c r="K32" s="167"/>
      <c r="L32" s="167"/>
    </row>
    <row r="33" spans="10:12" x14ac:dyDescent="0.2">
      <c r="J33" s="166"/>
      <c r="K33" s="167"/>
      <c r="L33" s="167"/>
    </row>
    <row r="34" spans="10:12" x14ac:dyDescent="0.2">
      <c r="J34" s="166"/>
      <c r="K34" s="167"/>
      <c r="L34" s="167"/>
    </row>
    <row r="35" spans="10:12" x14ac:dyDescent="0.2">
      <c r="J35" s="166"/>
      <c r="K35" s="167"/>
      <c r="L35" s="167"/>
    </row>
    <row r="36" spans="10:12" x14ac:dyDescent="0.2">
      <c r="J36" s="166"/>
      <c r="K36" s="167"/>
      <c r="L36" s="167"/>
    </row>
    <row r="37" spans="10:12" x14ac:dyDescent="0.2">
      <c r="J37" s="166"/>
      <c r="K37" s="167"/>
      <c r="L37" s="167"/>
    </row>
    <row r="38" spans="10:12" x14ac:dyDescent="0.2">
      <c r="J38" s="166"/>
      <c r="K38" s="167"/>
      <c r="L38" s="167"/>
    </row>
    <row r="39" spans="10:12" x14ac:dyDescent="0.2">
      <c r="J39" s="166"/>
      <c r="K39" s="167"/>
      <c r="L39" s="167"/>
    </row>
    <row r="40" spans="10:12" x14ac:dyDescent="0.2">
      <c r="J40" s="166"/>
      <c r="K40" s="167"/>
      <c r="L40" s="167"/>
    </row>
    <row r="41" spans="10:12" x14ac:dyDescent="0.2">
      <c r="J41" s="166"/>
      <c r="K41" s="167"/>
      <c r="L41" s="167"/>
    </row>
    <row r="42" spans="10:12" x14ac:dyDescent="0.2">
      <c r="J42" s="166"/>
      <c r="K42" s="167"/>
      <c r="L42" s="167"/>
    </row>
  </sheetData>
  <mergeCells count="1">
    <mergeCell ref="E6:G6"/>
  </mergeCells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/>
  <dimension ref="D4:K17"/>
  <sheetViews>
    <sheetView workbookViewId="0"/>
  </sheetViews>
  <sheetFormatPr baseColWidth="10" defaultColWidth="11.42578125" defaultRowHeight="12.75" x14ac:dyDescent="0.2"/>
  <cols>
    <col min="1" max="1" width="5.5703125" style="168" customWidth="1"/>
    <col min="2" max="2" width="75.7109375" style="168" customWidth="1"/>
    <col min="3" max="3" width="5.5703125" style="168" customWidth="1"/>
    <col min="4" max="16384" width="11.42578125" style="168"/>
  </cols>
  <sheetData>
    <row r="4" spans="4:11" s="24" customFormat="1" x14ac:dyDescent="0.2">
      <c r="D4" s="112"/>
      <c r="E4" s="112"/>
      <c r="F4" s="112"/>
      <c r="G4" s="112"/>
      <c r="H4" s="112"/>
      <c r="I4" s="112"/>
      <c r="J4" s="112"/>
      <c r="K4" s="112"/>
    </row>
    <row r="5" spans="4:11" s="24" customFormat="1" x14ac:dyDescent="0.2">
      <c r="D5" s="112"/>
      <c r="E5" s="112"/>
      <c r="F5" s="112"/>
      <c r="G5" s="112"/>
      <c r="H5" s="112"/>
      <c r="I5" s="112"/>
      <c r="J5" s="112"/>
      <c r="K5" s="112"/>
    </row>
    <row r="6" spans="4:11" s="24" customFormat="1" x14ac:dyDescent="0.2">
      <c r="D6" s="112"/>
      <c r="E6" s="112"/>
      <c r="F6" s="112"/>
      <c r="G6" s="112"/>
      <c r="H6" s="112"/>
      <c r="I6" s="112"/>
      <c r="J6" s="112"/>
      <c r="K6" s="112"/>
    </row>
    <row r="7" spans="4:11" s="24" customFormat="1" x14ac:dyDescent="0.2">
      <c r="D7" s="112"/>
      <c r="E7" s="112"/>
      <c r="F7" s="112"/>
      <c r="G7" s="112"/>
      <c r="H7" s="112"/>
      <c r="I7" s="112"/>
      <c r="J7" s="112"/>
      <c r="K7" s="112"/>
    </row>
    <row r="8" spans="4:11" s="24" customFormat="1" x14ac:dyDescent="0.2">
      <c r="D8" s="112"/>
      <c r="E8" s="112"/>
      <c r="F8" s="112"/>
      <c r="G8" s="112"/>
      <c r="H8" s="112"/>
      <c r="I8" s="112"/>
      <c r="J8" s="112"/>
      <c r="K8" s="112"/>
    </row>
    <row r="9" spans="4:11" s="24" customFormat="1" x14ac:dyDescent="0.2">
      <c r="D9" s="112"/>
      <c r="E9" s="112"/>
      <c r="F9" s="112"/>
      <c r="G9" s="112"/>
      <c r="H9" s="112"/>
      <c r="I9" s="112"/>
      <c r="J9" s="112"/>
      <c r="K9" s="112"/>
    </row>
    <row r="10" spans="4:11" s="24" customFormat="1" x14ac:dyDescent="0.2">
      <c r="D10" s="112"/>
      <c r="E10" s="112"/>
      <c r="F10" s="112"/>
      <c r="G10" s="112"/>
      <c r="H10" s="112"/>
      <c r="I10" s="112"/>
      <c r="J10" s="112"/>
      <c r="K10" s="112"/>
    </row>
    <row r="11" spans="4:11" s="24" customFormat="1" x14ac:dyDescent="0.2">
      <c r="D11" s="112"/>
      <c r="E11" s="112"/>
      <c r="F11" s="112"/>
      <c r="G11" s="112"/>
      <c r="H11" s="112"/>
      <c r="I11" s="112"/>
      <c r="J11" s="112"/>
      <c r="K11" s="112"/>
    </row>
    <row r="12" spans="4:11" s="24" customFormat="1" x14ac:dyDescent="0.2">
      <c r="D12" s="112"/>
      <c r="E12" s="112"/>
      <c r="F12" s="112"/>
      <c r="G12" s="112"/>
      <c r="H12" s="112"/>
      <c r="I12" s="112"/>
      <c r="J12" s="112"/>
      <c r="K12" s="112"/>
    </row>
    <row r="13" spans="4:11" s="24" customFormat="1" x14ac:dyDescent="0.2">
      <c r="D13" s="112"/>
      <c r="E13" s="112"/>
      <c r="F13" s="112"/>
      <c r="G13" s="112"/>
      <c r="H13" s="112"/>
      <c r="I13" s="112"/>
      <c r="J13" s="112"/>
      <c r="K13" s="112"/>
    </row>
    <row r="14" spans="4:11" s="24" customFormat="1" x14ac:dyDescent="0.2">
      <c r="D14" s="112"/>
      <c r="E14" s="112"/>
      <c r="F14" s="112"/>
      <c r="G14" s="112"/>
      <c r="H14" s="112"/>
      <c r="I14" s="112"/>
      <c r="J14" s="112"/>
      <c r="K14" s="112"/>
    </row>
    <row r="15" spans="4:11" s="24" customFormat="1" x14ac:dyDescent="0.2">
      <c r="D15" s="112"/>
      <c r="E15" s="112"/>
      <c r="F15" s="112"/>
      <c r="G15" s="112"/>
      <c r="H15" s="112"/>
      <c r="I15" s="112"/>
      <c r="J15" s="112"/>
      <c r="K15" s="112"/>
    </row>
    <row r="17" spans="4:4" ht="14.25" x14ac:dyDescent="0.2">
      <c r="D17" s="46"/>
    </row>
  </sheetData>
  <phoneticPr fontId="10" type="noConversion"/>
  <pageMargins left="0.39370078740157477" right="0.39370078740157477" top="0.59055118110236215" bottom="0.59055118110236215" header="0" footer="0"/>
  <pageSetup paperSize="9" orientation="portrait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0">
    <pageSetUpPr fitToPage="1"/>
  </sheetPr>
  <dimension ref="A1:M5"/>
  <sheetViews>
    <sheetView workbookViewId="0"/>
  </sheetViews>
  <sheetFormatPr baseColWidth="10" defaultColWidth="11.42578125" defaultRowHeight="12.75" x14ac:dyDescent="0.2"/>
  <cols>
    <col min="1" max="9" width="9.42578125" style="3" customWidth="1"/>
    <col min="10" max="13" width="10.28515625" style="3" customWidth="1"/>
    <col min="14" max="16384" width="11.42578125" style="3"/>
  </cols>
  <sheetData>
    <row r="1" spans="1:13" ht="15.75" customHeight="1" x14ac:dyDescent="0.2">
      <c r="A1" s="65" t="s">
        <v>874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18.75" customHeight="1" x14ac:dyDescent="0.2">
      <c r="A3" s="91" t="s">
        <v>6</v>
      </c>
      <c r="B3" s="91" t="s">
        <v>429</v>
      </c>
      <c r="C3" s="91" t="s">
        <v>430</v>
      </c>
      <c r="D3" s="91" t="s">
        <v>431</v>
      </c>
      <c r="E3" s="91" t="s">
        <v>97</v>
      </c>
      <c r="F3" s="91" t="s">
        <v>432</v>
      </c>
      <c r="G3" s="91" t="s">
        <v>433</v>
      </c>
      <c r="H3" s="91" t="s">
        <v>434</v>
      </c>
      <c r="I3" s="91" t="s">
        <v>435</v>
      </c>
      <c r="J3" s="91" t="s">
        <v>436</v>
      </c>
      <c r="K3" s="91" t="s">
        <v>98</v>
      </c>
      <c r="L3" s="91" t="s">
        <v>437</v>
      </c>
      <c r="M3" s="91" t="s">
        <v>438</v>
      </c>
    </row>
    <row r="4" spans="1:13" ht="15" customHeight="1" x14ac:dyDescent="0.2">
      <c r="A4" s="329">
        <v>5566</v>
      </c>
      <c r="B4" s="330">
        <v>522</v>
      </c>
      <c r="C4" s="330">
        <v>449</v>
      </c>
      <c r="D4" s="330">
        <v>469</v>
      </c>
      <c r="E4" s="330">
        <v>449</v>
      </c>
      <c r="F4" s="330">
        <v>458</v>
      </c>
      <c r="G4" s="330">
        <v>467</v>
      </c>
      <c r="H4" s="330">
        <v>490</v>
      </c>
      <c r="I4" s="330">
        <v>469</v>
      </c>
      <c r="J4" s="330">
        <v>477</v>
      </c>
      <c r="K4" s="330">
        <v>498</v>
      </c>
      <c r="L4" s="330">
        <v>433</v>
      </c>
      <c r="M4" s="330">
        <v>385</v>
      </c>
    </row>
    <row r="5" spans="1:13" x14ac:dyDescent="0.2">
      <c r="A5" s="36" t="s">
        <v>241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</sheetData>
  <phoneticPr fontId="0" type="noConversion"/>
  <pageMargins left="0.39370078740157477" right="0.39370078740157477" top="0.59055118110236215" bottom="0.59055118110236215" header="0" footer="0"/>
  <pageSetup paperSize="9" scale="75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1">
    <pageSetUpPr fitToPage="1"/>
  </sheetPr>
  <dimension ref="A1"/>
  <sheetViews>
    <sheetView workbookViewId="0"/>
  </sheetViews>
  <sheetFormatPr baseColWidth="10" defaultColWidth="11.42578125" defaultRowHeight="12.75" x14ac:dyDescent="0.2"/>
  <cols>
    <col min="1" max="1" width="5.5703125" style="24" customWidth="1"/>
    <col min="2" max="2" width="75.7109375" style="24" customWidth="1"/>
    <col min="3" max="3" width="5.5703125" style="24" customWidth="1"/>
    <col min="4" max="16384" width="11.42578125" style="24"/>
  </cols>
  <sheetData/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2">
    <pageSetUpPr fitToPage="1"/>
  </sheetPr>
  <dimension ref="A1:L9"/>
  <sheetViews>
    <sheetView workbookViewId="0"/>
  </sheetViews>
  <sheetFormatPr baseColWidth="10" defaultColWidth="11.42578125" defaultRowHeight="12.75" x14ac:dyDescent="0.2"/>
  <cols>
    <col min="1" max="16384" width="11.42578125" style="3"/>
  </cols>
  <sheetData>
    <row r="1" spans="1:12" ht="15.75" customHeight="1" x14ac:dyDescent="0.2">
      <c r="A1" s="65" t="s">
        <v>875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15.4" customHeight="1" x14ac:dyDescent="0.2">
      <c r="A3" s="89"/>
      <c r="B3" s="380" t="s">
        <v>6</v>
      </c>
      <c r="C3" s="358" t="s">
        <v>474</v>
      </c>
      <c r="D3" s="370"/>
      <c r="E3" s="358" t="s">
        <v>151</v>
      </c>
      <c r="F3" s="370"/>
      <c r="G3" s="361" t="s">
        <v>472</v>
      </c>
      <c r="H3" s="361"/>
      <c r="I3" s="26"/>
      <c r="J3" s="26"/>
      <c r="K3" s="26"/>
      <c r="L3" s="26"/>
    </row>
    <row r="4" spans="1:12" ht="15" customHeight="1" x14ac:dyDescent="0.2">
      <c r="A4" s="89"/>
      <c r="B4" s="380"/>
      <c r="C4" s="93" t="s">
        <v>473</v>
      </c>
      <c r="D4" s="192" t="s">
        <v>462</v>
      </c>
      <c r="E4" s="93" t="s">
        <v>473</v>
      </c>
      <c r="F4" s="192" t="s">
        <v>462</v>
      </c>
      <c r="G4" s="91" t="s">
        <v>473</v>
      </c>
      <c r="H4" s="91" t="s">
        <v>462</v>
      </c>
      <c r="I4" s="26"/>
      <c r="J4" s="26"/>
      <c r="K4" s="26"/>
      <c r="L4" s="26"/>
    </row>
    <row r="5" spans="1:12" ht="15.4" customHeight="1" x14ac:dyDescent="0.2">
      <c r="A5" s="260" t="s">
        <v>6</v>
      </c>
      <c r="B5" s="201">
        <v>5566</v>
      </c>
      <c r="C5" s="201">
        <v>5137</v>
      </c>
      <c r="D5" s="201">
        <v>323</v>
      </c>
      <c r="E5" s="201">
        <v>48</v>
      </c>
      <c r="F5" s="201">
        <v>58</v>
      </c>
      <c r="G5" s="201">
        <v>0</v>
      </c>
      <c r="H5" s="201">
        <v>0</v>
      </c>
      <c r="I5" s="26"/>
      <c r="J5" s="26"/>
      <c r="K5" s="26"/>
      <c r="L5" s="26"/>
    </row>
    <row r="6" spans="1:12" ht="15" customHeight="1" x14ac:dyDescent="0.2">
      <c r="A6" s="258" t="s">
        <v>209</v>
      </c>
      <c r="B6" s="231">
        <v>5027</v>
      </c>
      <c r="C6" s="231">
        <v>4692</v>
      </c>
      <c r="D6" s="231">
        <v>254</v>
      </c>
      <c r="E6" s="231">
        <v>41</v>
      </c>
      <c r="F6" s="231">
        <v>40</v>
      </c>
      <c r="G6" s="232">
        <v>0</v>
      </c>
      <c r="H6" s="231">
        <v>0</v>
      </c>
      <c r="I6" s="26"/>
      <c r="J6" s="26"/>
      <c r="K6" s="26"/>
      <c r="L6" s="26"/>
    </row>
    <row r="7" spans="1:12" ht="15" customHeight="1" x14ac:dyDescent="0.2">
      <c r="A7" s="66" t="s">
        <v>465</v>
      </c>
      <c r="B7" s="35">
        <v>539</v>
      </c>
      <c r="C7" s="35">
        <v>445</v>
      </c>
      <c r="D7" s="35">
        <v>69</v>
      </c>
      <c r="E7" s="35">
        <v>7</v>
      </c>
      <c r="F7" s="35">
        <v>18</v>
      </c>
      <c r="G7" s="39">
        <v>0</v>
      </c>
      <c r="H7" s="39">
        <v>0</v>
      </c>
      <c r="I7" s="26"/>
      <c r="J7" s="26"/>
      <c r="K7" s="26"/>
      <c r="L7" s="26"/>
    </row>
    <row r="8" spans="1:12" x14ac:dyDescent="0.2">
      <c r="A8" s="36" t="s">
        <v>241</v>
      </c>
      <c r="B8" s="51"/>
      <c r="C8" s="36"/>
      <c r="D8" s="36"/>
      <c r="E8" s="36"/>
      <c r="F8" s="36"/>
      <c r="G8" s="36"/>
      <c r="H8" s="26"/>
      <c r="I8" s="26"/>
      <c r="J8" s="26"/>
      <c r="K8" s="26"/>
      <c r="L8" s="26"/>
    </row>
    <row r="9" spans="1:12" x14ac:dyDescent="0.2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403"/>
    </row>
  </sheetData>
  <mergeCells count="4">
    <mergeCell ref="G3:H3"/>
    <mergeCell ref="B3:B4"/>
    <mergeCell ref="C3:D3"/>
    <mergeCell ref="E3:F3"/>
  </mergeCells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3">
    <pageSetUpPr fitToPage="1"/>
  </sheetPr>
  <dimension ref="A1:H7"/>
  <sheetViews>
    <sheetView workbookViewId="0"/>
  </sheetViews>
  <sheetFormatPr baseColWidth="10" defaultColWidth="11.42578125" defaultRowHeight="12.75" x14ac:dyDescent="0.2"/>
  <cols>
    <col min="1" max="1" width="11.42578125" style="3"/>
    <col min="2" max="7" width="13" style="3" customWidth="1"/>
    <col min="8" max="16384" width="11.42578125" style="3"/>
  </cols>
  <sheetData>
    <row r="1" spans="1:8" ht="15.75" customHeight="1" x14ac:dyDescent="0.2">
      <c r="A1" s="65" t="s">
        <v>876</v>
      </c>
      <c r="B1" s="26"/>
      <c r="C1" s="26"/>
      <c r="D1" s="26"/>
      <c r="E1" s="26"/>
      <c r="F1" s="26"/>
      <c r="G1" s="26"/>
      <c r="H1" s="26"/>
    </row>
    <row r="2" spans="1:8" x14ac:dyDescent="0.2">
      <c r="A2" s="26"/>
      <c r="B2" s="26"/>
      <c r="C2" s="26"/>
      <c r="D2" s="26"/>
      <c r="E2" s="26"/>
      <c r="F2" s="26"/>
      <c r="G2" s="26"/>
      <c r="H2" s="26"/>
    </row>
    <row r="3" spans="1:8" ht="15" customHeight="1" x14ac:dyDescent="0.2">
      <c r="A3" s="382" t="s">
        <v>6</v>
      </c>
      <c r="B3" s="366" t="s">
        <v>474</v>
      </c>
      <c r="C3" s="381"/>
      <c r="D3" s="366" t="s">
        <v>151</v>
      </c>
      <c r="E3" s="366"/>
      <c r="F3" s="381"/>
      <c r="G3" s="381" t="s">
        <v>472</v>
      </c>
      <c r="H3" s="26"/>
    </row>
    <row r="4" spans="1:8" ht="26.25" customHeight="1" x14ac:dyDescent="0.2">
      <c r="A4" s="383"/>
      <c r="B4" s="94" t="s">
        <v>528</v>
      </c>
      <c r="C4" s="353" t="s">
        <v>210</v>
      </c>
      <c r="D4" s="94" t="s">
        <v>218</v>
      </c>
      <c r="E4" s="94" t="s">
        <v>527</v>
      </c>
      <c r="F4" s="353" t="s">
        <v>211</v>
      </c>
      <c r="G4" s="381"/>
      <c r="H4" s="26"/>
    </row>
    <row r="5" spans="1:8" ht="15" customHeight="1" x14ac:dyDescent="0.2">
      <c r="A5" s="55">
        <v>5566</v>
      </c>
      <c r="B5" s="32">
        <v>5443</v>
      </c>
      <c r="C5" s="32">
        <v>17</v>
      </c>
      <c r="D5" s="32">
        <v>106</v>
      </c>
      <c r="E5" s="26">
        <v>0</v>
      </c>
      <c r="F5" s="26">
        <v>0</v>
      </c>
      <c r="G5" s="32">
        <v>0</v>
      </c>
      <c r="H5" s="32"/>
    </row>
    <row r="6" spans="1:8" x14ac:dyDescent="0.2">
      <c r="A6" s="36" t="s">
        <v>526</v>
      </c>
      <c r="B6" s="26"/>
      <c r="C6" s="26"/>
      <c r="D6" s="26"/>
      <c r="E6" s="26"/>
      <c r="F6" s="26"/>
      <c r="G6" s="26"/>
      <c r="H6" s="26"/>
    </row>
    <row r="7" spans="1:8" x14ac:dyDescent="0.2">
      <c r="A7" s="36" t="s">
        <v>241</v>
      </c>
      <c r="B7" s="26"/>
      <c r="C7" s="26"/>
      <c r="D7" s="26"/>
      <c r="E7" s="26"/>
      <c r="F7" s="26"/>
      <c r="G7" s="26"/>
      <c r="H7" s="26"/>
    </row>
  </sheetData>
  <mergeCells count="4">
    <mergeCell ref="B3:C3"/>
    <mergeCell ref="D3:F3"/>
    <mergeCell ref="A3:A4"/>
    <mergeCell ref="G3:G4"/>
  </mergeCells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4">
    <pageSetUpPr fitToPage="1"/>
  </sheetPr>
  <dimension ref="A1:C5"/>
  <sheetViews>
    <sheetView workbookViewId="0"/>
  </sheetViews>
  <sheetFormatPr baseColWidth="10" defaultColWidth="11.42578125" defaultRowHeight="12.75" x14ac:dyDescent="0.2"/>
  <cols>
    <col min="1" max="2" width="11.42578125" style="17"/>
    <col min="3" max="16384" width="11.42578125" style="3"/>
  </cols>
  <sheetData>
    <row r="1" spans="1:3" ht="15.75" customHeight="1" x14ac:dyDescent="0.2">
      <c r="A1" s="28" t="s">
        <v>877</v>
      </c>
      <c r="B1" s="31"/>
      <c r="C1" s="26"/>
    </row>
    <row r="2" spans="1:3" x14ac:dyDescent="0.2">
      <c r="A2" s="31"/>
      <c r="B2" s="31"/>
      <c r="C2" s="26"/>
    </row>
    <row r="3" spans="1:3" ht="18.75" customHeight="1" x14ac:dyDescent="0.2">
      <c r="A3" s="91" t="s">
        <v>6</v>
      </c>
      <c r="B3" s="91" t="s">
        <v>545</v>
      </c>
      <c r="C3" s="91" t="s">
        <v>383</v>
      </c>
    </row>
    <row r="4" spans="1:3" ht="15" customHeight="1" x14ac:dyDescent="0.2">
      <c r="A4" s="26">
        <v>17</v>
      </c>
      <c r="B4" s="26">
        <v>12</v>
      </c>
      <c r="C4" s="26">
        <v>5</v>
      </c>
    </row>
    <row r="5" spans="1:3" x14ac:dyDescent="0.2">
      <c r="A5" s="36" t="s">
        <v>241</v>
      </c>
      <c r="B5" s="44"/>
      <c r="C5" s="26"/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5">
    <pageSetUpPr fitToPage="1"/>
  </sheetPr>
  <dimension ref="A1:F10"/>
  <sheetViews>
    <sheetView workbookViewId="0"/>
  </sheetViews>
  <sheetFormatPr baseColWidth="10" defaultColWidth="11.42578125" defaultRowHeight="12.75" x14ac:dyDescent="0.2"/>
  <cols>
    <col min="1" max="1" width="35.28515625" style="6" customWidth="1"/>
    <col min="2" max="2" width="6.5703125" style="6" customWidth="1"/>
    <col min="3" max="3" width="7.7109375" style="6" customWidth="1"/>
    <col min="4" max="4" width="7.7109375" style="4" customWidth="1"/>
    <col min="5" max="5" width="10.85546875" style="4" customWidth="1"/>
    <col min="6" max="6" width="8.42578125" style="4" customWidth="1"/>
    <col min="7" max="16384" width="11.42578125" style="4"/>
  </cols>
  <sheetData>
    <row r="1" spans="1:6" ht="15.75" customHeight="1" x14ac:dyDescent="0.2">
      <c r="A1" s="46" t="s">
        <v>878</v>
      </c>
      <c r="B1" s="49"/>
      <c r="C1" s="49"/>
      <c r="D1" s="45"/>
      <c r="E1" s="45"/>
      <c r="F1" s="45"/>
    </row>
    <row r="2" spans="1:6" x14ac:dyDescent="0.2">
      <c r="A2" s="49"/>
      <c r="B2" s="49"/>
      <c r="C2" s="49"/>
      <c r="D2" s="45"/>
      <c r="E2" s="45"/>
      <c r="F2" s="45"/>
    </row>
    <row r="3" spans="1:6" ht="18.75" customHeight="1" x14ac:dyDescent="0.2">
      <c r="A3" s="101"/>
      <c r="B3" s="101">
        <v>2020</v>
      </c>
      <c r="C3" s="45"/>
      <c r="D3" s="45"/>
      <c r="E3" s="45"/>
      <c r="F3" s="45"/>
    </row>
    <row r="4" spans="1:6" ht="15" customHeight="1" x14ac:dyDescent="0.2">
      <c r="A4" s="33" t="s">
        <v>127</v>
      </c>
      <c r="B4" s="304">
        <f>106/5566</f>
        <v>1.9044196909809557E-2</v>
      </c>
      <c r="C4" s="32"/>
      <c r="D4" s="49"/>
      <c r="E4" s="32"/>
      <c r="F4" s="45"/>
    </row>
    <row r="5" spans="1:6" ht="15" customHeight="1" x14ac:dyDescent="0.2">
      <c r="A5" s="230" t="s">
        <v>128</v>
      </c>
      <c r="B5" s="305">
        <f>381/5566</f>
        <v>6.8451311534315482E-2</v>
      </c>
      <c r="C5" s="32"/>
      <c r="D5" s="49"/>
      <c r="E5" s="32"/>
      <c r="F5" s="55"/>
    </row>
    <row r="6" spans="1:6" ht="15" customHeight="1" x14ac:dyDescent="0.2">
      <c r="A6" s="45" t="s">
        <v>926</v>
      </c>
      <c r="B6" s="307">
        <f>1000*17/5655</f>
        <v>3.0061892130857646</v>
      </c>
      <c r="C6" s="49"/>
      <c r="D6" s="49"/>
      <c r="E6" s="45"/>
      <c r="F6" s="45"/>
    </row>
    <row r="7" spans="1:6" x14ac:dyDescent="0.2">
      <c r="A7" s="36" t="s">
        <v>241</v>
      </c>
      <c r="B7" s="49"/>
      <c r="C7" s="49"/>
      <c r="D7" s="45"/>
      <c r="E7" s="45"/>
      <c r="F7" s="45"/>
    </row>
    <row r="8" spans="1:6" x14ac:dyDescent="0.2">
      <c r="A8" s="49"/>
      <c r="B8" s="49"/>
      <c r="C8" s="49"/>
      <c r="D8" s="45"/>
      <c r="E8" s="45"/>
      <c r="F8" s="45"/>
    </row>
    <row r="9" spans="1:6" x14ac:dyDescent="0.2">
      <c r="A9" s="49"/>
      <c r="B9" s="49"/>
      <c r="C9" s="204"/>
      <c r="D9" s="45"/>
      <c r="E9" s="45"/>
      <c r="F9" s="45"/>
    </row>
    <row r="10" spans="1:6" x14ac:dyDescent="0.2">
      <c r="A10" s="49"/>
      <c r="B10" s="49"/>
      <c r="C10" s="49"/>
      <c r="D10" s="45"/>
      <c r="E10" s="45"/>
      <c r="F10" s="404"/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6">
    <pageSetUpPr fitToPage="1"/>
  </sheetPr>
  <dimension ref="A1:M5"/>
  <sheetViews>
    <sheetView workbookViewId="0"/>
  </sheetViews>
  <sheetFormatPr baseColWidth="10" defaultColWidth="11.42578125" defaultRowHeight="12.75" x14ac:dyDescent="0.2"/>
  <cols>
    <col min="1" max="1" width="8" style="3" customWidth="1"/>
    <col min="2" max="9" width="8.7109375" style="17" customWidth="1"/>
    <col min="10" max="13" width="9.28515625" style="17" customWidth="1"/>
    <col min="14" max="16384" width="11.42578125" style="3"/>
  </cols>
  <sheetData>
    <row r="1" spans="1:13" ht="15.75" customHeight="1" x14ac:dyDescent="0.2">
      <c r="A1" s="28" t="s">
        <v>879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">
      <c r="A2" s="26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8.75" customHeight="1" x14ac:dyDescent="0.2">
      <c r="A3" s="91" t="s">
        <v>6</v>
      </c>
      <c r="B3" s="91" t="s">
        <v>429</v>
      </c>
      <c r="C3" s="91" t="s">
        <v>430</v>
      </c>
      <c r="D3" s="91" t="s">
        <v>431</v>
      </c>
      <c r="E3" s="91" t="s">
        <v>97</v>
      </c>
      <c r="F3" s="91" t="s">
        <v>432</v>
      </c>
      <c r="G3" s="91" t="s">
        <v>433</v>
      </c>
      <c r="H3" s="91" t="s">
        <v>434</v>
      </c>
      <c r="I3" s="91" t="s">
        <v>435</v>
      </c>
      <c r="J3" s="91" t="s">
        <v>436</v>
      </c>
      <c r="K3" s="91" t="s">
        <v>98</v>
      </c>
      <c r="L3" s="91" t="s">
        <v>437</v>
      </c>
      <c r="M3" s="91" t="s">
        <v>438</v>
      </c>
    </row>
    <row r="4" spans="1:13" ht="15" customHeight="1" x14ac:dyDescent="0.2">
      <c r="A4" s="31">
        <v>8469</v>
      </c>
      <c r="B4" s="31">
        <v>779</v>
      </c>
      <c r="C4" s="31">
        <v>645</v>
      </c>
      <c r="D4" s="31">
        <v>828</v>
      </c>
      <c r="E4" s="31">
        <v>803</v>
      </c>
      <c r="F4" s="31">
        <v>622</v>
      </c>
      <c r="G4" s="31">
        <v>592</v>
      </c>
      <c r="H4" s="31">
        <v>637</v>
      </c>
      <c r="I4" s="31">
        <v>720</v>
      </c>
      <c r="J4" s="31">
        <v>622</v>
      </c>
      <c r="K4" s="31">
        <v>707</v>
      </c>
      <c r="L4" s="31">
        <v>704</v>
      </c>
      <c r="M4" s="31">
        <v>810</v>
      </c>
    </row>
    <row r="5" spans="1:13" x14ac:dyDescent="0.2">
      <c r="A5" s="36" t="s">
        <v>241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3"/>
    </row>
  </sheetData>
  <phoneticPr fontId="0" type="noConversion"/>
  <pageMargins left="0.39370078740157477" right="0.39370078740157477" top="0.59055118110236215" bottom="0.59055118110236215" header="0" footer="0"/>
  <pageSetup paperSize="9" scale="85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7">
    <pageSetUpPr fitToPage="1"/>
  </sheetPr>
  <dimension ref="C1:F17"/>
  <sheetViews>
    <sheetView workbookViewId="0"/>
  </sheetViews>
  <sheetFormatPr baseColWidth="10" defaultRowHeight="12.75" x14ac:dyDescent="0.2"/>
  <cols>
    <col min="1" max="1" width="5.5703125" customWidth="1"/>
    <col min="2" max="2" width="75.7109375" customWidth="1"/>
    <col min="3" max="3" width="5.5703125" customWidth="1"/>
    <col min="4" max="5" width="11.42578125" style="25" customWidth="1"/>
  </cols>
  <sheetData>
    <row r="1" spans="3:6" x14ac:dyDescent="0.2">
      <c r="C1" s="115"/>
      <c r="D1" s="115"/>
      <c r="E1"/>
    </row>
    <row r="2" spans="3:6" x14ac:dyDescent="0.2">
      <c r="D2" s="115"/>
      <c r="E2" s="115"/>
      <c r="F2" s="25"/>
    </row>
    <row r="3" spans="3:6" x14ac:dyDescent="0.2">
      <c r="D3" s="115"/>
      <c r="E3" s="115"/>
      <c r="F3" s="25"/>
    </row>
    <row r="4" spans="3:6" x14ac:dyDescent="0.2">
      <c r="D4" s="115"/>
      <c r="E4" s="115"/>
      <c r="F4" s="25"/>
    </row>
    <row r="5" spans="3:6" x14ac:dyDescent="0.2">
      <c r="D5" s="115"/>
      <c r="E5" s="115"/>
      <c r="F5" s="25"/>
    </row>
    <row r="6" spans="3:6" x14ac:dyDescent="0.2">
      <c r="D6" s="115"/>
      <c r="E6" s="115"/>
      <c r="F6" s="25"/>
    </row>
    <row r="7" spans="3:6" x14ac:dyDescent="0.2">
      <c r="D7" s="115"/>
      <c r="E7" s="115"/>
      <c r="F7" s="25"/>
    </row>
    <row r="8" spans="3:6" x14ac:dyDescent="0.2">
      <c r="D8" s="115"/>
      <c r="E8" s="115"/>
      <c r="F8" s="25"/>
    </row>
    <row r="9" spans="3:6" x14ac:dyDescent="0.2">
      <c r="D9" s="115"/>
      <c r="E9" s="115"/>
      <c r="F9" s="25"/>
    </row>
    <row r="10" spans="3:6" x14ac:dyDescent="0.2">
      <c r="D10" s="115"/>
      <c r="E10" s="115"/>
      <c r="F10" s="25"/>
    </row>
    <row r="11" spans="3:6" x14ac:dyDescent="0.2">
      <c r="D11" s="115"/>
      <c r="E11" s="115"/>
      <c r="F11" s="25"/>
    </row>
    <row r="12" spans="3:6" x14ac:dyDescent="0.2">
      <c r="D12" s="115"/>
      <c r="E12" s="115"/>
      <c r="F12" s="25"/>
    </row>
    <row r="13" spans="3:6" x14ac:dyDescent="0.2">
      <c r="D13" s="115"/>
      <c r="E13" s="115"/>
      <c r="F13" s="25"/>
    </row>
    <row r="14" spans="3:6" x14ac:dyDescent="0.2">
      <c r="D14" s="115"/>
      <c r="E14" s="115"/>
      <c r="F14" s="25"/>
    </row>
    <row r="15" spans="3:6" x14ac:dyDescent="0.2">
      <c r="D15" s="115"/>
      <c r="E15" s="115"/>
      <c r="F15" s="25"/>
    </row>
    <row r="16" spans="3:6" x14ac:dyDescent="0.2">
      <c r="D16" s="115"/>
      <c r="E16" s="115"/>
      <c r="F16" s="25"/>
    </row>
    <row r="17" spans="4:5" x14ac:dyDescent="0.2">
      <c r="D17" s="115"/>
      <c r="E17" s="115"/>
    </row>
  </sheetData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8">
    <pageSetUpPr fitToPage="1"/>
  </sheetPr>
  <dimension ref="A1:F14"/>
  <sheetViews>
    <sheetView workbookViewId="0"/>
  </sheetViews>
  <sheetFormatPr baseColWidth="10" defaultColWidth="11.42578125" defaultRowHeight="12.75" x14ac:dyDescent="0.2"/>
  <cols>
    <col min="1" max="2" width="11.42578125" style="17"/>
    <col min="3" max="5" width="18.85546875" style="17" customWidth="1"/>
    <col min="6" max="6" width="21.42578125" style="3" customWidth="1"/>
    <col min="7" max="16384" width="11.42578125" style="3"/>
  </cols>
  <sheetData>
    <row r="1" spans="1:6" ht="15.75" customHeight="1" x14ac:dyDescent="0.2">
      <c r="A1" s="28" t="s">
        <v>880</v>
      </c>
      <c r="B1" s="31"/>
      <c r="C1" s="31"/>
      <c r="D1" s="31"/>
      <c r="E1" s="31"/>
      <c r="F1" s="26"/>
    </row>
    <row r="2" spans="1:6" x14ac:dyDescent="0.2">
      <c r="A2" s="31"/>
      <c r="B2" s="31"/>
      <c r="C2" s="31"/>
      <c r="D2" s="31"/>
      <c r="E2" s="31"/>
      <c r="F2" s="26"/>
    </row>
    <row r="3" spans="1:6" ht="37.5" customHeight="1" x14ac:dyDescent="0.2">
      <c r="A3" s="89"/>
      <c r="B3" s="91" t="s">
        <v>6</v>
      </c>
      <c r="C3" s="91" t="s">
        <v>26</v>
      </c>
      <c r="D3" s="91" t="s">
        <v>22</v>
      </c>
      <c r="E3" s="91" t="s">
        <v>23</v>
      </c>
      <c r="F3" s="348" t="s">
        <v>227</v>
      </c>
    </row>
    <row r="4" spans="1:6" ht="15.4" customHeight="1" x14ac:dyDescent="0.2">
      <c r="A4" s="221" t="s">
        <v>6</v>
      </c>
      <c r="B4" s="201">
        <v>8469</v>
      </c>
      <c r="C4" s="220">
        <v>887</v>
      </c>
      <c r="D4" s="220">
        <v>3402</v>
      </c>
      <c r="E4" s="223">
        <v>3719</v>
      </c>
      <c r="F4" s="201">
        <v>461</v>
      </c>
    </row>
    <row r="5" spans="1:6" ht="15.4" customHeight="1" x14ac:dyDescent="0.2">
      <c r="A5" s="242" t="s">
        <v>545</v>
      </c>
      <c r="B5" s="255">
        <v>4131</v>
      </c>
      <c r="C5" s="255">
        <v>417</v>
      </c>
      <c r="D5" s="255">
        <v>2421</v>
      </c>
      <c r="E5" s="255">
        <v>1035</v>
      </c>
      <c r="F5" s="255">
        <v>258</v>
      </c>
    </row>
    <row r="6" spans="1:6" ht="15" customHeight="1" x14ac:dyDescent="0.2">
      <c r="A6" s="59" t="s">
        <v>383</v>
      </c>
      <c r="B6" s="32">
        <v>4338</v>
      </c>
      <c r="C6" s="32">
        <v>470</v>
      </c>
      <c r="D6" s="32">
        <v>981</v>
      </c>
      <c r="E6" s="32">
        <v>2684</v>
      </c>
      <c r="F6" s="32">
        <v>203</v>
      </c>
    </row>
    <row r="7" spans="1:6" x14ac:dyDescent="0.2">
      <c r="A7" s="36" t="s">
        <v>241</v>
      </c>
      <c r="B7" s="31"/>
      <c r="C7" s="31"/>
      <c r="D7" s="31"/>
      <c r="E7" s="31"/>
      <c r="F7" s="26"/>
    </row>
    <row r="8" spans="1:6" x14ac:dyDescent="0.2">
      <c r="A8" s="31"/>
      <c r="B8" s="26"/>
      <c r="C8" s="26"/>
      <c r="D8" s="26"/>
      <c r="E8" s="26"/>
      <c r="F8" s="26"/>
    </row>
    <row r="9" spans="1:6" x14ac:dyDescent="0.2">
      <c r="A9" s="26"/>
      <c r="B9" s="26"/>
      <c r="C9" s="26"/>
      <c r="D9" s="26"/>
      <c r="E9" s="26"/>
      <c r="F9" s="26"/>
    </row>
    <row r="10" spans="1:6" x14ac:dyDescent="0.2">
      <c r="A10" s="26"/>
      <c r="B10" s="26"/>
      <c r="C10" s="26"/>
      <c r="D10" s="26"/>
      <c r="E10" s="26"/>
      <c r="F10" s="26"/>
    </row>
    <row r="11" spans="1:6" x14ac:dyDescent="0.2">
      <c r="A11" s="26"/>
      <c r="B11" s="26"/>
      <c r="C11" s="26"/>
      <c r="D11" s="26"/>
      <c r="E11" s="26"/>
      <c r="F11" s="26"/>
    </row>
    <row r="12" spans="1:6" x14ac:dyDescent="0.2">
      <c r="A12" s="26"/>
      <c r="B12" s="26"/>
      <c r="C12" s="26"/>
      <c r="D12" s="26"/>
      <c r="E12" s="26"/>
      <c r="F12" s="26"/>
    </row>
    <row r="13" spans="1:6" x14ac:dyDescent="0.2">
      <c r="A13" s="26"/>
      <c r="B13" s="26"/>
      <c r="C13" s="26"/>
      <c r="D13" s="26"/>
      <c r="E13" s="26"/>
      <c r="F13" s="26"/>
    </row>
    <row r="14" spans="1:6" x14ac:dyDescent="0.2">
      <c r="A14" s="26"/>
      <c r="B14" s="26"/>
      <c r="C14" s="26"/>
      <c r="D14" s="26"/>
      <c r="E14" s="26"/>
      <c r="F14" s="26"/>
    </row>
  </sheetData>
  <phoneticPr fontId="0" type="noConversion"/>
  <pageMargins left="0.39370078740157477" right="0.39370078740157477" top="0.59055118110236215" bottom="0.59055118110236215" header="0" footer="0"/>
  <pageSetup paperSize="9" scale="96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9">
    <pageSetUpPr fitToPage="1"/>
  </sheetPr>
  <dimension ref="A1:I22"/>
  <sheetViews>
    <sheetView zoomScaleNormal="100" workbookViewId="0"/>
  </sheetViews>
  <sheetFormatPr baseColWidth="10" defaultColWidth="11.42578125" defaultRowHeight="12.75" x14ac:dyDescent="0.2"/>
  <cols>
    <col min="1" max="1" width="9.7109375" style="3" customWidth="1"/>
    <col min="2" max="4" width="9.28515625" style="17" customWidth="1"/>
    <col min="5" max="5" width="5.140625" style="3" customWidth="1"/>
    <col min="6" max="6" width="9.7109375" style="3" customWidth="1"/>
    <col min="7" max="9" width="9" style="3" customWidth="1"/>
    <col min="10" max="16384" width="11.42578125" style="3"/>
  </cols>
  <sheetData>
    <row r="1" spans="1:9" ht="15.75" customHeight="1" x14ac:dyDescent="0.2">
      <c r="A1" s="28" t="s">
        <v>881</v>
      </c>
      <c r="B1" s="31"/>
      <c r="C1" s="31"/>
      <c r="D1" s="31"/>
      <c r="E1" s="26"/>
      <c r="F1" s="26"/>
      <c r="G1" s="26"/>
      <c r="H1" s="26"/>
      <c r="I1" s="26"/>
    </row>
    <row r="2" spans="1:9" x14ac:dyDescent="0.2">
      <c r="A2" s="26"/>
      <c r="B2" s="31"/>
      <c r="C2" s="31"/>
      <c r="D2" s="31"/>
      <c r="E2" s="26"/>
      <c r="F2" s="26"/>
      <c r="G2" s="26"/>
      <c r="H2" s="26"/>
      <c r="I2" s="26"/>
    </row>
    <row r="3" spans="1:9" ht="18.75" customHeight="1" x14ac:dyDescent="0.2">
      <c r="A3" s="91"/>
      <c r="B3" s="91" t="s">
        <v>6</v>
      </c>
      <c r="C3" s="91" t="s">
        <v>545</v>
      </c>
      <c r="D3" s="91" t="s">
        <v>383</v>
      </c>
      <c r="E3" s="26"/>
      <c r="F3" s="91"/>
      <c r="G3" s="91" t="s">
        <v>6</v>
      </c>
      <c r="H3" s="91" t="s">
        <v>545</v>
      </c>
      <c r="I3" s="91" t="s">
        <v>383</v>
      </c>
    </row>
    <row r="4" spans="1:9" ht="15" customHeight="1" x14ac:dyDescent="0.2">
      <c r="A4" s="260" t="s">
        <v>6</v>
      </c>
      <c r="B4" s="220">
        <v>8469</v>
      </c>
      <c r="C4" s="261">
        <v>4131</v>
      </c>
      <c r="D4" s="220">
        <v>4338</v>
      </c>
      <c r="E4" s="26"/>
      <c r="F4" s="59" t="s">
        <v>12</v>
      </c>
      <c r="G4" s="35">
        <v>60</v>
      </c>
      <c r="H4" s="39">
        <v>32</v>
      </c>
      <c r="I4" s="35">
        <v>28</v>
      </c>
    </row>
    <row r="5" spans="1:9" ht="15" customHeight="1" x14ac:dyDescent="0.2">
      <c r="A5" s="242" t="s">
        <v>108</v>
      </c>
      <c r="B5" s="232">
        <v>21</v>
      </c>
      <c r="C5" s="232">
        <v>10</v>
      </c>
      <c r="D5" s="232">
        <v>11</v>
      </c>
      <c r="E5" s="26"/>
      <c r="F5" s="242" t="s">
        <v>13</v>
      </c>
      <c r="G5" s="232">
        <v>105</v>
      </c>
      <c r="H5" s="232">
        <v>68</v>
      </c>
      <c r="I5" s="232">
        <v>37</v>
      </c>
    </row>
    <row r="6" spans="1:9" ht="15" customHeight="1" x14ac:dyDescent="0.2">
      <c r="A6" s="59">
        <v>1</v>
      </c>
      <c r="B6" s="39">
        <v>1</v>
      </c>
      <c r="C6" s="39">
        <v>1</v>
      </c>
      <c r="D6" s="39">
        <v>0</v>
      </c>
      <c r="E6" s="26"/>
      <c r="F6" s="59" t="s">
        <v>14</v>
      </c>
      <c r="G6" s="39">
        <v>182</v>
      </c>
      <c r="H6" s="39">
        <v>119</v>
      </c>
      <c r="I6" s="39">
        <v>63</v>
      </c>
    </row>
    <row r="7" spans="1:9" ht="15" customHeight="1" x14ac:dyDescent="0.2">
      <c r="A7" s="242">
        <v>2</v>
      </c>
      <c r="B7" s="232">
        <v>0</v>
      </c>
      <c r="C7" s="232">
        <v>0</v>
      </c>
      <c r="D7" s="232">
        <v>0</v>
      </c>
      <c r="E7" s="26"/>
      <c r="F7" s="242" t="s">
        <v>15</v>
      </c>
      <c r="G7" s="232">
        <v>274</v>
      </c>
      <c r="H7" s="232">
        <v>178</v>
      </c>
      <c r="I7" s="232">
        <v>96</v>
      </c>
    </row>
    <row r="8" spans="1:9" ht="15" customHeight="1" x14ac:dyDescent="0.2">
      <c r="A8" s="59">
        <v>3</v>
      </c>
      <c r="B8" s="39">
        <v>1</v>
      </c>
      <c r="C8" s="39">
        <v>1</v>
      </c>
      <c r="D8" s="39">
        <v>0</v>
      </c>
      <c r="E8" s="26"/>
      <c r="F8" s="59" t="s">
        <v>16</v>
      </c>
      <c r="G8" s="39">
        <v>392</v>
      </c>
      <c r="H8" s="39">
        <v>255</v>
      </c>
      <c r="I8" s="39">
        <v>137</v>
      </c>
    </row>
    <row r="9" spans="1:9" ht="15" customHeight="1" x14ac:dyDescent="0.2">
      <c r="A9" s="242">
        <v>4</v>
      </c>
      <c r="B9" s="232">
        <v>0</v>
      </c>
      <c r="C9" s="232">
        <v>0</v>
      </c>
      <c r="D9" s="232">
        <v>0</v>
      </c>
      <c r="E9" s="26"/>
      <c r="F9" s="242" t="s">
        <v>17</v>
      </c>
      <c r="G9" s="232">
        <v>487</v>
      </c>
      <c r="H9" s="232">
        <v>322</v>
      </c>
      <c r="I9" s="232">
        <v>165</v>
      </c>
    </row>
    <row r="10" spans="1:9" ht="15" customHeight="1" x14ac:dyDescent="0.2">
      <c r="A10" s="70" t="s">
        <v>120</v>
      </c>
      <c r="B10" s="39">
        <v>0</v>
      </c>
      <c r="C10" s="39">
        <v>0</v>
      </c>
      <c r="D10" s="39">
        <v>0</v>
      </c>
      <c r="E10" s="26"/>
      <c r="F10" s="70" t="s">
        <v>18</v>
      </c>
      <c r="G10" s="39">
        <v>655</v>
      </c>
      <c r="H10" s="39">
        <v>417</v>
      </c>
      <c r="I10" s="39">
        <v>238</v>
      </c>
    </row>
    <row r="11" spans="1:9" ht="15" customHeight="1" x14ac:dyDescent="0.2">
      <c r="A11" s="262" t="s">
        <v>115</v>
      </c>
      <c r="B11" s="232">
        <v>3</v>
      </c>
      <c r="C11" s="232">
        <v>3</v>
      </c>
      <c r="D11" s="232">
        <v>0</v>
      </c>
      <c r="E11" s="26"/>
      <c r="F11" s="262" t="s">
        <v>109</v>
      </c>
      <c r="G11" s="232">
        <v>872</v>
      </c>
      <c r="H11" s="232">
        <v>520</v>
      </c>
      <c r="I11" s="232">
        <v>352</v>
      </c>
    </row>
    <row r="12" spans="1:9" ht="15" customHeight="1" x14ac:dyDescent="0.2">
      <c r="A12" s="59" t="s">
        <v>7</v>
      </c>
      <c r="B12" s="39">
        <v>8</v>
      </c>
      <c r="C12" s="39">
        <v>3</v>
      </c>
      <c r="D12" s="39">
        <v>5</v>
      </c>
      <c r="E12" s="26"/>
      <c r="F12" s="59" t="s">
        <v>110</v>
      </c>
      <c r="G12" s="39">
        <v>1316</v>
      </c>
      <c r="H12" s="39">
        <v>684</v>
      </c>
      <c r="I12" s="39">
        <v>632</v>
      </c>
    </row>
    <row r="13" spans="1:9" ht="15" customHeight="1" x14ac:dyDescent="0.2">
      <c r="A13" s="242" t="s">
        <v>8</v>
      </c>
      <c r="B13" s="232">
        <v>13</v>
      </c>
      <c r="C13" s="232">
        <v>9</v>
      </c>
      <c r="D13" s="232">
        <v>4</v>
      </c>
      <c r="E13" s="26"/>
      <c r="F13" s="242" t="s">
        <v>111</v>
      </c>
      <c r="G13" s="232">
        <v>1845</v>
      </c>
      <c r="H13" s="232">
        <v>802</v>
      </c>
      <c r="I13" s="232">
        <v>1043</v>
      </c>
    </row>
    <row r="14" spans="1:9" ht="15" customHeight="1" x14ac:dyDescent="0.2">
      <c r="A14" s="59" t="s">
        <v>9</v>
      </c>
      <c r="B14" s="39">
        <v>16</v>
      </c>
      <c r="C14" s="39">
        <v>13</v>
      </c>
      <c r="D14" s="39">
        <v>3</v>
      </c>
      <c r="E14" s="26"/>
      <c r="F14" s="59" t="s">
        <v>112</v>
      </c>
      <c r="G14" s="39">
        <v>1436</v>
      </c>
      <c r="H14" s="39">
        <v>484</v>
      </c>
      <c r="I14" s="39">
        <v>952</v>
      </c>
    </row>
    <row r="15" spans="1:9" ht="15" customHeight="1" x14ac:dyDescent="0.2">
      <c r="A15" s="242" t="s">
        <v>10</v>
      </c>
      <c r="B15" s="232">
        <v>23</v>
      </c>
      <c r="C15" s="232">
        <v>16</v>
      </c>
      <c r="D15" s="232">
        <v>7</v>
      </c>
      <c r="E15" s="26"/>
      <c r="F15" s="242" t="s">
        <v>113</v>
      </c>
      <c r="G15" s="232">
        <v>618</v>
      </c>
      <c r="H15" s="232">
        <v>152</v>
      </c>
      <c r="I15" s="232">
        <v>466</v>
      </c>
    </row>
    <row r="16" spans="1:9" ht="15" customHeight="1" x14ac:dyDescent="0.2">
      <c r="A16" s="59" t="s">
        <v>11</v>
      </c>
      <c r="B16" s="39">
        <v>34</v>
      </c>
      <c r="C16" s="39">
        <v>23</v>
      </c>
      <c r="D16" s="39">
        <v>11</v>
      </c>
      <c r="E16" s="26"/>
      <c r="F16" s="59" t="s">
        <v>114</v>
      </c>
      <c r="G16" s="39">
        <v>107</v>
      </c>
      <c r="H16" s="39">
        <v>19</v>
      </c>
      <c r="I16" s="39">
        <v>88</v>
      </c>
    </row>
    <row r="17" spans="1:9" x14ac:dyDescent="0.2">
      <c r="A17" s="36" t="s">
        <v>241</v>
      </c>
      <c r="B17" s="44"/>
      <c r="C17" s="26"/>
      <c r="D17" s="26"/>
      <c r="E17" s="26"/>
      <c r="F17" s="26"/>
      <c r="G17" s="26"/>
      <c r="H17" s="26"/>
      <c r="I17" s="26"/>
    </row>
    <row r="18" spans="1:9" x14ac:dyDescent="0.2">
      <c r="A18" s="26"/>
      <c r="B18" s="31"/>
      <c r="C18" s="31"/>
      <c r="D18" s="31"/>
      <c r="E18" s="26"/>
      <c r="F18" s="26"/>
      <c r="G18" s="26"/>
      <c r="H18" s="26"/>
      <c r="I18" s="26"/>
    </row>
    <row r="19" spans="1:9" x14ac:dyDescent="0.2">
      <c r="A19" s="26"/>
      <c r="B19" s="31"/>
      <c r="C19" s="31"/>
      <c r="D19" s="31"/>
      <c r="E19" s="26"/>
      <c r="F19" s="26"/>
      <c r="G19" s="26"/>
      <c r="H19" s="26"/>
      <c r="I19" s="26"/>
    </row>
    <row r="20" spans="1:9" x14ac:dyDescent="0.2">
      <c r="A20" s="26"/>
      <c r="B20" s="31"/>
      <c r="C20" s="31"/>
      <c r="D20" s="31"/>
      <c r="E20" s="26"/>
      <c r="F20" s="32"/>
      <c r="G20" s="26"/>
      <c r="H20" s="26"/>
      <c r="I20" s="26"/>
    </row>
    <row r="21" spans="1:9" x14ac:dyDescent="0.2">
      <c r="A21" s="26"/>
      <c r="B21" s="31"/>
      <c r="C21" s="31"/>
      <c r="D21" s="38"/>
      <c r="E21" s="26"/>
      <c r="F21" s="26"/>
      <c r="G21" s="26"/>
      <c r="H21" s="26"/>
      <c r="I21" s="26"/>
    </row>
    <row r="22" spans="1:9" x14ac:dyDescent="0.2">
      <c r="A22" s="26"/>
      <c r="B22" s="31"/>
      <c r="C22" s="31"/>
      <c r="D22" s="38"/>
      <c r="E22" s="26"/>
      <c r="F22" s="26"/>
      <c r="G22" s="26"/>
      <c r="H22" s="26"/>
      <c r="I22" s="26"/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>
    <pageSetUpPr fitToPage="1"/>
  </sheetPr>
  <dimension ref="A1:D12"/>
  <sheetViews>
    <sheetView workbookViewId="0"/>
  </sheetViews>
  <sheetFormatPr baseColWidth="10" defaultColWidth="11.42578125" defaultRowHeight="12.75" x14ac:dyDescent="0.2"/>
  <cols>
    <col min="1" max="1" width="19" style="17" customWidth="1"/>
    <col min="2" max="3" width="9.7109375" style="17" customWidth="1"/>
    <col min="4" max="16384" width="11.42578125" style="3"/>
  </cols>
  <sheetData>
    <row r="1" spans="1:4" ht="15.75" customHeight="1" x14ac:dyDescent="0.2">
      <c r="A1" s="28" t="s">
        <v>883</v>
      </c>
      <c r="B1" s="31"/>
      <c r="C1" s="31"/>
      <c r="D1" s="26"/>
    </row>
    <row r="2" spans="1:4" x14ac:dyDescent="0.2">
      <c r="A2" s="31"/>
      <c r="B2" s="31"/>
      <c r="C2" s="31"/>
      <c r="D2" s="26"/>
    </row>
    <row r="3" spans="1:4" ht="18.75" customHeight="1" x14ac:dyDescent="0.2">
      <c r="A3" s="99"/>
      <c r="B3" s="348" t="s">
        <v>6</v>
      </c>
      <c r="C3" s="348" t="s">
        <v>545</v>
      </c>
      <c r="D3" s="348" t="s">
        <v>383</v>
      </c>
    </row>
    <row r="4" spans="1:4" ht="15.4" customHeight="1" x14ac:dyDescent="0.2">
      <c r="A4" s="221" t="s">
        <v>6</v>
      </c>
      <c r="B4" s="223">
        <v>8469</v>
      </c>
      <c r="C4" s="223">
        <v>4131</v>
      </c>
      <c r="D4" s="223">
        <v>4338</v>
      </c>
    </row>
    <row r="5" spans="1:4" ht="15.4" customHeight="1" x14ac:dyDescent="0.2">
      <c r="A5" s="242" t="s">
        <v>131</v>
      </c>
      <c r="B5" s="255">
        <v>8242</v>
      </c>
      <c r="C5" s="255">
        <v>3989</v>
      </c>
      <c r="D5" s="255">
        <v>4253</v>
      </c>
    </row>
    <row r="6" spans="1:4" ht="15.4" customHeight="1" x14ac:dyDescent="0.2">
      <c r="A6" s="59" t="s">
        <v>20</v>
      </c>
      <c r="B6" s="32">
        <v>81</v>
      </c>
      <c r="C6" s="32">
        <v>52</v>
      </c>
      <c r="D6" s="32">
        <v>29</v>
      </c>
    </row>
    <row r="7" spans="1:4" ht="15.4" customHeight="1" x14ac:dyDescent="0.2">
      <c r="A7" s="242" t="s">
        <v>467</v>
      </c>
      <c r="B7" s="255">
        <v>12</v>
      </c>
      <c r="C7" s="255">
        <v>6</v>
      </c>
      <c r="D7" s="255">
        <v>6</v>
      </c>
    </row>
    <row r="8" spans="1:4" ht="15.4" customHeight="1" x14ac:dyDescent="0.2">
      <c r="A8" s="59" t="s">
        <v>471</v>
      </c>
      <c r="B8" s="32">
        <v>16</v>
      </c>
      <c r="C8" s="32">
        <v>15</v>
      </c>
      <c r="D8" s="32">
        <v>1</v>
      </c>
    </row>
    <row r="9" spans="1:4" ht="15.4" customHeight="1" x14ac:dyDescent="0.2">
      <c r="A9" s="242" t="s">
        <v>470</v>
      </c>
      <c r="B9" s="255">
        <v>56</v>
      </c>
      <c r="C9" s="255">
        <v>27</v>
      </c>
      <c r="D9" s="255">
        <v>29</v>
      </c>
    </row>
    <row r="10" spans="1:4" ht="15.4" customHeight="1" x14ac:dyDescent="0.2">
      <c r="A10" s="59" t="s">
        <v>314</v>
      </c>
      <c r="B10" s="55">
        <v>34</v>
      </c>
      <c r="C10" s="55">
        <v>22</v>
      </c>
      <c r="D10" s="55">
        <v>12</v>
      </c>
    </row>
    <row r="11" spans="1:4" ht="15" customHeight="1" x14ac:dyDescent="0.2">
      <c r="A11" s="242" t="s">
        <v>453</v>
      </c>
      <c r="B11" s="255">
        <v>28</v>
      </c>
      <c r="C11" s="255">
        <v>20</v>
      </c>
      <c r="D11" s="255">
        <v>8</v>
      </c>
    </row>
    <row r="12" spans="1:4" x14ac:dyDescent="0.2">
      <c r="A12" s="36" t="s">
        <v>241</v>
      </c>
      <c r="B12" s="31"/>
      <c r="C12" s="31"/>
      <c r="D12" s="26"/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2">
    <pageSetUpPr fitToPage="1"/>
  </sheetPr>
  <dimension ref="A1:I23"/>
  <sheetViews>
    <sheetView workbookViewId="0"/>
  </sheetViews>
  <sheetFormatPr baseColWidth="10" defaultColWidth="11.42578125" defaultRowHeight="12.75" x14ac:dyDescent="0.2"/>
  <cols>
    <col min="1" max="1" width="8.7109375" style="17" customWidth="1"/>
    <col min="2" max="8" width="10.28515625" style="17" customWidth="1"/>
    <col min="9" max="9" width="10.28515625" style="3" customWidth="1"/>
    <col min="10" max="16384" width="11.42578125" style="3"/>
  </cols>
  <sheetData>
    <row r="1" spans="1:9" ht="15.75" customHeight="1" x14ac:dyDescent="0.2">
      <c r="A1" s="28" t="s">
        <v>884</v>
      </c>
      <c r="B1" s="31"/>
      <c r="C1" s="31"/>
      <c r="D1" s="31"/>
      <c r="E1" s="31"/>
      <c r="F1" s="31"/>
      <c r="G1" s="31"/>
      <c r="H1" s="31"/>
      <c r="I1" s="26"/>
    </row>
    <row r="2" spans="1:9" x14ac:dyDescent="0.2">
      <c r="A2" s="31"/>
      <c r="B2" s="31"/>
      <c r="C2" s="31"/>
      <c r="D2" s="31"/>
      <c r="E2" s="31"/>
      <c r="F2" s="31"/>
      <c r="G2" s="31"/>
      <c r="H2" s="31"/>
      <c r="I2" s="26"/>
    </row>
    <row r="3" spans="1:9" ht="37.5" customHeight="1" x14ac:dyDescent="0.2">
      <c r="A3" s="99"/>
      <c r="B3" s="348" t="s">
        <v>6</v>
      </c>
      <c r="C3" s="348" t="s">
        <v>478</v>
      </c>
      <c r="D3" s="348" t="s">
        <v>219</v>
      </c>
      <c r="E3" s="348" t="s">
        <v>220</v>
      </c>
      <c r="F3" s="348" t="s">
        <v>221</v>
      </c>
      <c r="G3" s="348" t="s">
        <v>479</v>
      </c>
      <c r="H3" s="348" t="s">
        <v>480</v>
      </c>
      <c r="I3" s="348" t="s">
        <v>481</v>
      </c>
    </row>
    <row r="4" spans="1:9" ht="15.4" customHeight="1" x14ac:dyDescent="0.2">
      <c r="A4" s="221" t="s">
        <v>6</v>
      </c>
      <c r="B4" s="261">
        <v>21</v>
      </c>
      <c r="C4" s="220">
        <v>3</v>
      </c>
      <c r="D4" s="220">
        <v>6</v>
      </c>
      <c r="E4" s="220">
        <v>5</v>
      </c>
      <c r="F4" s="220">
        <v>3</v>
      </c>
      <c r="G4" s="220">
        <v>3</v>
      </c>
      <c r="H4" s="220">
        <v>0</v>
      </c>
      <c r="I4" s="220">
        <v>1</v>
      </c>
    </row>
    <row r="5" spans="1:9" ht="15.4" customHeight="1" x14ac:dyDescent="0.2">
      <c r="A5" s="242" t="s">
        <v>545</v>
      </c>
      <c r="B5" s="232">
        <v>10</v>
      </c>
      <c r="C5" s="233">
        <v>2</v>
      </c>
      <c r="D5" s="233">
        <v>3</v>
      </c>
      <c r="E5" s="233">
        <v>2</v>
      </c>
      <c r="F5" s="233">
        <v>2</v>
      </c>
      <c r="G5" s="233">
        <v>0</v>
      </c>
      <c r="H5" s="231">
        <v>0</v>
      </c>
      <c r="I5" s="231">
        <v>1</v>
      </c>
    </row>
    <row r="6" spans="1:9" ht="15" customHeight="1" x14ac:dyDescent="0.2">
      <c r="A6" s="59" t="s">
        <v>383</v>
      </c>
      <c r="B6" s="39">
        <v>11</v>
      </c>
      <c r="C6" s="40">
        <v>1</v>
      </c>
      <c r="D6" s="40">
        <v>3</v>
      </c>
      <c r="E6" s="40">
        <v>3</v>
      </c>
      <c r="F6" s="40">
        <v>1</v>
      </c>
      <c r="G6" s="40">
        <v>3</v>
      </c>
      <c r="H6" s="35">
        <v>0</v>
      </c>
      <c r="I6" s="35">
        <v>0</v>
      </c>
    </row>
    <row r="7" spans="1:9" x14ac:dyDescent="0.2">
      <c r="A7" s="36" t="s">
        <v>241</v>
      </c>
      <c r="B7" s="31"/>
      <c r="C7" s="31"/>
      <c r="D7" s="31"/>
      <c r="E7" s="31"/>
      <c r="F7" s="31"/>
      <c r="G7" s="31"/>
      <c r="H7" s="31"/>
      <c r="I7" s="26"/>
    </row>
    <row r="8" spans="1:9" x14ac:dyDescent="0.2">
      <c r="A8" s="31"/>
      <c r="B8" s="31"/>
      <c r="C8" s="31"/>
      <c r="D8" s="31"/>
      <c r="E8" s="31"/>
      <c r="F8" s="31"/>
      <c r="G8" s="31"/>
      <c r="H8" s="31"/>
      <c r="I8" s="26"/>
    </row>
    <row r="9" spans="1:9" x14ac:dyDescent="0.2">
      <c r="A9" s="31"/>
      <c r="B9" s="31"/>
      <c r="C9" s="31"/>
      <c r="D9" s="31"/>
      <c r="E9" s="31"/>
      <c r="F9" s="31"/>
      <c r="G9" s="31"/>
      <c r="H9" s="31"/>
      <c r="I9" s="26"/>
    </row>
    <row r="10" spans="1:9" x14ac:dyDescent="0.2">
      <c r="A10" s="208"/>
      <c r="B10" s="208"/>
      <c r="C10" s="208"/>
      <c r="D10" s="31"/>
      <c r="E10" s="31"/>
      <c r="F10" s="31"/>
      <c r="G10" s="31"/>
      <c r="H10" s="31"/>
      <c r="I10" s="26"/>
    </row>
    <row r="11" spans="1:9" x14ac:dyDescent="0.2">
      <c r="A11" s="208"/>
      <c r="B11" s="208"/>
      <c r="C11" s="208"/>
      <c r="D11" s="31"/>
      <c r="E11" s="31"/>
      <c r="F11" s="31"/>
      <c r="G11" s="31"/>
      <c r="H11" s="31"/>
      <c r="I11" s="26"/>
    </row>
    <row r="12" spans="1:9" x14ac:dyDescent="0.2">
      <c r="A12" s="26"/>
      <c r="B12" s="26"/>
      <c r="C12" s="26"/>
      <c r="D12" s="31"/>
      <c r="E12" s="31"/>
      <c r="F12" s="31"/>
      <c r="G12" s="31"/>
      <c r="H12" s="31"/>
      <c r="I12" s="26"/>
    </row>
    <row r="13" spans="1:9" x14ac:dyDescent="0.2">
      <c r="A13" s="26"/>
      <c r="B13" s="26"/>
      <c r="C13" s="26"/>
      <c r="D13" s="31"/>
      <c r="E13" s="31"/>
      <c r="F13" s="31"/>
      <c r="G13" s="31"/>
      <c r="H13" s="31"/>
      <c r="I13" s="26"/>
    </row>
    <row r="14" spans="1:9" x14ac:dyDescent="0.2">
      <c r="A14" s="26"/>
      <c r="B14" s="26"/>
      <c r="C14" s="26"/>
      <c r="D14" s="31"/>
      <c r="E14" s="31"/>
      <c r="F14" s="31"/>
      <c r="G14" s="31"/>
      <c r="H14" s="31"/>
      <c r="I14" s="26"/>
    </row>
    <row r="15" spans="1:9" x14ac:dyDescent="0.2">
      <c r="A15" s="26"/>
      <c r="B15" s="26"/>
      <c r="C15" s="26"/>
      <c r="D15" s="31"/>
      <c r="E15" s="31"/>
      <c r="F15" s="31"/>
      <c r="G15" s="31"/>
      <c r="H15" s="31"/>
      <c r="I15" s="26"/>
    </row>
    <row r="16" spans="1:9" x14ac:dyDescent="0.2">
      <c r="A16" s="26"/>
      <c r="B16" s="26"/>
      <c r="C16" s="26"/>
      <c r="D16" s="31"/>
      <c r="E16" s="31"/>
      <c r="F16" s="31"/>
      <c r="G16" s="31"/>
      <c r="H16" s="31"/>
      <c r="I16" s="26"/>
    </row>
    <row r="17" spans="1:9" x14ac:dyDescent="0.2">
      <c r="A17" s="26"/>
      <c r="B17" s="26"/>
      <c r="C17" s="26"/>
      <c r="D17" s="31"/>
      <c r="E17" s="31"/>
      <c r="F17" s="31"/>
      <c r="G17" s="31"/>
      <c r="H17" s="31"/>
      <c r="I17" s="26"/>
    </row>
    <row r="18" spans="1:9" x14ac:dyDescent="0.2">
      <c r="A18" s="26"/>
      <c r="B18" s="26"/>
      <c r="C18" s="26"/>
      <c r="D18" s="31"/>
      <c r="E18" s="31"/>
      <c r="F18" s="31"/>
      <c r="G18" s="31"/>
      <c r="H18" s="31"/>
      <c r="I18" s="26"/>
    </row>
    <row r="19" spans="1:9" x14ac:dyDescent="0.2">
      <c r="A19" s="31"/>
      <c r="B19" s="31"/>
      <c r="C19" s="31"/>
      <c r="D19" s="31"/>
      <c r="E19" s="31"/>
      <c r="F19" s="31"/>
      <c r="G19" s="31"/>
      <c r="H19" s="31"/>
      <c r="I19" s="26"/>
    </row>
    <row r="20" spans="1:9" x14ac:dyDescent="0.2">
      <c r="A20" s="208"/>
      <c r="B20" s="208"/>
      <c r="C20" s="26"/>
      <c r="D20" s="26"/>
      <c r="E20" s="26"/>
      <c r="F20" s="26"/>
      <c r="G20" s="26"/>
      <c r="H20" s="26"/>
      <c r="I20" s="26"/>
    </row>
    <row r="21" spans="1:9" x14ac:dyDescent="0.2">
      <c r="A21" s="208"/>
      <c r="B21" s="208"/>
      <c r="C21" s="26"/>
      <c r="D21" s="26"/>
      <c r="E21" s="26"/>
      <c r="F21" s="26"/>
      <c r="G21" s="26"/>
      <c r="H21" s="26"/>
      <c r="I21" s="26"/>
    </row>
    <row r="22" spans="1:9" x14ac:dyDescent="0.2">
      <c r="A22" s="208"/>
      <c r="B22" s="208"/>
      <c r="C22" s="26"/>
      <c r="D22" s="26"/>
      <c r="E22" s="26"/>
      <c r="F22" s="26"/>
      <c r="G22" s="26"/>
      <c r="H22" s="26"/>
      <c r="I22" s="26"/>
    </row>
    <row r="23" spans="1:9" x14ac:dyDescent="0.2">
      <c r="A23" s="31"/>
      <c r="B23" s="31"/>
      <c r="C23" s="31"/>
      <c r="D23" s="31"/>
      <c r="E23" s="31"/>
      <c r="F23" s="31"/>
      <c r="G23" s="31"/>
      <c r="H23" s="31"/>
      <c r="I23" s="31"/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3">
    <pageSetUpPr fitToPage="1"/>
  </sheetPr>
  <dimension ref="E3:I32"/>
  <sheetViews>
    <sheetView workbookViewId="0"/>
  </sheetViews>
  <sheetFormatPr baseColWidth="10" defaultColWidth="11.42578125" defaultRowHeight="12.75" x14ac:dyDescent="0.2"/>
  <cols>
    <col min="1" max="1" width="5.5703125" style="3" customWidth="1"/>
    <col min="2" max="2" width="75.7109375" style="3" customWidth="1"/>
    <col min="3" max="4" width="5.5703125" style="3" customWidth="1"/>
    <col min="5" max="16384" width="11.42578125" style="3"/>
  </cols>
  <sheetData>
    <row r="3" spans="5:9" x14ac:dyDescent="0.2">
      <c r="E3" s="169"/>
      <c r="G3" s="1"/>
      <c r="H3" s="1"/>
      <c r="I3" s="1"/>
    </row>
    <row r="4" spans="5:9" x14ac:dyDescent="0.2">
      <c r="E4" s="17"/>
    </row>
    <row r="5" spans="5:9" x14ac:dyDescent="0.2">
      <c r="E5" s="17"/>
    </row>
    <row r="6" spans="5:9" x14ac:dyDescent="0.2">
      <c r="E6" s="17"/>
    </row>
    <row r="7" spans="5:9" x14ac:dyDescent="0.2">
      <c r="E7" s="17"/>
    </row>
    <row r="8" spans="5:9" x14ac:dyDescent="0.2">
      <c r="E8" s="17"/>
    </row>
    <row r="9" spans="5:9" x14ac:dyDescent="0.2">
      <c r="E9" s="17"/>
    </row>
    <row r="10" spans="5:9" x14ac:dyDescent="0.2">
      <c r="E10" s="17"/>
    </row>
    <row r="11" spans="5:9" x14ac:dyDescent="0.2">
      <c r="E11" s="17"/>
    </row>
    <row r="12" spans="5:9" x14ac:dyDescent="0.2">
      <c r="E12" s="17"/>
    </row>
    <row r="13" spans="5:9" x14ac:dyDescent="0.2">
      <c r="E13" s="17"/>
    </row>
    <row r="14" spans="5:9" x14ac:dyDescent="0.2">
      <c r="E14" s="17"/>
    </row>
    <row r="15" spans="5:9" x14ac:dyDescent="0.2">
      <c r="E15" s="17"/>
    </row>
    <row r="16" spans="5:9" x14ac:dyDescent="0.2">
      <c r="E16" s="17"/>
    </row>
    <row r="17" spans="5:5" x14ac:dyDescent="0.2">
      <c r="E17" s="17"/>
    </row>
    <row r="18" spans="5:5" x14ac:dyDescent="0.2">
      <c r="E18" s="17"/>
    </row>
    <row r="19" spans="5:5" x14ac:dyDescent="0.2">
      <c r="E19" s="17"/>
    </row>
    <row r="20" spans="5:5" x14ac:dyDescent="0.2">
      <c r="E20" s="17"/>
    </row>
    <row r="21" spans="5:5" x14ac:dyDescent="0.2">
      <c r="E21" s="17"/>
    </row>
    <row r="22" spans="5:5" x14ac:dyDescent="0.2">
      <c r="E22" s="17"/>
    </row>
    <row r="23" spans="5:5" x14ac:dyDescent="0.2">
      <c r="E23" s="17"/>
    </row>
    <row r="24" spans="5:5" x14ac:dyDescent="0.2">
      <c r="E24" s="17"/>
    </row>
    <row r="25" spans="5:5" x14ac:dyDescent="0.2">
      <c r="E25" s="17"/>
    </row>
    <row r="26" spans="5:5" x14ac:dyDescent="0.2">
      <c r="E26" s="170"/>
    </row>
    <row r="27" spans="5:5" x14ac:dyDescent="0.2">
      <c r="E27" s="17"/>
    </row>
    <row r="28" spans="5:5" x14ac:dyDescent="0.2">
      <c r="E28" s="17"/>
    </row>
    <row r="29" spans="5:5" x14ac:dyDescent="0.2">
      <c r="E29" s="17"/>
    </row>
    <row r="30" spans="5:5" x14ac:dyDescent="0.2">
      <c r="E30" s="17"/>
    </row>
    <row r="31" spans="5:5" x14ac:dyDescent="0.2">
      <c r="E31" s="17"/>
    </row>
    <row r="32" spans="5:5" x14ac:dyDescent="0.2">
      <c r="E32" s="17"/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>
    <pageSetUpPr fitToPage="1"/>
  </sheetPr>
  <dimension ref="A1:F16"/>
  <sheetViews>
    <sheetView workbookViewId="0"/>
  </sheetViews>
  <sheetFormatPr baseColWidth="10" defaultColWidth="11.42578125" defaultRowHeight="12.75" x14ac:dyDescent="0.2"/>
  <cols>
    <col min="1" max="1" width="51.5703125" style="6" customWidth="1"/>
    <col min="2" max="2" width="9.28515625" style="6" customWidth="1"/>
    <col min="3" max="3" width="10.28515625" style="6" customWidth="1"/>
    <col min="4" max="4" width="7.7109375" style="4" customWidth="1"/>
    <col min="5" max="5" width="8.7109375" style="4" customWidth="1"/>
    <col min="6" max="6" width="8.42578125" style="4" customWidth="1"/>
    <col min="7" max="16384" width="11.42578125" style="4"/>
  </cols>
  <sheetData>
    <row r="1" spans="1:6" ht="15.75" customHeight="1" x14ac:dyDescent="0.2">
      <c r="A1" s="46" t="s">
        <v>885</v>
      </c>
      <c r="B1" s="49"/>
      <c r="C1" s="49"/>
      <c r="D1" s="45"/>
      <c r="E1" s="45"/>
      <c r="F1" s="45"/>
    </row>
    <row r="2" spans="1:6" x14ac:dyDescent="0.2">
      <c r="A2" s="49"/>
      <c r="B2" s="49"/>
      <c r="C2" s="49"/>
      <c r="D2" s="45"/>
      <c r="E2" s="45"/>
      <c r="F2" s="45"/>
    </row>
    <row r="3" spans="1:6" ht="18.75" customHeight="1" x14ac:dyDescent="0.2">
      <c r="A3" s="101"/>
      <c r="B3" s="101">
        <v>2020</v>
      </c>
      <c r="C3" s="45"/>
      <c r="D3" s="45"/>
      <c r="E3" s="45"/>
      <c r="F3" s="45"/>
    </row>
    <row r="4" spans="1:6" ht="15" customHeight="1" x14ac:dyDescent="0.2">
      <c r="A4" s="33" t="s">
        <v>531</v>
      </c>
      <c r="B4" s="263">
        <v>10.57</v>
      </c>
      <c r="C4" s="49"/>
      <c r="D4" s="49"/>
      <c r="E4" s="45"/>
      <c r="F4" s="45"/>
    </row>
    <row r="5" spans="1:6" ht="15" customHeight="1" x14ac:dyDescent="0.2">
      <c r="A5" s="230" t="s">
        <v>146</v>
      </c>
      <c r="B5" s="264">
        <v>3.71</v>
      </c>
      <c r="C5" s="49"/>
      <c r="D5" s="405"/>
      <c r="E5" s="45"/>
      <c r="F5" s="45"/>
    </row>
    <row r="6" spans="1:6" ht="15" customHeight="1" x14ac:dyDescent="0.2">
      <c r="A6" s="45" t="s">
        <v>24</v>
      </c>
      <c r="B6" s="209">
        <v>0.48799999999999999</v>
      </c>
      <c r="C6" s="204"/>
      <c r="D6" s="204"/>
      <c r="E6" s="45"/>
      <c r="F6" s="45"/>
    </row>
    <row r="7" spans="1:6" ht="15" customHeight="1" x14ac:dyDescent="0.2">
      <c r="A7" s="256" t="s">
        <v>604</v>
      </c>
      <c r="B7" s="282">
        <v>1.6530877317274766</v>
      </c>
      <c r="C7" s="204"/>
      <c r="D7" s="45"/>
      <c r="E7" s="45"/>
      <c r="F7" s="45"/>
    </row>
    <row r="8" spans="1:6" ht="15" customHeight="1" x14ac:dyDescent="0.2">
      <c r="A8" s="45" t="s">
        <v>605</v>
      </c>
      <c r="B8" s="257">
        <v>2.4796315975912151</v>
      </c>
      <c r="C8" s="49"/>
      <c r="D8" s="49"/>
      <c r="E8" s="45"/>
      <c r="F8" s="45"/>
    </row>
    <row r="9" spans="1:6" x14ac:dyDescent="0.2">
      <c r="A9" s="36" t="s">
        <v>241</v>
      </c>
      <c r="B9" s="49"/>
      <c r="C9" s="49"/>
      <c r="D9" s="45"/>
      <c r="E9" s="45"/>
      <c r="F9" s="45"/>
    </row>
    <row r="10" spans="1:6" x14ac:dyDescent="0.2">
      <c r="A10" s="49"/>
      <c r="B10" s="49"/>
      <c r="C10" s="49"/>
      <c r="D10" s="45"/>
      <c r="E10" s="45"/>
      <c r="F10" s="45"/>
    </row>
    <row r="11" spans="1:6" x14ac:dyDescent="0.2">
      <c r="A11" s="49"/>
      <c r="B11" s="49"/>
      <c r="C11" s="49"/>
      <c r="D11" s="45"/>
      <c r="E11" s="45"/>
      <c r="F11" s="45"/>
    </row>
    <row r="12" spans="1:6" x14ac:dyDescent="0.2">
      <c r="A12" s="49"/>
      <c r="B12" s="49"/>
      <c r="C12" s="49"/>
      <c r="D12" s="45"/>
      <c r="E12" s="45"/>
      <c r="F12" s="45"/>
    </row>
    <row r="13" spans="1:6" x14ac:dyDescent="0.2">
      <c r="A13" s="49"/>
      <c r="B13" s="49"/>
      <c r="C13" s="49"/>
      <c r="D13" s="45"/>
      <c r="E13" s="45"/>
      <c r="F13" s="45"/>
    </row>
    <row r="14" spans="1:6" x14ac:dyDescent="0.2">
      <c r="A14" s="49"/>
      <c r="B14" s="49"/>
      <c r="C14" s="49"/>
      <c r="D14" s="45"/>
      <c r="E14" s="45"/>
      <c r="F14" s="45"/>
    </row>
    <row r="15" spans="1:6" x14ac:dyDescent="0.2">
      <c r="A15" s="49"/>
      <c r="B15" s="49"/>
      <c r="C15" s="49"/>
      <c r="D15" s="45"/>
      <c r="E15" s="45"/>
      <c r="F15" s="45"/>
    </row>
    <row r="16" spans="1:6" x14ac:dyDescent="0.2">
      <c r="A16" s="49"/>
      <c r="B16" s="218"/>
      <c r="C16" s="49"/>
      <c r="D16" s="45"/>
      <c r="E16" s="45"/>
      <c r="F16" s="45"/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>
    <pageSetUpPr fitToPage="1"/>
  </sheetPr>
  <dimension ref="A1:M6"/>
  <sheetViews>
    <sheetView workbookViewId="0"/>
  </sheetViews>
  <sheetFormatPr baseColWidth="10" defaultColWidth="11.42578125" defaultRowHeight="12.75" x14ac:dyDescent="0.2"/>
  <cols>
    <col min="1" max="1" width="8.85546875" style="2" customWidth="1"/>
    <col min="2" max="9" width="8.85546875" style="17" customWidth="1"/>
    <col min="10" max="13" width="9.85546875" style="17" customWidth="1"/>
    <col min="14" max="16384" width="11.42578125" style="3"/>
  </cols>
  <sheetData>
    <row r="1" spans="1:13" ht="15.75" customHeight="1" x14ac:dyDescent="0.2">
      <c r="A1" s="65" t="s">
        <v>886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">
      <c r="A2" s="30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8.75" customHeight="1" x14ac:dyDescent="0.2">
      <c r="A3" s="91" t="s">
        <v>6</v>
      </c>
      <c r="B3" s="91" t="s">
        <v>429</v>
      </c>
      <c r="C3" s="91" t="s">
        <v>430</v>
      </c>
      <c r="D3" s="91" t="s">
        <v>431</v>
      </c>
      <c r="E3" s="91" t="s">
        <v>97</v>
      </c>
      <c r="F3" s="91" t="s">
        <v>432</v>
      </c>
      <c r="G3" s="91" t="s">
        <v>433</v>
      </c>
      <c r="H3" s="91" t="s">
        <v>434</v>
      </c>
      <c r="I3" s="91" t="s">
        <v>435</v>
      </c>
      <c r="J3" s="91" t="s">
        <v>436</v>
      </c>
      <c r="K3" s="91" t="s">
        <v>98</v>
      </c>
      <c r="L3" s="91" t="s">
        <v>437</v>
      </c>
      <c r="M3" s="91" t="s">
        <v>438</v>
      </c>
    </row>
    <row r="4" spans="1:13" ht="12.75" customHeight="1" x14ac:dyDescent="0.2">
      <c r="A4" s="55">
        <v>1671</v>
      </c>
      <c r="B4" s="55">
        <v>140</v>
      </c>
      <c r="C4" s="55">
        <v>144</v>
      </c>
      <c r="D4" s="55">
        <v>85</v>
      </c>
      <c r="E4" s="55">
        <v>5</v>
      </c>
      <c r="F4" s="55">
        <v>16</v>
      </c>
      <c r="G4" s="55">
        <v>137</v>
      </c>
      <c r="H4" s="55">
        <v>230</v>
      </c>
      <c r="I4" s="55">
        <v>87</v>
      </c>
      <c r="J4" s="55">
        <v>272</v>
      </c>
      <c r="K4" s="55">
        <v>232</v>
      </c>
      <c r="L4" s="55">
        <v>177</v>
      </c>
      <c r="M4" s="55">
        <v>146</v>
      </c>
    </row>
    <row r="5" spans="1:13" x14ac:dyDescent="0.2">
      <c r="A5" s="36" t="s">
        <v>241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3"/>
    </row>
    <row r="6" spans="1:13" x14ac:dyDescent="0.2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26"/>
      <c r="M6" s="26"/>
    </row>
  </sheetData>
  <phoneticPr fontId="0" type="noConversion"/>
  <pageMargins left="0.39370078740157477" right="0.39370078740157477" top="0.59055118110236215" bottom="0.59055118110236215" header="0" footer="0"/>
  <pageSetup paperSize="9" scale="80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6">
    <pageSetUpPr fitToPage="1"/>
  </sheetPr>
  <dimension ref="A1"/>
  <sheetViews>
    <sheetView workbookViewId="0"/>
  </sheetViews>
  <sheetFormatPr baseColWidth="10" defaultColWidth="11.42578125" defaultRowHeight="12.75" x14ac:dyDescent="0.2"/>
  <cols>
    <col min="1" max="1" width="5.5703125" style="24" customWidth="1"/>
    <col min="2" max="2" width="75.7109375" style="24" customWidth="1"/>
    <col min="3" max="4" width="5.5703125" style="24" customWidth="1"/>
    <col min="5" max="16384" width="11.42578125" style="24"/>
  </cols>
  <sheetData/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7">
    <pageSetUpPr fitToPage="1"/>
  </sheetPr>
  <dimension ref="A1:M17"/>
  <sheetViews>
    <sheetView workbookViewId="0"/>
  </sheetViews>
  <sheetFormatPr baseColWidth="10" defaultColWidth="11.42578125" defaultRowHeight="12.75" x14ac:dyDescent="0.2"/>
  <cols>
    <col min="1" max="1" width="25" style="3" customWidth="1"/>
    <col min="2" max="2" width="7.5703125" style="17" customWidth="1"/>
    <col min="3" max="3" width="9.5703125" style="3" customWidth="1"/>
    <col min="4" max="4" width="8.28515625" style="3" customWidth="1"/>
    <col min="5" max="5" width="8.42578125" style="17" customWidth="1"/>
    <col min="6" max="6" width="8.140625" style="17" customWidth="1"/>
    <col min="7" max="7" width="8.28515625" style="17" customWidth="1"/>
    <col min="8" max="8" width="8.42578125" style="17" customWidth="1"/>
    <col min="9" max="10" width="8.28515625" style="17" customWidth="1"/>
    <col min="11" max="11" width="7.85546875" style="17" customWidth="1"/>
    <col min="12" max="12" width="7.7109375" style="17" customWidth="1"/>
    <col min="13" max="13" width="7" style="3" customWidth="1"/>
    <col min="14" max="16384" width="11.42578125" style="3"/>
  </cols>
  <sheetData>
    <row r="1" spans="1:13" ht="15.75" customHeight="1" x14ac:dyDescent="0.2">
      <c r="A1" s="28" t="s">
        <v>887</v>
      </c>
      <c r="B1" s="31"/>
      <c r="C1" s="26"/>
      <c r="D1" s="26"/>
      <c r="E1" s="31"/>
      <c r="F1" s="31"/>
      <c r="G1" s="31"/>
      <c r="H1" s="31"/>
      <c r="I1" s="31"/>
      <c r="J1" s="31"/>
      <c r="K1" s="31"/>
      <c r="L1" s="31"/>
      <c r="M1" s="26"/>
    </row>
    <row r="2" spans="1:13" x14ac:dyDescent="0.2">
      <c r="A2" s="26"/>
      <c r="B2" s="31"/>
      <c r="C2" s="26"/>
      <c r="D2" s="26"/>
      <c r="E2" s="31"/>
      <c r="F2" s="31"/>
      <c r="G2" s="31"/>
      <c r="H2" s="31"/>
      <c r="I2" s="31"/>
      <c r="J2" s="31"/>
      <c r="K2" s="31"/>
      <c r="L2" s="31"/>
      <c r="M2" s="26"/>
    </row>
    <row r="3" spans="1:13" ht="18.75" customHeight="1" x14ac:dyDescent="0.2">
      <c r="A3" s="361" t="s">
        <v>263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</row>
    <row r="4" spans="1:13" ht="18.75" customHeight="1" x14ac:dyDescent="0.2">
      <c r="A4" s="349" t="s">
        <v>264</v>
      </c>
      <c r="B4" s="97" t="s">
        <v>6</v>
      </c>
      <c r="C4" s="129" t="s">
        <v>95</v>
      </c>
      <c r="D4" s="97" t="s">
        <v>318</v>
      </c>
      <c r="E4" s="97" t="s">
        <v>319</v>
      </c>
      <c r="F4" s="97" t="s">
        <v>320</v>
      </c>
      <c r="G4" s="97" t="s">
        <v>321</v>
      </c>
      <c r="H4" s="97" t="s">
        <v>322</v>
      </c>
      <c r="I4" s="97" t="s">
        <v>323</v>
      </c>
      <c r="J4" s="97" t="s">
        <v>324</v>
      </c>
      <c r="K4" s="97" t="s">
        <v>325</v>
      </c>
      <c r="L4" s="97" t="s">
        <v>326</v>
      </c>
      <c r="M4" s="97" t="s">
        <v>317</v>
      </c>
    </row>
    <row r="5" spans="1:13" ht="15" customHeight="1" x14ac:dyDescent="0.2">
      <c r="A5" s="284" t="s">
        <v>6</v>
      </c>
      <c r="B5" s="223">
        <v>1559</v>
      </c>
      <c r="C5" s="223">
        <v>0</v>
      </c>
      <c r="D5" s="223">
        <v>4</v>
      </c>
      <c r="E5" s="223">
        <v>45</v>
      </c>
      <c r="F5" s="223">
        <v>245</v>
      </c>
      <c r="G5" s="223">
        <v>381</v>
      </c>
      <c r="H5" s="223">
        <v>315</v>
      </c>
      <c r="I5" s="223">
        <v>184</v>
      </c>
      <c r="J5" s="223">
        <v>152</v>
      </c>
      <c r="K5" s="223">
        <v>105</v>
      </c>
      <c r="L5" s="223">
        <v>59</v>
      </c>
      <c r="M5" s="223">
        <v>69</v>
      </c>
    </row>
    <row r="6" spans="1:13" ht="15" customHeight="1" x14ac:dyDescent="0.2">
      <c r="A6" s="258" t="s">
        <v>327</v>
      </c>
      <c r="B6" s="238">
        <v>0</v>
      </c>
      <c r="C6" s="238">
        <v>0</v>
      </c>
      <c r="D6" s="238">
        <v>0</v>
      </c>
      <c r="E6" s="238">
        <v>0</v>
      </c>
      <c r="F6" s="238">
        <v>0</v>
      </c>
      <c r="G6" s="238">
        <v>0</v>
      </c>
      <c r="H6" s="238">
        <v>0</v>
      </c>
      <c r="I6" s="238">
        <v>0</v>
      </c>
      <c r="J6" s="238">
        <v>0</v>
      </c>
      <c r="K6" s="238">
        <v>0</v>
      </c>
      <c r="L6" s="238">
        <v>0</v>
      </c>
      <c r="M6" s="238">
        <v>0</v>
      </c>
    </row>
    <row r="7" spans="1:13" ht="15" customHeight="1" x14ac:dyDescent="0.2">
      <c r="A7" s="66" t="s">
        <v>318</v>
      </c>
      <c r="B7" s="55">
        <v>1</v>
      </c>
      <c r="C7" s="55">
        <v>0</v>
      </c>
      <c r="D7" s="55">
        <v>1</v>
      </c>
      <c r="E7" s="55">
        <v>0</v>
      </c>
      <c r="F7" s="55">
        <v>0</v>
      </c>
      <c r="G7" s="55">
        <v>0</v>
      </c>
      <c r="H7" s="55">
        <v>0</v>
      </c>
      <c r="I7" s="55">
        <v>0</v>
      </c>
      <c r="J7" s="55">
        <v>0</v>
      </c>
      <c r="K7" s="55">
        <v>0</v>
      </c>
      <c r="L7" s="55">
        <v>0</v>
      </c>
      <c r="M7" s="55">
        <v>0</v>
      </c>
    </row>
    <row r="8" spans="1:13" ht="15" customHeight="1" x14ac:dyDescent="0.2">
      <c r="A8" s="258" t="s">
        <v>328</v>
      </c>
      <c r="B8" s="238">
        <v>28</v>
      </c>
      <c r="C8" s="238">
        <v>0</v>
      </c>
      <c r="D8" s="238">
        <v>2</v>
      </c>
      <c r="E8" s="238">
        <v>13</v>
      </c>
      <c r="F8" s="238">
        <v>7</v>
      </c>
      <c r="G8" s="238">
        <v>5</v>
      </c>
      <c r="H8" s="238">
        <v>1</v>
      </c>
      <c r="I8" s="238">
        <v>0</v>
      </c>
      <c r="J8" s="238">
        <v>0</v>
      </c>
      <c r="K8" s="238">
        <v>0</v>
      </c>
      <c r="L8" s="238">
        <v>0</v>
      </c>
      <c r="M8" s="238">
        <v>0</v>
      </c>
    </row>
    <row r="9" spans="1:13" ht="15" customHeight="1" x14ac:dyDescent="0.2">
      <c r="A9" s="66" t="s">
        <v>320</v>
      </c>
      <c r="B9" s="55">
        <v>147</v>
      </c>
      <c r="C9" s="55">
        <v>0</v>
      </c>
      <c r="D9" s="55">
        <v>1</v>
      </c>
      <c r="E9" s="55">
        <v>25</v>
      </c>
      <c r="F9" s="55">
        <v>92</v>
      </c>
      <c r="G9" s="55">
        <v>20</v>
      </c>
      <c r="H9" s="55">
        <v>7</v>
      </c>
      <c r="I9" s="55">
        <v>0</v>
      </c>
      <c r="J9" s="55">
        <v>2</v>
      </c>
      <c r="K9" s="55">
        <v>0</v>
      </c>
      <c r="L9" s="55">
        <v>0</v>
      </c>
      <c r="M9" s="55">
        <v>0</v>
      </c>
    </row>
    <row r="10" spans="1:13" ht="15" customHeight="1" x14ac:dyDescent="0.2">
      <c r="A10" s="258" t="s">
        <v>321</v>
      </c>
      <c r="B10" s="238">
        <v>346</v>
      </c>
      <c r="C10" s="238">
        <v>0</v>
      </c>
      <c r="D10" s="238">
        <v>0</v>
      </c>
      <c r="E10" s="238">
        <v>6</v>
      </c>
      <c r="F10" s="238">
        <v>93</v>
      </c>
      <c r="G10" s="238">
        <v>186</v>
      </c>
      <c r="H10" s="238">
        <v>51</v>
      </c>
      <c r="I10" s="238">
        <v>8</v>
      </c>
      <c r="J10" s="238">
        <v>1</v>
      </c>
      <c r="K10" s="238">
        <v>1</v>
      </c>
      <c r="L10" s="238">
        <v>0</v>
      </c>
      <c r="M10" s="238">
        <v>0</v>
      </c>
    </row>
    <row r="11" spans="1:13" ht="15" customHeight="1" x14ac:dyDescent="0.2">
      <c r="A11" s="66" t="s">
        <v>329</v>
      </c>
      <c r="B11" s="55">
        <v>319</v>
      </c>
      <c r="C11" s="55">
        <v>0</v>
      </c>
      <c r="D11" s="55">
        <v>0</v>
      </c>
      <c r="E11" s="55">
        <v>0</v>
      </c>
      <c r="F11" s="55">
        <v>30</v>
      </c>
      <c r="G11" s="55">
        <v>120</v>
      </c>
      <c r="H11" s="55">
        <v>127</v>
      </c>
      <c r="I11" s="55">
        <v>33</v>
      </c>
      <c r="J11" s="55">
        <v>8</v>
      </c>
      <c r="K11" s="55">
        <v>0</v>
      </c>
      <c r="L11" s="55">
        <v>1</v>
      </c>
      <c r="M11" s="55">
        <v>0</v>
      </c>
    </row>
    <row r="12" spans="1:13" ht="15" customHeight="1" x14ac:dyDescent="0.2">
      <c r="A12" s="258" t="s">
        <v>330</v>
      </c>
      <c r="B12" s="238">
        <v>225</v>
      </c>
      <c r="C12" s="238">
        <v>0</v>
      </c>
      <c r="D12" s="238">
        <v>0</v>
      </c>
      <c r="E12" s="238">
        <v>1</v>
      </c>
      <c r="F12" s="238">
        <v>13</v>
      </c>
      <c r="G12" s="238">
        <v>29</v>
      </c>
      <c r="H12" s="238">
        <v>81</v>
      </c>
      <c r="I12" s="238">
        <v>69</v>
      </c>
      <c r="J12" s="238">
        <v>22</v>
      </c>
      <c r="K12" s="238">
        <v>9</v>
      </c>
      <c r="L12" s="238">
        <v>1</v>
      </c>
      <c r="M12" s="238">
        <v>0</v>
      </c>
    </row>
    <row r="13" spans="1:13" ht="15" customHeight="1" x14ac:dyDescent="0.2">
      <c r="A13" s="66" t="s">
        <v>324</v>
      </c>
      <c r="B13" s="55">
        <v>165</v>
      </c>
      <c r="C13" s="55">
        <v>0</v>
      </c>
      <c r="D13" s="55">
        <v>0</v>
      </c>
      <c r="E13" s="55">
        <v>0</v>
      </c>
      <c r="F13" s="55">
        <v>7</v>
      </c>
      <c r="G13" s="55">
        <v>11</v>
      </c>
      <c r="H13" s="55">
        <v>34</v>
      </c>
      <c r="I13" s="55">
        <v>51</v>
      </c>
      <c r="J13" s="55">
        <v>50</v>
      </c>
      <c r="K13" s="55">
        <v>11</v>
      </c>
      <c r="L13" s="55">
        <v>1</v>
      </c>
      <c r="M13" s="55">
        <v>0</v>
      </c>
    </row>
    <row r="14" spans="1:13" ht="15" customHeight="1" x14ac:dyDescent="0.2">
      <c r="A14" s="258" t="s">
        <v>325</v>
      </c>
      <c r="B14" s="238">
        <v>108</v>
      </c>
      <c r="C14" s="238">
        <v>0</v>
      </c>
      <c r="D14" s="238">
        <v>0</v>
      </c>
      <c r="E14" s="238">
        <v>0</v>
      </c>
      <c r="F14" s="238">
        <v>2</v>
      </c>
      <c r="G14" s="238">
        <v>5</v>
      </c>
      <c r="H14" s="238">
        <v>9</v>
      </c>
      <c r="I14" s="238">
        <v>16</v>
      </c>
      <c r="J14" s="238">
        <v>34</v>
      </c>
      <c r="K14" s="238">
        <v>32</v>
      </c>
      <c r="L14" s="238">
        <v>4</v>
      </c>
      <c r="M14" s="238">
        <v>6</v>
      </c>
    </row>
    <row r="15" spans="1:13" ht="15" customHeight="1" x14ac:dyDescent="0.2">
      <c r="A15" s="66" t="s">
        <v>331</v>
      </c>
      <c r="B15" s="55">
        <v>89</v>
      </c>
      <c r="C15" s="55">
        <v>0</v>
      </c>
      <c r="D15" s="55">
        <v>0</v>
      </c>
      <c r="E15" s="55">
        <v>0</v>
      </c>
      <c r="F15" s="55">
        <v>1</v>
      </c>
      <c r="G15" s="55">
        <v>4</v>
      </c>
      <c r="H15" s="55">
        <v>2</v>
      </c>
      <c r="I15" s="55">
        <v>6</v>
      </c>
      <c r="J15" s="55">
        <v>19</v>
      </c>
      <c r="K15" s="55">
        <v>23</v>
      </c>
      <c r="L15" s="55">
        <v>25</v>
      </c>
      <c r="M15" s="55">
        <v>9</v>
      </c>
    </row>
    <row r="16" spans="1:13" ht="15" customHeight="1" x14ac:dyDescent="0.2">
      <c r="A16" s="258" t="s">
        <v>317</v>
      </c>
      <c r="B16" s="238">
        <v>131</v>
      </c>
      <c r="C16" s="238">
        <v>0</v>
      </c>
      <c r="D16" s="238">
        <v>0</v>
      </c>
      <c r="E16" s="238">
        <v>0</v>
      </c>
      <c r="F16" s="238">
        <v>0</v>
      </c>
      <c r="G16" s="238">
        <v>1</v>
      </c>
      <c r="H16" s="238">
        <v>3</v>
      </c>
      <c r="I16" s="238">
        <v>1</v>
      </c>
      <c r="J16" s="238">
        <v>16</v>
      </c>
      <c r="K16" s="238">
        <v>29</v>
      </c>
      <c r="L16" s="238">
        <v>27</v>
      </c>
      <c r="M16" s="238">
        <v>54</v>
      </c>
    </row>
    <row r="17" spans="1:13" x14ac:dyDescent="0.2">
      <c r="A17" s="36" t="s">
        <v>241</v>
      </c>
      <c r="B17" s="44"/>
      <c r="C17" s="36"/>
      <c r="D17" s="36"/>
      <c r="E17" s="44"/>
      <c r="F17" s="44"/>
      <c r="G17" s="44"/>
      <c r="H17" s="44"/>
      <c r="I17" s="44"/>
      <c r="J17" s="44"/>
      <c r="K17" s="44"/>
      <c r="L17" s="44"/>
      <c r="M17" s="26"/>
    </row>
  </sheetData>
  <mergeCells count="1">
    <mergeCell ref="A3:M3"/>
  </mergeCells>
  <phoneticPr fontId="0" type="noConversion"/>
  <pageMargins left="0.39370078740157477" right="0.39370078740157477" top="0.59055118110236215" bottom="0.59055118110236215" header="0" footer="0"/>
  <pageSetup paperSize="9" scale="7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8">
    <pageSetUpPr fitToPage="1"/>
  </sheetPr>
  <dimension ref="A1:Q16"/>
  <sheetViews>
    <sheetView workbookViewId="0"/>
  </sheetViews>
  <sheetFormatPr baseColWidth="10" defaultColWidth="11.42578125" defaultRowHeight="12.75" x14ac:dyDescent="0.2"/>
  <cols>
    <col min="1" max="1" width="16.5703125" style="3" customWidth="1"/>
    <col min="2" max="10" width="9.42578125" style="3" customWidth="1"/>
    <col min="11" max="14" width="11.42578125" style="3"/>
    <col min="15" max="15" width="12.28515625" style="3" bestFit="1" customWidth="1"/>
    <col min="16" max="16384" width="11.42578125" style="3"/>
  </cols>
  <sheetData>
    <row r="1" spans="1:17" ht="15.75" customHeight="1" x14ac:dyDescent="0.2">
      <c r="A1" s="65" t="s">
        <v>888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17" ht="14.25" customHeight="1" x14ac:dyDescent="0.2">
      <c r="A3" s="349"/>
      <c r="B3" s="361" t="s">
        <v>494</v>
      </c>
      <c r="C3" s="361"/>
      <c r="D3" s="361"/>
      <c r="E3" s="361"/>
      <c r="F3" s="361"/>
      <c r="G3" s="361"/>
      <c r="H3" s="361"/>
      <c r="I3" s="361"/>
      <c r="J3" s="397"/>
      <c r="K3" s="26"/>
      <c r="L3" s="26"/>
      <c r="M3" s="26"/>
      <c r="N3" s="26"/>
      <c r="O3" s="26"/>
      <c r="P3" s="26"/>
      <c r="Q3" s="26"/>
    </row>
    <row r="4" spans="1:17" ht="30.75" customHeight="1" x14ac:dyDescent="0.2">
      <c r="A4" s="354" t="s">
        <v>495</v>
      </c>
      <c r="B4" s="348" t="s">
        <v>6</v>
      </c>
      <c r="C4" s="331" t="s">
        <v>466</v>
      </c>
      <c r="D4" s="348" t="s">
        <v>375</v>
      </c>
      <c r="E4" s="348" t="s">
        <v>20</v>
      </c>
      <c r="F4" s="348" t="s">
        <v>467</v>
      </c>
      <c r="G4" s="348" t="s">
        <v>471</v>
      </c>
      <c r="H4" s="97" t="s">
        <v>129</v>
      </c>
      <c r="I4" s="348" t="s">
        <v>388</v>
      </c>
      <c r="J4" s="348" t="s">
        <v>453</v>
      </c>
      <c r="K4" s="26"/>
      <c r="L4" s="26"/>
      <c r="M4" s="26"/>
      <c r="N4" s="26"/>
      <c r="O4" s="26"/>
      <c r="P4" s="32"/>
      <c r="Q4" s="32"/>
    </row>
    <row r="5" spans="1:17" ht="15" customHeight="1" x14ac:dyDescent="0.2">
      <c r="A5" s="260" t="s">
        <v>6</v>
      </c>
      <c r="B5" s="261">
        <v>1559</v>
      </c>
      <c r="C5" s="261">
        <v>1338</v>
      </c>
      <c r="D5" s="261">
        <v>221</v>
      </c>
      <c r="E5" s="261">
        <v>60</v>
      </c>
      <c r="F5" s="261">
        <v>10</v>
      </c>
      <c r="G5" s="261">
        <v>24</v>
      </c>
      <c r="H5" s="261">
        <v>86</v>
      </c>
      <c r="I5" s="261">
        <v>34</v>
      </c>
      <c r="J5" s="261">
        <v>7</v>
      </c>
      <c r="K5" s="32"/>
      <c r="L5" s="213"/>
      <c r="M5" s="26"/>
      <c r="N5" s="26"/>
      <c r="O5" s="26"/>
      <c r="P5" s="26"/>
      <c r="Q5" s="26"/>
    </row>
    <row r="6" spans="1:17" ht="15" customHeight="1" x14ac:dyDescent="0.2">
      <c r="A6" s="242" t="s">
        <v>466</v>
      </c>
      <c r="B6" s="231">
        <v>1274</v>
      </c>
      <c r="C6" s="231">
        <v>1138</v>
      </c>
      <c r="D6" s="231">
        <v>136</v>
      </c>
      <c r="E6" s="232">
        <v>35</v>
      </c>
      <c r="F6" s="232">
        <v>6</v>
      </c>
      <c r="G6" s="232">
        <v>16</v>
      </c>
      <c r="H6" s="232">
        <v>55</v>
      </c>
      <c r="I6" s="232">
        <v>20</v>
      </c>
      <c r="J6" s="232">
        <v>4</v>
      </c>
      <c r="K6" s="32"/>
      <c r="L6" s="213"/>
      <c r="M6" s="26"/>
      <c r="N6" s="26"/>
      <c r="O6" s="26"/>
      <c r="P6" s="26"/>
      <c r="Q6" s="26"/>
    </row>
    <row r="7" spans="1:17" ht="15" customHeight="1" x14ac:dyDescent="0.2">
      <c r="A7" s="59" t="s">
        <v>375</v>
      </c>
      <c r="B7" s="35">
        <v>284</v>
      </c>
      <c r="C7" s="35">
        <v>199</v>
      </c>
      <c r="D7" s="35">
        <v>85</v>
      </c>
      <c r="E7" s="39">
        <v>25</v>
      </c>
      <c r="F7" s="39">
        <v>4</v>
      </c>
      <c r="G7" s="39">
        <v>8</v>
      </c>
      <c r="H7" s="39">
        <v>31</v>
      </c>
      <c r="I7" s="39">
        <v>14</v>
      </c>
      <c r="J7" s="39">
        <v>3</v>
      </c>
      <c r="K7" s="32"/>
      <c r="L7" s="213"/>
      <c r="M7" s="26"/>
      <c r="N7" s="26"/>
      <c r="O7" s="26"/>
      <c r="P7" s="26"/>
      <c r="Q7" s="26"/>
    </row>
    <row r="8" spans="1:17" ht="15" customHeight="1" x14ac:dyDescent="0.2">
      <c r="A8" s="242" t="s">
        <v>20</v>
      </c>
      <c r="B8" s="231">
        <v>56</v>
      </c>
      <c r="C8" s="231">
        <v>36</v>
      </c>
      <c r="D8" s="231">
        <v>20</v>
      </c>
      <c r="E8" s="232">
        <v>9</v>
      </c>
      <c r="F8" s="232">
        <v>0</v>
      </c>
      <c r="G8" s="232">
        <v>2</v>
      </c>
      <c r="H8" s="232">
        <v>8</v>
      </c>
      <c r="I8" s="232">
        <v>1</v>
      </c>
      <c r="J8" s="232">
        <v>0</v>
      </c>
      <c r="K8" s="32"/>
      <c r="L8" s="213"/>
      <c r="M8" s="26"/>
      <c r="N8" s="26"/>
      <c r="O8" s="26"/>
      <c r="P8" s="26"/>
      <c r="Q8" s="26"/>
    </row>
    <row r="9" spans="1:17" ht="15" customHeight="1" x14ac:dyDescent="0.2">
      <c r="A9" s="59" t="s">
        <v>467</v>
      </c>
      <c r="B9" s="35">
        <v>22</v>
      </c>
      <c r="C9" s="35">
        <v>16</v>
      </c>
      <c r="D9" s="35">
        <v>6</v>
      </c>
      <c r="E9" s="39">
        <v>2</v>
      </c>
      <c r="F9" s="39">
        <v>3</v>
      </c>
      <c r="G9" s="39">
        <v>0</v>
      </c>
      <c r="H9" s="39">
        <v>1</v>
      </c>
      <c r="I9" s="39">
        <v>0</v>
      </c>
      <c r="J9" s="39">
        <v>0</v>
      </c>
      <c r="K9" s="32"/>
      <c r="L9" s="213"/>
      <c r="M9" s="26"/>
      <c r="N9" s="26"/>
      <c r="O9" s="26"/>
      <c r="P9" s="26"/>
      <c r="Q9" s="26"/>
    </row>
    <row r="10" spans="1:17" ht="15" customHeight="1" x14ac:dyDescent="0.2">
      <c r="A10" s="242" t="s">
        <v>471</v>
      </c>
      <c r="B10" s="231">
        <v>16</v>
      </c>
      <c r="C10" s="231">
        <v>9</v>
      </c>
      <c r="D10" s="231">
        <v>7</v>
      </c>
      <c r="E10" s="232">
        <v>1</v>
      </c>
      <c r="F10" s="232">
        <v>0</v>
      </c>
      <c r="G10" s="232">
        <v>4</v>
      </c>
      <c r="H10" s="232">
        <v>0</v>
      </c>
      <c r="I10" s="232">
        <v>0</v>
      </c>
      <c r="J10" s="232">
        <v>2</v>
      </c>
      <c r="K10" s="32"/>
      <c r="L10" s="213"/>
      <c r="M10" s="26"/>
      <c r="N10" s="26"/>
      <c r="O10" s="26"/>
      <c r="P10" s="26"/>
      <c r="Q10" s="26"/>
    </row>
    <row r="11" spans="1:17" ht="15" customHeight="1" x14ac:dyDescent="0.2">
      <c r="A11" s="59" t="s">
        <v>470</v>
      </c>
      <c r="B11" s="35">
        <v>122</v>
      </c>
      <c r="C11" s="35">
        <v>89</v>
      </c>
      <c r="D11" s="35">
        <v>33</v>
      </c>
      <c r="E11" s="39">
        <v>11</v>
      </c>
      <c r="F11" s="39">
        <v>1</v>
      </c>
      <c r="G11" s="39">
        <v>1</v>
      </c>
      <c r="H11" s="39">
        <v>18</v>
      </c>
      <c r="I11" s="39">
        <v>1</v>
      </c>
      <c r="J11" s="39">
        <v>1</v>
      </c>
      <c r="K11" s="32"/>
      <c r="L11" s="213"/>
      <c r="M11" s="26"/>
      <c r="N11" s="26"/>
      <c r="O11" s="26"/>
      <c r="P11" s="26"/>
      <c r="Q11" s="26"/>
    </row>
    <row r="12" spans="1:17" ht="15" customHeight="1" x14ac:dyDescent="0.2">
      <c r="A12" s="242" t="s">
        <v>388</v>
      </c>
      <c r="B12" s="231">
        <v>58</v>
      </c>
      <c r="C12" s="231">
        <v>40</v>
      </c>
      <c r="D12" s="231">
        <v>18</v>
      </c>
      <c r="E12" s="232">
        <v>2</v>
      </c>
      <c r="F12" s="232">
        <v>0</v>
      </c>
      <c r="G12" s="232">
        <v>1</v>
      </c>
      <c r="H12" s="232">
        <v>4</v>
      </c>
      <c r="I12" s="232">
        <v>11</v>
      </c>
      <c r="J12" s="232">
        <v>0</v>
      </c>
      <c r="K12" s="32"/>
      <c r="L12" s="213"/>
      <c r="M12" s="26"/>
      <c r="N12" s="26"/>
      <c r="O12" s="32"/>
      <c r="P12" s="26"/>
      <c r="Q12" s="26"/>
    </row>
    <row r="13" spans="1:17" x14ac:dyDescent="0.2">
      <c r="A13" s="59" t="s">
        <v>453</v>
      </c>
      <c r="B13" s="35">
        <v>11</v>
      </c>
      <c r="C13" s="35">
        <v>10</v>
      </c>
      <c r="D13" s="35">
        <v>1</v>
      </c>
      <c r="E13" s="39">
        <v>0</v>
      </c>
      <c r="F13" s="39">
        <v>0</v>
      </c>
      <c r="G13" s="39">
        <v>0</v>
      </c>
      <c r="H13" s="39">
        <v>0</v>
      </c>
      <c r="I13" s="39">
        <v>1</v>
      </c>
      <c r="J13" s="39">
        <v>0</v>
      </c>
      <c r="K13" s="32"/>
      <c r="L13" s="213"/>
      <c r="M13" s="26"/>
      <c r="N13" s="26"/>
      <c r="O13" s="26"/>
      <c r="P13" s="26"/>
      <c r="Q13" s="26"/>
    </row>
    <row r="14" spans="1:17" x14ac:dyDescent="0.2">
      <c r="A14" s="36" t="s">
        <v>241</v>
      </c>
      <c r="B14" s="32"/>
      <c r="C14" s="32"/>
      <c r="D14" s="32"/>
      <c r="E14" s="32"/>
      <c r="F14" s="32"/>
      <c r="G14" s="32"/>
      <c r="H14" s="32"/>
      <c r="I14" s="32"/>
      <c r="J14" s="32"/>
      <c r="K14" s="26"/>
      <c r="L14" s="207"/>
      <c r="M14" s="26"/>
      <c r="N14" s="26"/>
      <c r="O14" s="26"/>
      <c r="P14" s="26"/>
      <c r="Q14" s="26"/>
    </row>
    <row r="15" spans="1:17" x14ac:dyDescent="0.2">
      <c r="A15" s="26"/>
      <c r="B15" s="26"/>
      <c r="C15" s="32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</row>
    <row r="16" spans="1:17" x14ac:dyDescent="0.2">
      <c r="A16" s="26"/>
      <c r="B16" s="32"/>
      <c r="C16" s="32"/>
      <c r="D16" s="32"/>
      <c r="E16" s="32"/>
      <c r="F16" s="32"/>
      <c r="G16" s="32"/>
      <c r="H16" s="32"/>
      <c r="I16" s="26"/>
      <c r="J16" s="26"/>
      <c r="K16" s="26"/>
      <c r="L16" s="26"/>
      <c r="M16" s="26"/>
      <c r="N16" s="26"/>
      <c r="O16" s="26"/>
      <c r="P16" s="26"/>
      <c r="Q16" s="26"/>
    </row>
  </sheetData>
  <mergeCells count="1">
    <mergeCell ref="B3:I3"/>
  </mergeCells>
  <phoneticPr fontId="0" type="noConversion"/>
  <pageMargins left="0.39370078740157477" right="0.39370078740157477" top="0.59055118110236215" bottom="0.59055118110236215" header="0" footer="0"/>
  <pageSetup paperSize="9" scale="77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9">
    <pageSetUpPr fitToPage="1"/>
  </sheetPr>
  <dimension ref="A1:E16"/>
  <sheetViews>
    <sheetView workbookViewId="0"/>
  </sheetViews>
  <sheetFormatPr baseColWidth="10" defaultColWidth="11.42578125" defaultRowHeight="12.75" x14ac:dyDescent="0.2"/>
  <cols>
    <col min="1" max="1" width="27.140625" style="3" customWidth="1"/>
    <col min="2" max="2" width="10.85546875" style="3" customWidth="1"/>
    <col min="3" max="5" width="17.42578125" style="3" customWidth="1"/>
    <col min="6" max="16384" width="11.42578125" style="3"/>
  </cols>
  <sheetData>
    <row r="1" spans="1:5" ht="15.75" customHeight="1" x14ac:dyDescent="0.2">
      <c r="A1" s="28" t="s">
        <v>889</v>
      </c>
      <c r="B1" s="26"/>
      <c r="C1" s="26"/>
      <c r="D1" s="26"/>
      <c r="E1" s="26"/>
    </row>
    <row r="2" spans="1:5" x14ac:dyDescent="0.2">
      <c r="A2" s="26"/>
      <c r="B2" s="26"/>
      <c r="C2" s="26"/>
      <c r="D2" s="26"/>
      <c r="E2" s="26"/>
    </row>
    <row r="3" spans="1:5" ht="37.5" customHeight="1" x14ac:dyDescent="0.2">
      <c r="A3" s="348"/>
      <c r="B3" s="348" t="s">
        <v>6</v>
      </c>
      <c r="C3" s="348" t="s">
        <v>606</v>
      </c>
      <c r="D3" s="348" t="s">
        <v>607</v>
      </c>
      <c r="E3" s="348" t="s">
        <v>608</v>
      </c>
    </row>
    <row r="4" spans="1:5" ht="15" customHeight="1" x14ac:dyDescent="0.2">
      <c r="A4" s="285" t="s">
        <v>496</v>
      </c>
      <c r="B4" s="223">
        <v>1671</v>
      </c>
      <c r="C4" s="223">
        <v>217</v>
      </c>
      <c r="D4" s="223">
        <v>1350</v>
      </c>
      <c r="E4" s="223">
        <v>104</v>
      </c>
    </row>
    <row r="5" spans="1:5" ht="15" customHeight="1" x14ac:dyDescent="0.2">
      <c r="A5" s="265" t="s">
        <v>498</v>
      </c>
      <c r="B5" s="238">
        <v>1559</v>
      </c>
      <c r="C5" s="233">
        <v>199</v>
      </c>
      <c r="D5" s="238">
        <v>1266</v>
      </c>
      <c r="E5" s="233">
        <v>94</v>
      </c>
    </row>
    <row r="6" spans="1:5" ht="15" customHeight="1" x14ac:dyDescent="0.2">
      <c r="A6" s="68" t="s">
        <v>497</v>
      </c>
      <c r="B6" s="55">
        <v>112</v>
      </c>
      <c r="C6" s="55">
        <v>18</v>
      </c>
      <c r="D6" s="55">
        <v>84</v>
      </c>
      <c r="E6" s="55">
        <v>10</v>
      </c>
    </row>
    <row r="7" spans="1:5" x14ac:dyDescent="0.2">
      <c r="A7" s="36" t="s">
        <v>241</v>
      </c>
      <c r="B7" s="36"/>
      <c r="C7" s="36"/>
      <c r="D7" s="36"/>
      <c r="E7" s="26"/>
    </row>
    <row r="8" spans="1:5" x14ac:dyDescent="0.2">
      <c r="A8" s="26"/>
      <c r="B8" s="26"/>
      <c r="C8" s="26"/>
      <c r="D8" s="26"/>
      <c r="E8" s="26"/>
    </row>
    <row r="9" spans="1:5" x14ac:dyDescent="0.2">
      <c r="A9" s="26"/>
      <c r="B9" s="26"/>
      <c r="C9" s="26"/>
      <c r="D9" s="26"/>
      <c r="E9" s="26"/>
    </row>
    <row r="10" spans="1:5" x14ac:dyDescent="0.2">
      <c r="A10" s="26"/>
      <c r="B10" s="26"/>
      <c r="C10" s="26"/>
      <c r="D10" s="26"/>
      <c r="E10" s="26"/>
    </row>
    <row r="11" spans="1:5" x14ac:dyDescent="0.2">
      <c r="A11" s="26"/>
      <c r="B11" s="26"/>
      <c r="C11" s="26"/>
      <c r="D11" s="26"/>
      <c r="E11" s="26"/>
    </row>
    <row r="12" spans="1:5" x14ac:dyDescent="0.2">
      <c r="A12" s="26"/>
      <c r="B12" s="26"/>
      <c r="C12" s="26"/>
      <c r="D12" s="26"/>
      <c r="E12" s="26"/>
    </row>
    <row r="13" spans="1:5" x14ac:dyDescent="0.2">
      <c r="A13" s="26"/>
      <c r="B13" s="26"/>
      <c r="C13" s="26"/>
      <c r="D13" s="26"/>
      <c r="E13" s="26"/>
    </row>
    <row r="14" spans="1:5" x14ac:dyDescent="0.2">
      <c r="A14" s="26"/>
      <c r="B14" s="26"/>
      <c r="C14" s="26"/>
      <c r="D14" s="26"/>
      <c r="E14" s="26"/>
    </row>
    <row r="15" spans="1:5" x14ac:dyDescent="0.2">
      <c r="A15" s="26"/>
      <c r="B15" s="26"/>
      <c r="C15" s="26"/>
      <c r="D15" s="26"/>
      <c r="E15" s="26"/>
    </row>
    <row r="16" spans="1:5" x14ac:dyDescent="0.2">
      <c r="A16" s="26"/>
      <c r="B16" s="26"/>
      <c r="C16" s="32"/>
      <c r="D16" s="26"/>
      <c r="E16" s="26"/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>
    <pageSetUpPr fitToPage="1"/>
  </sheetPr>
  <dimension ref="A1:J13"/>
  <sheetViews>
    <sheetView workbookViewId="0"/>
  </sheetViews>
  <sheetFormatPr baseColWidth="10" defaultColWidth="11.42578125" defaultRowHeight="12.75" x14ac:dyDescent="0.2"/>
  <cols>
    <col min="1" max="1" width="9.5703125" style="3" customWidth="1"/>
    <col min="2" max="3" width="19.85546875" style="17" customWidth="1"/>
    <col min="4" max="4" width="10.5703125" style="17" customWidth="1"/>
    <col min="5" max="6" width="19.85546875" style="17" customWidth="1"/>
    <col min="7" max="16384" width="11.42578125" style="3"/>
  </cols>
  <sheetData>
    <row r="1" spans="1:10" ht="15.75" customHeight="1" x14ac:dyDescent="0.2">
      <c r="A1" s="28" t="s">
        <v>902</v>
      </c>
      <c r="B1" s="31"/>
      <c r="C1" s="31"/>
      <c r="D1" s="31"/>
      <c r="E1" s="31"/>
      <c r="F1" s="31"/>
      <c r="G1" s="26"/>
      <c r="H1" s="26"/>
      <c r="I1" s="26"/>
      <c r="J1" s="26"/>
    </row>
    <row r="2" spans="1:10" x14ac:dyDescent="0.2">
      <c r="A2" s="26"/>
      <c r="B2" s="31"/>
      <c r="C2" s="31"/>
      <c r="D2" s="31"/>
      <c r="E2" s="31"/>
      <c r="F2" s="31"/>
      <c r="G2" s="26"/>
      <c r="H2" s="26"/>
      <c r="I2" s="26"/>
      <c r="J2" s="26"/>
    </row>
    <row r="3" spans="1:10" ht="37.5" customHeight="1" x14ac:dyDescent="0.2">
      <c r="A3" s="91" t="s">
        <v>545</v>
      </c>
      <c r="B3" s="348" t="s">
        <v>609</v>
      </c>
      <c r="C3" s="348" t="s">
        <v>610</v>
      </c>
      <c r="D3" s="348" t="s">
        <v>383</v>
      </c>
      <c r="E3" s="348" t="s">
        <v>609</v>
      </c>
      <c r="F3" s="348" t="s">
        <v>610</v>
      </c>
      <c r="G3" s="26"/>
      <c r="H3" s="26"/>
      <c r="I3" s="26"/>
      <c r="J3" s="26"/>
    </row>
    <row r="4" spans="1:10" ht="12.75" customHeight="1" x14ac:dyDescent="0.2">
      <c r="A4" s="55">
        <v>1699</v>
      </c>
      <c r="B4" s="39">
        <v>235</v>
      </c>
      <c r="C4" s="39">
        <v>1464</v>
      </c>
      <c r="D4" s="55">
        <v>1737</v>
      </c>
      <c r="E4" s="67">
        <v>222</v>
      </c>
      <c r="F4" s="67">
        <v>1515</v>
      </c>
      <c r="G4" s="26"/>
      <c r="H4" s="26"/>
      <c r="I4" s="26"/>
      <c r="J4" s="32"/>
    </row>
    <row r="5" spans="1:10" x14ac:dyDescent="0.2">
      <c r="A5" s="36" t="s">
        <v>241</v>
      </c>
      <c r="B5" s="44"/>
      <c r="C5" s="44"/>
      <c r="D5" s="43"/>
      <c r="E5" s="44"/>
      <c r="F5" s="44"/>
      <c r="G5" s="26"/>
      <c r="H5" s="26"/>
      <c r="I5" s="26"/>
      <c r="J5" s="26"/>
    </row>
    <row r="6" spans="1:10" x14ac:dyDescent="0.2">
      <c r="A6" s="26"/>
      <c r="B6" s="31"/>
      <c r="C6" s="31"/>
      <c r="D6" s="31"/>
      <c r="E6" s="31"/>
      <c r="F6" s="31"/>
      <c r="G6" s="26"/>
      <c r="H6" s="26"/>
      <c r="I6" s="26"/>
      <c r="J6" s="26"/>
    </row>
    <row r="7" spans="1:10" x14ac:dyDescent="0.2">
      <c r="A7" s="26"/>
      <c r="B7" s="31"/>
      <c r="C7" s="31"/>
      <c r="D7" s="31"/>
      <c r="E7" s="31"/>
      <c r="F7" s="31"/>
      <c r="G7" s="26"/>
      <c r="H7" s="26"/>
      <c r="I7" s="26"/>
      <c r="J7" s="26"/>
    </row>
    <row r="8" spans="1:10" x14ac:dyDescent="0.2">
      <c r="A8" s="26"/>
      <c r="B8" s="31"/>
      <c r="C8" s="31"/>
      <c r="D8" s="31"/>
      <c r="E8" s="31"/>
      <c r="F8" s="31"/>
      <c r="G8" s="26"/>
      <c r="H8" s="26"/>
      <c r="I8" s="26"/>
      <c r="J8" s="26"/>
    </row>
    <row r="9" spans="1:10" x14ac:dyDescent="0.2">
      <c r="A9" s="26"/>
      <c r="B9" s="31"/>
      <c r="C9" s="31"/>
      <c r="D9" s="31"/>
      <c r="E9" s="31"/>
      <c r="F9" s="31"/>
      <c r="G9" s="26"/>
      <c r="H9" s="26"/>
      <c r="I9" s="26"/>
      <c r="J9" s="26"/>
    </row>
    <row r="10" spans="1:10" x14ac:dyDescent="0.2">
      <c r="A10" s="26"/>
      <c r="B10" s="31"/>
      <c r="C10" s="31"/>
      <c r="D10" s="31"/>
      <c r="E10" s="31"/>
      <c r="F10" s="31"/>
      <c r="G10" s="26"/>
      <c r="H10" s="26"/>
      <c r="I10" s="26"/>
      <c r="J10" s="26"/>
    </row>
    <row r="11" spans="1:10" x14ac:dyDescent="0.2">
      <c r="A11" s="26"/>
      <c r="B11" s="31"/>
      <c r="C11" s="31"/>
      <c r="D11" s="31"/>
      <c r="E11" s="31"/>
      <c r="F11" s="31"/>
      <c r="G11" s="26"/>
      <c r="H11" s="26"/>
      <c r="I11" s="26"/>
      <c r="J11" s="26"/>
    </row>
    <row r="12" spans="1:10" x14ac:dyDescent="0.2">
      <c r="A12" s="26"/>
      <c r="B12" s="38"/>
      <c r="C12" s="31"/>
      <c r="D12" s="31"/>
      <c r="E12" s="31"/>
      <c r="F12" s="31"/>
      <c r="G12" s="26"/>
      <c r="H12" s="26"/>
      <c r="I12" s="26"/>
      <c r="J12" s="26"/>
    </row>
    <row r="13" spans="1:10" x14ac:dyDescent="0.2">
      <c r="A13" s="26"/>
      <c r="B13" s="38"/>
      <c r="C13" s="31"/>
      <c r="D13" s="31"/>
      <c r="E13" s="31"/>
      <c r="F13" s="31"/>
      <c r="G13" s="26"/>
      <c r="H13" s="26"/>
      <c r="I13" s="26"/>
      <c r="J13" s="26"/>
    </row>
  </sheetData>
  <phoneticPr fontId="0" type="noConversion"/>
  <pageMargins left="0.39370078740157477" right="0.39370078740157477" top="0.59055118110236215" bottom="0.59055118110236215" header="0" footer="0"/>
  <pageSetup paperSize="9" scale="96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1">
    <pageSetUpPr fitToPage="1"/>
  </sheetPr>
  <dimension ref="A1:F18"/>
  <sheetViews>
    <sheetView workbookViewId="0"/>
  </sheetViews>
  <sheetFormatPr baseColWidth="10" defaultColWidth="11.42578125" defaultRowHeight="12.75" x14ac:dyDescent="0.2"/>
  <cols>
    <col min="1" max="1" width="36.42578125" style="4" customWidth="1"/>
    <col min="2" max="2" width="14.5703125" style="4" customWidth="1"/>
    <col min="3" max="16384" width="11.42578125" style="4"/>
  </cols>
  <sheetData>
    <row r="1" spans="1:6" ht="15.75" customHeight="1" x14ac:dyDescent="0.2">
      <c r="A1" s="46" t="s">
        <v>890</v>
      </c>
      <c r="B1" s="45"/>
      <c r="C1" s="45"/>
      <c r="D1" s="45"/>
      <c r="E1" s="45"/>
      <c r="F1" s="45"/>
    </row>
    <row r="2" spans="1:6" x14ac:dyDescent="0.2">
      <c r="A2" s="45"/>
      <c r="B2" s="45"/>
      <c r="C2" s="45"/>
      <c r="D2" s="45"/>
      <c r="E2" s="45"/>
      <c r="F2" s="45"/>
    </row>
    <row r="3" spans="1:6" ht="18.75" customHeight="1" x14ac:dyDescent="0.2">
      <c r="A3" s="92"/>
      <c r="B3" s="92"/>
      <c r="C3" s="101">
        <v>2020</v>
      </c>
      <c r="D3" s="45"/>
      <c r="E3" s="45"/>
      <c r="F3" s="45"/>
    </row>
    <row r="4" spans="1:6" ht="15.4" customHeight="1" x14ac:dyDescent="0.2">
      <c r="A4" s="113" t="s">
        <v>493</v>
      </c>
      <c r="B4" s="113"/>
      <c r="C4" s="111">
        <v>2.0864991889998663</v>
      </c>
      <c r="D4" s="45"/>
      <c r="E4" s="406"/>
      <c r="F4" s="45"/>
    </row>
    <row r="5" spans="1:6" ht="15.4" customHeight="1" x14ac:dyDescent="0.2">
      <c r="A5" s="266" t="s">
        <v>497</v>
      </c>
      <c r="B5" s="266"/>
      <c r="C5" s="259">
        <v>6.7000000000000004E-2</v>
      </c>
      <c r="D5" s="45"/>
      <c r="E5" s="45"/>
      <c r="F5" s="45"/>
    </row>
    <row r="6" spans="1:6" ht="15.4" customHeight="1" x14ac:dyDescent="0.2">
      <c r="A6" s="113" t="s">
        <v>498</v>
      </c>
      <c r="B6" s="113"/>
      <c r="C6" s="209">
        <v>0.93300000000000005</v>
      </c>
      <c r="D6" s="45"/>
      <c r="E6" s="45"/>
      <c r="F6" s="45"/>
    </row>
    <row r="7" spans="1:6" ht="15" customHeight="1" x14ac:dyDescent="0.2">
      <c r="A7" s="235" t="s">
        <v>543</v>
      </c>
      <c r="B7" s="256"/>
      <c r="C7" s="332">
        <v>1.9467037433368752</v>
      </c>
      <c r="D7" s="45"/>
      <c r="E7" s="45"/>
      <c r="F7" s="45"/>
    </row>
    <row r="8" spans="1:6" ht="15" customHeight="1" x14ac:dyDescent="0.2">
      <c r="A8" s="50" t="s">
        <v>316</v>
      </c>
      <c r="B8" s="45" t="s">
        <v>476</v>
      </c>
      <c r="C8" s="114">
        <v>0.752</v>
      </c>
      <c r="D8" s="45"/>
      <c r="E8" s="45"/>
      <c r="F8" s="45"/>
    </row>
    <row r="9" spans="1:6" ht="15" customHeight="1" x14ac:dyDescent="0.2">
      <c r="A9" s="256"/>
      <c r="B9" s="256" t="s">
        <v>475</v>
      </c>
      <c r="C9" s="267">
        <v>1.0999999999999999E-2</v>
      </c>
      <c r="D9" s="45"/>
      <c r="E9" s="45"/>
      <c r="F9" s="45"/>
    </row>
    <row r="10" spans="1:6" ht="15" customHeight="1" x14ac:dyDescent="0.2">
      <c r="A10" s="45"/>
      <c r="B10" s="45" t="s">
        <v>483</v>
      </c>
      <c r="C10" s="114">
        <v>0.23599999999999999</v>
      </c>
      <c r="D10" s="45"/>
      <c r="E10" s="45"/>
      <c r="F10" s="45"/>
    </row>
    <row r="11" spans="1:6" ht="15" customHeight="1" x14ac:dyDescent="0.2">
      <c r="A11" s="235" t="s">
        <v>482</v>
      </c>
      <c r="B11" s="256" t="s">
        <v>484</v>
      </c>
      <c r="C11" s="267">
        <v>0.77600000000000002</v>
      </c>
      <c r="D11" s="45"/>
      <c r="E11" s="45"/>
      <c r="F11" s="45"/>
    </row>
    <row r="12" spans="1:6" ht="15" customHeight="1" x14ac:dyDescent="0.2">
      <c r="A12" s="45"/>
      <c r="B12" s="45" t="s">
        <v>485</v>
      </c>
      <c r="C12" s="114">
        <v>8.9999999999999993E-3</v>
      </c>
      <c r="D12" s="45"/>
      <c r="E12" s="45"/>
      <c r="F12" s="45"/>
    </row>
    <row r="13" spans="1:6" ht="15" customHeight="1" x14ac:dyDescent="0.2">
      <c r="A13" s="256"/>
      <c r="B13" s="256" t="s">
        <v>486</v>
      </c>
      <c r="C13" s="267">
        <v>0.215</v>
      </c>
      <c r="D13" s="45"/>
      <c r="E13" s="45"/>
      <c r="F13" s="45"/>
    </row>
    <row r="14" spans="1:6" ht="15" customHeight="1" x14ac:dyDescent="0.2">
      <c r="A14" s="50" t="s">
        <v>228</v>
      </c>
      <c r="B14" s="45" t="s">
        <v>545</v>
      </c>
      <c r="C14" s="54">
        <v>41.61</v>
      </c>
      <c r="D14" s="45"/>
      <c r="E14" s="45"/>
      <c r="F14" s="45"/>
    </row>
    <row r="15" spans="1:6" ht="15" customHeight="1" x14ac:dyDescent="0.2">
      <c r="A15" s="235"/>
      <c r="B15" s="256" t="s">
        <v>383</v>
      </c>
      <c r="C15" s="237">
        <v>38.97</v>
      </c>
      <c r="D15" s="45"/>
      <c r="E15" s="45"/>
      <c r="F15" s="45"/>
    </row>
    <row r="16" spans="1:6" ht="15" customHeight="1" x14ac:dyDescent="0.2">
      <c r="A16" s="50" t="s">
        <v>544</v>
      </c>
      <c r="B16" s="45" t="s">
        <v>545</v>
      </c>
      <c r="C16" s="54">
        <v>40.39518797274372</v>
      </c>
      <c r="D16" s="45"/>
      <c r="E16" s="45"/>
      <c r="F16" s="45"/>
    </row>
    <row r="17" spans="1:6" ht="15" customHeight="1" x14ac:dyDescent="0.2">
      <c r="A17" s="256"/>
      <c r="B17" s="256" t="s">
        <v>383</v>
      </c>
      <c r="C17" s="237">
        <v>37.62273053456979</v>
      </c>
      <c r="D17" s="45"/>
      <c r="E17" s="45"/>
      <c r="F17" s="45"/>
    </row>
    <row r="18" spans="1:6" x14ac:dyDescent="0.2">
      <c r="A18" s="36" t="s">
        <v>241</v>
      </c>
      <c r="B18" s="45"/>
      <c r="C18" s="45"/>
      <c r="D18" s="45"/>
      <c r="E18" s="45"/>
      <c r="F18" s="45"/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2">
    <pageSetUpPr fitToPage="1"/>
  </sheetPr>
  <dimension ref="A1:H25"/>
  <sheetViews>
    <sheetView zoomScaleNormal="100" workbookViewId="0"/>
  </sheetViews>
  <sheetFormatPr baseColWidth="10" defaultColWidth="11.42578125" defaultRowHeight="12.75" x14ac:dyDescent="0.2"/>
  <cols>
    <col min="1" max="1" width="21.85546875" style="3" customWidth="1"/>
    <col min="2" max="2" width="12" style="3" customWidth="1"/>
    <col min="3" max="3" width="11.7109375" style="3" customWidth="1"/>
    <col min="4" max="4" width="12.7109375" style="3" customWidth="1"/>
    <col min="5" max="5" width="12" style="3" customWidth="1"/>
    <col min="6" max="16384" width="11.42578125" style="3"/>
  </cols>
  <sheetData>
    <row r="1" spans="1:8" ht="15.75" customHeight="1" x14ac:dyDescent="0.2">
      <c r="A1" s="28" t="s">
        <v>908</v>
      </c>
      <c r="B1" s="26"/>
      <c r="C1" s="26"/>
      <c r="D1" s="26"/>
      <c r="E1" s="26"/>
      <c r="F1" s="26"/>
      <c r="G1" s="26"/>
      <c r="H1" s="26"/>
    </row>
    <row r="2" spans="1:8" x14ac:dyDescent="0.2">
      <c r="A2" s="26"/>
      <c r="B2" s="26"/>
      <c r="C2" s="26"/>
      <c r="D2" s="26"/>
      <c r="E2" s="26"/>
      <c r="F2" s="26"/>
      <c r="G2" s="26"/>
      <c r="H2" s="26"/>
    </row>
    <row r="3" spans="1:8" ht="15.4" customHeight="1" x14ac:dyDescent="0.2">
      <c r="A3" s="89"/>
      <c r="B3" s="384" t="s">
        <v>719</v>
      </c>
      <c r="C3" s="358"/>
      <c r="D3" s="358"/>
      <c r="E3" s="384" t="s">
        <v>907</v>
      </c>
      <c r="F3" s="358"/>
      <c r="G3" s="358"/>
      <c r="H3" s="26"/>
    </row>
    <row r="4" spans="1:8" ht="26.25" customHeight="1" x14ac:dyDescent="0.2">
      <c r="A4" s="89"/>
      <c r="B4" s="268" t="s">
        <v>426</v>
      </c>
      <c r="C4" s="94" t="s">
        <v>428</v>
      </c>
      <c r="D4" s="94" t="s">
        <v>427</v>
      </c>
      <c r="E4" s="268" t="s">
        <v>426</v>
      </c>
      <c r="F4" s="94" t="s">
        <v>428</v>
      </c>
      <c r="G4" s="94" t="s">
        <v>427</v>
      </c>
      <c r="H4" s="26"/>
    </row>
    <row r="5" spans="1:8" ht="15.4" customHeight="1" x14ac:dyDescent="0.2">
      <c r="A5" s="221" t="s">
        <v>6</v>
      </c>
      <c r="B5" s="220">
        <v>5421</v>
      </c>
      <c r="C5" s="220">
        <v>7677</v>
      </c>
      <c r="D5" s="220">
        <v>-2256</v>
      </c>
      <c r="E5" s="220">
        <v>5448</v>
      </c>
      <c r="F5" s="220">
        <v>7548</v>
      </c>
      <c r="G5" s="220">
        <f>E5-F5</f>
        <v>-2100</v>
      </c>
      <c r="H5" s="32"/>
    </row>
    <row r="6" spans="1:8" ht="15.4" customHeight="1" x14ac:dyDescent="0.2">
      <c r="A6" s="242" t="s">
        <v>548</v>
      </c>
      <c r="B6" s="231">
        <v>175</v>
      </c>
      <c r="C6" s="233">
        <v>370</v>
      </c>
      <c r="D6" s="231">
        <v>-195</v>
      </c>
      <c r="E6" s="231">
        <v>200</v>
      </c>
      <c r="F6" s="233">
        <v>314</v>
      </c>
      <c r="G6" s="231">
        <f t="shared" ref="G6:G24" si="0">E6-F6</f>
        <v>-114</v>
      </c>
      <c r="H6" s="26"/>
    </row>
    <row r="7" spans="1:8" ht="15.4" customHeight="1" x14ac:dyDescent="0.2">
      <c r="A7" s="59" t="s">
        <v>365</v>
      </c>
      <c r="B7" s="35">
        <v>302</v>
      </c>
      <c r="C7" s="40">
        <v>439</v>
      </c>
      <c r="D7" s="35">
        <v>-137</v>
      </c>
      <c r="E7" s="35">
        <v>323</v>
      </c>
      <c r="F7" s="40">
        <v>464</v>
      </c>
      <c r="G7" s="35">
        <f t="shared" si="0"/>
        <v>-141</v>
      </c>
      <c r="H7" s="26"/>
    </row>
    <row r="8" spans="1:8" ht="15.4" customHeight="1" x14ac:dyDescent="0.2">
      <c r="A8" s="242" t="s">
        <v>552</v>
      </c>
      <c r="B8" s="231">
        <v>344</v>
      </c>
      <c r="C8" s="233">
        <v>577</v>
      </c>
      <c r="D8" s="231">
        <v>-233</v>
      </c>
      <c r="E8" s="231">
        <v>348</v>
      </c>
      <c r="F8" s="233">
        <v>506</v>
      </c>
      <c r="G8" s="231">
        <f t="shared" si="0"/>
        <v>-158</v>
      </c>
      <c r="H8" s="26"/>
    </row>
    <row r="9" spans="1:8" ht="15.4" customHeight="1" x14ac:dyDescent="0.2">
      <c r="A9" s="59" t="s">
        <v>554</v>
      </c>
      <c r="B9" s="35">
        <v>262</v>
      </c>
      <c r="C9" s="40">
        <v>283</v>
      </c>
      <c r="D9" s="35">
        <v>-21</v>
      </c>
      <c r="E9" s="35">
        <v>287</v>
      </c>
      <c r="F9" s="40">
        <v>290</v>
      </c>
      <c r="G9" s="35">
        <f t="shared" si="0"/>
        <v>-3</v>
      </c>
      <c r="H9" s="26"/>
    </row>
    <row r="10" spans="1:8" ht="15.4" customHeight="1" x14ac:dyDescent="0.2">
      <c r="A10" s="242" t="s">
        <v>340</v>
      </c>
      <c r="B10" s="231">
        <v>356</v>
      </c>
      <c r="C10" s="233">
        <v>511</v>
      </c>
      <c r="D10" s="231">
        <v>-155</v>
      </c>
      <c r="E10" s="231">
        <v>294</v>
      </c>
      <c r="F10" s="233">
        <v>473</v>
      </c>
      <c r="G10" s="231">
        <f t="shared" si="0"/>
        <v>-179</v>
      </c>
      <c r="H10" s="26"/>
    </row>
    <row r="11" spans="1:8" ht="15.4" customHeight="1" x14ac:dyDescent="0.2">
      <c r="A11" s="59" t="s">
        <v>357</v>
      </c>
      <c r="B11" s="35">
        <v>255</v>
      </c>
      <c r="C11" s="40">
        <v>305</v>
      </c>
      <c r="D11" s="35">
        <v>-50</v>
      </c>
      <c r="E11" s="35">
        <v>261</v>
      </c>
      <c r="F11" s="40">
        <v>292</v>
      </c>
      <c r="G11" s="35">
        <f t="shared" si="0"/>
        <v>-31</v>
      </c>
      <c r="H11" s="26"/>
    </row>
    <row r="12" spans="1:8" ht="15.4" customHeight="1" x14ac:dyDescent="0.2">
      <c r="A12" s="242" t="s">
        <v>367</v>
      </c>
      <c r="B12" s="231">
        <v>348</v>
      </c>
      <c r="C12" s="233">
        <v>550</v>
      </c>
      <c r="D12" s="231">
        <v>-202</v>
      </c>
      <c r="E12" s="231">
        <v>333</v>
      </c>
      <c r="F12" s="233">
        <v>556</v>
      </c>
      <c r="G12" s="231">
        <f t="shared" si="0"/>
        <v>-223</v>
      </c>
      <c r="H12" s="26"/>
    </row>
    <row r="13" spans="1:8" ht="15.4" customHeight="1" x14ac:dyDescent="0.2">
      <c r="A13" s="59" t="s">
        <v>570</v>
      </c>
      <c r="B13" s="35">
        <v>362</v>
      </c>
      <c r="C13" s="40">
        <v>525</v>
      </c>
      <c r="D13" s="35">
        <v>-163</v>
      </c>
      <c r="E13" s="35">
        <v>352</v>
      </c>
      <c r="F13" s="40">
        <v>521</v>
      </c>
      <c r="G13" s="35">
        <f t="shared" si="0"/>
        <v>-169</v>
      </c>
      <c r="H13" s="26"/>
    </row>
    <row r="14" spans="1:8" ht="15.4" customHeight="1" x14ac:dyDescent="0.2">
      <c r="A14" s="242" t="s">
        <v>576</v>
      </c>
      <c r="B14" s="231">
        <v>305</v>
      </c>
      <c r="C14" s="233">
        <v>514</v>
      </c>
      <c r="D14" s="231">
        <v>-209</v>
      </c>
      <c r="E14" s="231">
        <v>303</v>
      </c>
      <c r="F14" s="233">
        <v>479</v>
      </c>
      <c r="G14" s="231">
        <f t="shared" si="0"/>
        <v>-176</v>
      </c>
      <c r="H14" s="26"/>
    </row>
    <row r="15" spans="1:8" ht="15.4" customHeight="1" x14ac:dyDescent="0.2">
      <c r="A15" s="59" t="s">
        <v>578</v>
      </c>
      <c r="B15" s="35">
        <v>483</v>
      </c>
      <c r="C15" s="40">
        <v>694</v>
      </c>
      <c r="D15" s="35">
        <v>-211</v>
      </c>
      <c r="E15" s="35">
        <v>482</v>
      </c>
      <c r="F15" s="40">
        <v>664</v>
      </c>
      <c r="G15" s="35">
        <f t="shared" si="0"/>
        <v>-182</v>
      </c>
      <c r="H15" s="26"/>
    </row>
    <row r="16" spans="1:8" ht="15.4" customHeight="1" x14ac:dyDescent="0.2">
      <c r="A16" s="242" t="s">
        <v>579</v>
      </c>
      <c r="B16" s="231">
        <v>356</v>
      </c>
      <c r="C16" s="233">
        <v>585</v>
      </c>
      <c r="D16" s="231">
        <v>-229</v>
      </c>
      <c r="E16" s="231">
        <v>383</v>
      </c>
      <c r="F16" s="233">
        <v>616</v>
      </c>
      <c r="G16" s="231">
        <f t="shared" si="0"/>
        <v>-233</v>
      </c>
      <c r="H16" s="26"/>
    </row>
    <row r="17" spans="1:8" ht="15.4" customHeight="1" x14ac:dyDescent="0.2">
      <c r="A17" s="59" t="s">
        <v>5</v>
      </c>
      <c r="B17" s="35">
        <v>409</v>
      </c>
      <c r="C17" s="40">
        <v>569</v>
      </c>
      <c r="D17" s="35">
        <v>-160</v>
      </c>
      <c r="E17" s="35">
        <v>447</v>
      </c>
      <c r="F17" s="40">
        <v>581</v>
      </c>
      <c r="G17" s="35">
        <f t="shared" si="0"/>
        <v>-134</v>
      </c>
      <c r="H17" s="26"/>
    </row>
    <row r="18" spans="1:8" ht="15.4" customHeight="1" x14ac:dyDescent="0.2">
      <c r="A18" s="242" t="s">
        <v>581</v>
      </c>
      <c r="B18" s="231">
        <v>201</v>
      </c>
      <c r="C18" s="233">
        <v>318</v>
      </c>
      <c r="D18" s="231">
        <v>-117</v>
      </c>
      <c r="E18" s="231">
        <v>197</v>
      </c>
      <c r="F18" s="233">
        <v>338</v>
      </c>
      <c r="G18" s="231">
        <f t="shared" si="0"/>
        <v>-141</v>
      </c>
      <c r="H18" s="26"/>
    </row>
    <row r="19" spans="1:8" ht="15.4" customHeight="1" x14ac:dyDescent="0.2">
      <c r="A19" s="59" t="s">
        <v>582</v>
      </c>
      <c r="B19" s="35">
        <v>202</v>
      </c>
      <c r="C19" s="40">
        <v>255</v>
      </c>
      <c r="D19" s="35">
        <v>-53</v>
      </c>
      <c r="E19" s="35">
        <v>176</v>
      </c>
      <c r="F19" s="40">
        <v>268</v>
      </c>
      <c r="G19" s="35">
        <f t="shared" si="0"/>
        <v>-92</v>
      </c>
      <c r="H19" s="26"/>
    </row>
    <row r="20" spans="1:8" ht="15.4" customHeight="1" x14ac:dyDescent="0.2">
      <c r="A20" s="242" t="s">
        <v>583</v>
      </c>
      <c r="B20" s="231">
        <v>396</v>
      </c>
      <c r="C20" s="233">
        <v>452</v>
      </c>
      <c r="D20" s="231">
        <v>-56</v>
      </c>
      <c r="E20" s="231">
        <v>393</v>
      </c>
      <c r="F20" s="233">
        <v>444</v>
      </c>
      <c r="G20" s="231">
        <f t="shared" si="0"/>
        <v>-51</v>
      </c>
      <c r="H20" s="26"/>
    </row>
    <row r="21" spans="1:8" ht="15.4" customHeight="1" x14ac:dyDescent="0.2">
      <c r="A21" s="59" t="s">
        <v>0</v>
      </c>
      <c r="B21" s="35">
        <v>380</v>
      </c>
      <c r="C21" s="40">
        <v>345</v>
      </c>
      <c r="D21" s="35">
        <v>35</v>
      </c>
      <c r="E21" s="35">
        <v>355</v>
      </c>
      <c r="F21" s="40">
        <v>353</v>
      </c>
      <c r="G21" s="35">
        <f t="shared" si="0"/>
        <v>2</v>
      </c>
      <c r="H21" s="26"/>
    </row>
    <row r="22" spans="1:8" ht="15.4" customHeight="1" x14ac:dyDescent="0.2">
      <c r="A22" s="242" t="s">
        <v>1</v>
      </c>
      <c r="B22" s="231">
        <v>44</v>
      </c>
      <c r="C22" s="233">
        <v>75</v>
      </c>
      <c r="D22" s="231">
        <v>-31</v>
      </c>
      <c r="E22" s="231">
        <v>51</v>
      </c>
      <c r="F22" s="233">
        <v>75</v>
      </c>
      <c r="G22" s="231">
        <f t="shared" si="0"/>
        <v>-24</v>
      </c>
      <c r="H22" s="26"/>
    </row>
    <row r="23" spans="1:8" ht="15" customHeight="1" x14ac:dyDescent="0.2">
      <c r="A23" s="59" t="s">
        <v>2</v>
      </c>
      <c r="B23" s="35">
        <v>99</v>
      </c>
      <c r="C23" s="40">
        <v>116</v>
      </c>
      <c r="D23" s="35">
        <v>-17</v>
      </c>
      <c r="E23" s="35">
        <v>101</v>
      </c>
      <c r="F23" s="40">
        <v>112</v>
      </c>
      <c r="G23" s="35">
        <f t="shared" si="0"/>
        <v>-11</v>
      </c>
      <c r="H23" s="26"/>
    </row>
    <row r="24" spans="1:8" ht="15" customHeight="1" x14ac:dyDescent="0.2">
      <c r="A24" s="242" t="s">
        <v>3</v>
      </c>
      <c r="B24" s="231">
        <v>142</v>
      </c>
      <c r="C24" s="233">
        <v>194</v>
      </c>
      <c r="D24" s="231">
        <v>-52</v>
      </c>
      <c r="E24" s="231">
        <v>162</v>
      </c>
      <c r="F24" s="233">
        <v>202</v>
      </c>
      <c r="G24" s="231">
        <f t="shared" si="0"/>
        <v>-40</v>
      </c>
      <c r="H24" s="26"/>
    </row>
    <row r="25" spans="1:8" x14ac:dyDescent="0.2">
      <c r="A25" s="42" t="s">
        <v>611</v>
      </c>
      <c r="B25" s="26"/>
      <c r="C25" s="26"/>
      <c r="D25" s="26"/>
      <c r="E25" s="26"/>
      <c r="F25" s="26"/>
      <c r="G25" s="26"/>
      <c r="H25" s="26"/>
    </row>
  </sheetData>
  <mergeCells count="2">
    <mergeCell ref="E3:G3"/>
    <mergeCell ref="B3:D3"/>
  </mergeCells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3">
    <pageSetUpPr fitToPage="1"/>
  </sheetPr>
  <dimension ref="G5:G23"/>
  <sheetViews>
    <sheetView workbookViewId="0"/>
  </sheetViews>
  <sheetFormatPr baseColWidth="10" defaultColWidth="11.42578125" defaultRowHeight="12.75" x14ac:dyDescent="0.2"/>
  <cols>
    <col min="1" max="1" width="5.5703125" style="24" customWidth="1"/>
    <col min="2" max="2" width="75.7109375" style="24" customWidth="1"/>
    <col min="3" max="4" width="5.5703125" style="24" customWidth="1"/>
    <col min="5" max="16384" width="11.42578125" style="24"/>
  </cols>
  <sheetData>
    <row r="5" spans="7:7" x14ac:dyDescent="0.2">
      <c r="G5" s="171"/>
    </row>
    <row r="6" spans="7:7" x14ac:dyDescent="0.2">
      <c r="G6" s="171"/>
    </row>
    <row r="7" spans="7:7" x14ac:dyDescent="0.2">
      <c r="G7" s="171"/>
    </row>
    <row r="8" spans="7:7" x14ac:dyDescent="0.2">
      <c r="G8" s="171"/>
    </row>
    <row r="9" spans="7:7" x14ac:dyDescent="0.2">
      <c r="G9" s="171"/>
    </row>
    <row r="10" spans="7:7" x14ac:dyDescent="0.2">
      <c r="G10" s="171"/>
    </row>
    <row r="11" spans="7:7" x14ac:dyDescent="0.2">
      <c r="G11" s="171"/>
    </row>
    <row r="12" spans="7:7" x14ac:dyDescent="0.2">
      <c r="G12" s="171"/>
    </row>
    <row r="13" spans="7:7" x14ac:dyDescent="0.2">
      <c r="G13" s="171"/>
    </row>
    <row r="14" spans="7:7" x14ac:dyDescent="0.2">
      <c r="G14" s="171"/>
    </row>
    <row r="15" spans="7:7" x14ac:dyDescent="0.2">
      <c r="G15" s="171"/>
    </row>
    <row r="16" spans="7:7" x14ac:dyDescent="0.2">
      <c r="G16" s="171"/>
    </row>
    <row r="17" spans="7:7" x14ac:dyDescent="0.2">
      <c r="G17" s="171"/>
    </row>
    <row r="18" spans="7:7" x14ac:dyDescent="0.2">
      <c r="G18" s="171"/>
    </row>
    <row r="19" spans="7:7" x14ac:dyDescent="0.2">
      <c r="G19" s="171"/>
    </row>
    <row r="20" spans="7:7" x14ac:dyDescent="0.2">
      <c r="G20" s="171"/>
    </row>
    <row r="21" spans="7:7" x14ac:dyDescent="0.2">
      <c r="G21" s="171"/>
    </row>
    <row r="22" spans="7:7" x14ac:dyDescent="0.2">
      <c r="G22" s="171"/>
    </row>
    <row r="23" spans="7:7" x14ac:dyDescent="0.2">
      <c r="G23" s="171"/>
    </row>
  </sheetData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4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6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7">
    <pageSetUpPr fitToPage="1"/>
  </sheetPr>
  <dimension ref="A1:O26"/>
  <sheetViews>
    <sheetView workbookViewId="0"/>
  </sheetViews>
  <sheetFormatPr baseColWidth="10" defaultColWidth="11.42578125" defaultRowHeight="12.75" x14ac:dyDescent="0.2"/>
  <cols>
    <col min="1" max="1" width="10.7109375" style="3" customWidth="1"/>
    <col min="2" max="2" width="8" style="3" customWidth="1"/>
    <col min="3" max="15" width="6.5703125" style="3" customWidth="1"/>
    <col min="16" max="16" width="6.85546875" style="3" customWidth="1"/>
    <col min="17" max="16384" width="11.42578125" style="3"/>
  </cols>
  <sheetData>
    <row r="1" spans="1:15" ht="15.75" customHeight="1" x14ac:dyDescent="0.2">
      <c r="A1" s="28" t="s">
        <v>909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x14ac:dyDescent="0.2">
      <c r="A2" s="122"/>
      <c r="B2" s="122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ht="18.75" customHeight="1" x14ac:dyDescent="0.2">
      <c r="A3" s="89"/>
      <c r="B3" s="89"/>
      <c r="C3" s="91" t="s">
        <v>6</v>
      </c>
      <c r="D3" s="91" t="s">
        <v>499</v>
      </c>
      <c r="E3" s="91" t="s">
        <v>248</v>
      </c>
      <c r="F3" s="91" t="s">
        <v>249</v>
      </c>
      <c r="G3" s="91" t="s">
        <v>250</v>
      </c>
      <c r="H3" s="91" t="s">
        <v>500</v>
      </c>
      <c r="I3" s="91" t="s">
        <v>251</v>
      </c>
      <c r="J3" s="91" t="s">
        <v>252</v>
      </c>
      <c r="K3" s="91" t="s">
        <v>253</v>
      </c>
      <c r="L3" s="91" t="s">
        <v>254</v>
      </c>
      <c r="M3" s="91" t="s">
        <v>255</v>
      </c>
      <c r="N3" s="91" t="s">
        <v>256</v>
      </c>
      <c r="O3" s="91" t="s">
        <v>257</v>
      </c>
    </row>
    <row r="4" spans="1:15" ht="15" customHeight="1" x14ac:dyDescent="0.2">
      <c r="A4" s="40" t="s">
        <v>426</v>
      </c>
      <c r="B4" s="40"/>
      <c r="C4" s="34"/>
      <c r="D4" s="40"/>
      <c r="E4" s="40"/>
      <c r="F4" s="40"/>
      <c r="G4" s="40"/>
      <c r="H4" s="40"/>
      <c r="I4" s="40"/>
      <c r="J4" s="40"/>
      <c r="K4" s="40"/>
      <c r="L4" s="40"/>
      <c r="M4" s="40"/>
      <c r="N4" s="26"/>
      <c r="O4" s="26"/>
    </row>
    <row r="5" spans="1:15" ht="15" customHeight="1" x14ac:dyDescent="0.2">
      <c r="A5" s="233"/>
      <c r="B5" s="269">
        <v>2012</v>
      </c>
      <c r="C5" s="232">
        <v>7004</v>
      </c>
      <c r="D5" s="232">
        <v>607</v>
      </c>
      <c r="E5" s="232">
        <v>564</v>
      </c>
      <c r="F5" s="232">
        <v>519</v>
      </c>
      <c r="G5" s="232">
        <v>551</v>
      </c>
      <c r="H5" s="232">
        <v>588</v>
      </c>
      <c r="I5" s="231">
        <v>549</v>
      </c>
      <c r="J5" s="231">
        <v>590</v>
      </c>
      <c r="K5" s="231">
        <v>583</v>
      </c>
      <c r="L5" s="231">
        <v>581</v>
      </c>
      <c r="M5" s="231">
        <v>634</v>
      </c>
      <c r="N5" s="231">
        <v>598</v>
      </c>
      <c r="O5" s="231">
        <v>640</v>
      </c>
    </row>
    <row r="6" spans="1:15" ht="15" customHeight="1" x14ac:dyDescent="0.2">
      <c r="A6" s="26"/>
      <c r="B6" s="30">
        <v>2013</v>
      </c>
      <c r="C6" s="38">
        <v>6460</v>
      </c>
      <c r="D6" s="38">
        <v>573</v>
      </c>
      <c r="E6" s="38">
        <v>508</v>
      </c>
      <c r="F6" s="38">
        <v>526</v>
      </c>
      <c r="G6" s="38">
        <v>496</v>
      </c>
      <c r="H6" s="38">
        <v>552</v>
      </c>
      <c r="I6" s="32">
        <v>504</v>
      </c>
      <c r="J6" s="32">
        <v>561</v>
      </c>
      <c r="K6" s="32">
        <v>547</v>
      </c>
      <c r="L6" s="32">
        <v>557</v>
      </c>
      <c r="M6" s="32">
        <v>603</v>
      </c>
      <c r="N6" s="32">
        <v>521</v>
      </c>
      <c r="O6" s="32">
        <v>512</v>
      </c>
    </row>
    <row r="7" spans="1:15" ht="15" customHeight="1" x14ac:dyDescent="0.2">
      <c r="A7" s="233"/>
      <c r="B7" s="269">
        <v>2014</v>
      </c>
      <c r="C7" s="232">
        <v>6427</v>
      </c>
      <c r="D7" s="232">
        <v>584</v>
      </c>
      <c r="E7" s="232">
        <v>510</v>
      </c>
      <c r="F7" s="232">
        <v>554</v>
      </c>
      <c r="G7" s="232">
        <v>507</v>
      </c>
      <c r="H7" s="232">
        <v>508</v>
      </c>
      <c r="I7" s="231">
        <v>515</v>
      </c>
      <c r="J7" s="231">
        <v>555</v>
      </c>
      <c r="K7" s="231">
        <v>496</v>
      </c>
      <c r="L7" s="231">
        <v>548</v>
      </c>
      <c r="M7" s="231">
        <v>555</v>
      </c>
      <c r="N7" s="231">
        <v>538</v>
      </c>
      <c r="O7" s="231">
        <v>557</v>
      </c>
    </row>
    <row r="8" spans="1:15" ht="15" customHeight="1" x14ac:dyDescent="0.2">
      <c r="A8" s="26"/>
      <c r="B8" s="30">
        <v>2015</v>
      </c>
      <c r="C8" s="38">
        <v>6291</v>
      </c>
      <c r="D8" s="38">
        <v>555</v>
      </c>
      <c r="E8" s="38">
        <v>469</v>
      </c>
      <c r="F8" s="38">
        <v>526</v>
      </c>
      <c r="G8" s="38">
        <v>480</v>
      </c>
      <c r="H8" s="38">
        <v>540</v>
      </c>
      <c r="I8" s="32">
        <v>485</v>
      </c>
      <c r="J8" s="32">
        <v>547</v>
      </c>
      <c r="K8" s="32">
        <v>540</v>
      </c>
      <c r="L8" s="32">
        <v>530</v>
      </c>
      <c r="M8" s="32">
        <v>538</v>
      </c>
      <c r="N8" s="32">
        <v>543</v>
      </c>
      <c r="O8" s="32">
        <v>538</v>
      </c>
    </row>
    <row r="9" spans="1:15" ht="15" customHeight="1" x14ac:dyDescent="0.2">
      <c r="A9" s="233"/>
      <c r="B9" s="269">
        <v>2016</v>
      </c>
      <c r="C9" s="232">
        <v>6309</v>
      </c>
      <c r="D9" s="232">
        <v>538</v>
      </c>
      <c r="E9" s="232">
        <v>486</v>
      </c>
      <c r="F9" s="232">
        <v>556</v>
      </c>
      <c r="G9" s="232">
        <v>415</v>
      </c>
      <c r="H9" s="232">
        <v>514</v>
      </c>
      <c r="I9" s="231">
        <v>533</v>
      </c>
      <c r="J9" s="231">
        <v>531</v>
      </c>
      <c r="K9" s="231">
        <v>582</v>
      </c>
      <c r="L9" s="231">
        <v>505</v>
      </c>
      <c r="M9" s="231">
        <v>578</v>
      </c>
      <c r="N9" s="231">
        <v>558</v>
      </c>
      <c r="O9" s="231">
        <v>513</v>
      </c>
    </row>
    <row r="10" spans="1:15" ht="15" customHeight="1" x14ac:dyDescent="0.2">
      <c r="A10" s="26"/>
      <c r="B10" s="30">
        <v>2017</v>
      </c>
      <c r="C10" s="38">
        <v>5860</v>
      </c>
      <c r="D10" s="38">
        <v>444</v>
      </c>
      <c r="E10" s="38">
        <v>311</v>
      </c>
      <c r="F10" s="38">
        <v>493</v>
      </c>
      <c r="G10" s="38">
        <v>441</v>
      </c>
      <c r="H10" s="38">
        <v>512</v>
      </c>
      <c r="I10" s="32">
        <v>474</v>
      </c>
      <c r="J10" s="32">
        <v>495</v>
      </c>
      <c r="K10" s="32">
        <v>538</v>
      </c>
      <c r="L10" s="32">
        <v>536</v>
      </c>
      <c r="M10" s="32">
        <v>530</v>
      </c>
      <c r="N10" s="32">
        <v>530</v>
      </c>
      <c r="O10" s="32">
        <v>556</v>
      </c>
    </row>
    <row r="11" spans="1:15" ht="15" customHeight="1" x14ac:dyDescent="0.2">
      <c r="A11" s="233"/>
      <c r="B11" s="269">
        <v>2018</v>
      </c>
      <c r="C11" s="232">
        <v>5789</v>
      </c>
      <c r="D11" s="232">
        <v>518</v>
      </c>
      <c r="E11" s="232">
        <v>439</v>
      </c>
      <c r="F11" s="232">
        <v>492</v>
      </c>
      <c r="G11" s="232">
        <v>435</v>
      </c>
      <c r="H11" s="232">
        <v>461</v>
      </c>
      <c r="I11" s="231">
        <v>477</v>
      </c>
      <c r="J11" s="231">
        <v>509</v>
      </c>
      <c r="K11" s="231">
        <v>521</v>
      </c>
      <c r="L11" s="231">
        <v>510</v>
      </c>
      <c r="M11" s="231">
        <v>504</v>
      </c>
      <c r="N11" s="231">
        <v>447</v>
      </c>
      <c r="O11" s="231">
        <v>476</v>
      </c>
    </row>
    <row r="12" spans="1:15" ht="15" customHeight="1" x14ac:dyDescent="0.2">
      <c r="A12" s="26"/>
      <c r="B12" s="30">
        <v>2019</v>
      </c>
      <c r="C12" s="38">
        <v>5580</v>
      </c>
      <c r="D12" s="38">
        <v>485</v>
      </c>
      <c r="E12" s="38">
        <v>422</v>
      </c>
      <c r="F12" s="38">
        <v>439</v>
      </c>
      <c r="G12" s="38">
        <v>433</v>
      </c>
      <c r="H12" s="38">
        <v>454</v>
      </c>
      <c r="I12" s="32">
        <v>420</v>
      </c>
      <c r="J12" s="32">
        <v>505</v>
      </c>
      <c r="K12" s="32">
        <v>453</v>
      </c>
      <c r="L12" s="32">
        <v>488</v>
      </c>
      <c r="M12" s="32">
        <v>511</v>
      </c>
      <c r="N12" s="32">
        <v>466</v>
      </c>
      <c r="O12" s="32">
        <v>504</v>
      </c>
    </row>
    <row r="13" spans="1:15" ht="15" customHeight="1" x14ac:dyDescent="0.2">
      <c r="A13" s="233"/>
      <c r="B13" s="269">
        <v>2020</v>
      </c>
      <c r="C13" s="232">
        <v>5421</v>
      </c>
      <c r="D13" s="232">
        <v>523</v>
      </c>
      <c r="E13" s="232">
        <v>426</v>
      </c>
      <c r="F13" s="232">
        <v>453</v>
      </c>
      <c r="G13" s="232">
        <v>427</v>
      </c>
      <c r="H13" s="232">
        <v>431</v>
      </c>
      <c r="I13" s="231">
        <v>460</v>
      </c>
      <c r="J13" s="231">
        <v>485</v>
      </c>
      <c r="K13" s="231">
        <v>445</v>
      </c>
      <c r="L13" s="231">
        <v>463</v>
      </c>
      <c r="M13" s="231">
        <v>491</v>
      </c>
      <c r="N13" s="231">
        <v>437</v>
      </c>
      <c r="O13" s="231">
        <v>380</v>
      </c>
    </row>
    <row r="14" spans="1:15" ht="15" customHeight="1" x14ac:dyDescent="0.2">
      <c r="A14" s="26"/>
      <c r="B14" s="30">
        <v>2021</v>
      </c>
      <c r="C14" s="38">
        <v>5448</v>
      </c>
      <c r="D14" s="38">
        <v>372</v>
      </c>
      <c r="E14" s="38">
        <v>388</v>
      </c>
      <c r="F14" s="38">
        <v>458</v>
      </c>
      <c r="G14" s="38">
        <v>429</v>
      </c>
      <c r="H14" s="38">
        <v>460</v>
      </c>
      <c r="I14" s="32">
        <v>466</v>
      </c>
      <c r="J14" s="32">
        <v>484</v>
      </c>
      <c r="K14" s="32">
        <v>488</v>
      </c>
      <c r="L14" s="32">
        <v>454</v>
      </c>
      <c r="M14" s="32">
        <v>527</v>
      </c>
      <c r="N14" s="32">
        <v>471</v>
      </c>
      <c r="O14" s="32">
        <v>451</v>
      </c>
    </row>
    <row r="15" spans="1:15" ht="15" customHeight="1" x14ac:dyDescent="0.2">
      <c r="A15" s="233" t="s">
        <v>428</v>
      </c>
      <c r="B15" s="269"/>
      <c r="C15" s="232"/>
      <c r="D15" s="232"/>
      <c r="E15" s="232"/>
      <c r="F15" s="232"/>
      <c r="G15" s="232"/>
      <c r="H15" s="232"/>
      <c r="I15" s="231"/>
      <c r="J15" s="231"/>
      <c r="K15" s="231"/>
      <c r="L15" s="231"/>
      <c r="M15" s="231"/>
      <c r="N15" s="231"/>
      <c r="O15" s="231"/>
    </row>
    <row r="16" spans="1:15" ht="15" customHeight="1" x14ac:dyDescent="0.2">
      <c r="A16" s="40"/>
      <c r="B16" s="33">
        <v>2012</v>
      </c>
      <c r="C16" s="39">
        <v>6786</v>
      </c>
      <c r="D16" s="35">
        <v>666</v>
      </c>
      <c r="E16" s="35">
        <v>773</v>
      </c>
      <c r="F16" s="35">
        <v>618</v>
      </c>
      <c r="G16" s="35">
        <v>555</v>
      </c>
      <c r="H16" s="35">
        <v>517</v>
      </c>
      <c r="I16" s="35">
        <v>460</v>
      </c>
      <c r="J16" s="35">
        <v>497</v>
      </c>
      <c r="K16" s="35">
        <v>555</v>
      </c>
      <c r="L16" s="35">
        <v>500</v>
      </c>
      <c r="M16" s="35">
        <v>516</v>
      </c>
      <c r="N16" s="32">
        <v>542</v>
      </c>
      <c r="O16" s="32">
        <v>587</v>
      </c>
    </row>
    <row r="17" spans="1:15" ht="15" customHeight="1" x14ac:dyDescent="0.2">
      <c r="A17" s="233"/>
      <c r="B17" s="269">
        <v>2013</v>
      </c>
      <c r="C17" s="232">
        <v>6598</v>
      </c>
      <c r="D17" s="232">
        <v>675</v>
      </c>
      <c r="E17" s="232">
        <v>581</v>
      </c>
      <c r="F17" s="232">
        <v>639</v>
      </c>
      <c r="G17" s="232">
        <v>499</v>
      </c>
      <c r="H17" s="232">
        <v>481</v>
      </c>
      <c r="I17" s="231">
        <v>505</v>
      </c>
      <c r="J17" s="231">
        <v>538</v>
      </c>
      <c r="K17" s="231">
        <v>482</v>
      </c>
      <c r="L17" s="231">
        <v>472</v>
      </c>
      <c r="M17" s="231">
        <v>522</v>
      </c>
      <c r="N17" s="231">
        <v>575</v>
      </c>
      <c r="O17" s="231">
        <v>629</v>
      </c>
    </row>
    <row r="18" spans="1:15" ht="15" customHeight="1" x14ac:dyDescent="0.2">
      <c r="A18" s="40"/>
      <c r="B18" s="33">
        <v>2014</v>
      </c>
      <c r="C18" s="39">
        <v>6857</v>
      </c>
      <c r="D18" s="35">
        <v>756</v>
      </c>
      <c r="E18" s="35">
        <v>581</v>
      </c>
      <c r="F18" s="35">
        <v>627</v>
      </c>
      <c r="G18" s="35">
        <v>557</v>
      </c>
      <c r="H18" s="35">
        <v>541</v>
      </c>
      <c r="I18" s="35">
        <v>512</v>
      </c>
      <c r="J18" s="35">
        <v>520</v>
      </c>
      <c r="K18" s="35">
        <v>538</v>
      </c>
      <c r="L18" s="35">
        <v>490</v>
      </c>
      <c r="M18" s="35">
        <v>562</v>
      </c>
      <c r="N18" s="32">
        <v>571</v>
      </c>
      <c r="O18" s="32">
        <v>602</v>
      </c>
    </row>
    <row r="19" spans="1:15" ht="15" customHeight="1" x14ac:dyDescent="0.2">
      <c r="A19" s="233"/>
      <c r="B19" s="269">
        <v>2015</v>
      </c>
      <c r="C19" s="232">
        <v>7042</v>
      </c>
      <c r="D19" s="232">
        <v>816</v>
      </c>
      <c r="E19" s="232">
        <v>729</v>
      </c>
      <c r="F19" s="232">
        <v>623</v>
      </c>
      <c r="G19" s="232">
        <v>555</v>
      </c>
      <c r="H19" s="232">
        <v>558</v>
      </c>
      <c r="I19" s="231">
        <v>566</v>
      </c>
      <c r="J19" s="231">
        <v>593</v>
      </c>
      <c r="K19" s="231">
        <v>516</v>
      </c>
      <c r="L19" s="231">
        <v>485</v>
      </c>
      <c r="M19" s="231">
        <v>511</v>
      </c>
      <c r="N19" s="231">
        <v>521</v>
      </c>
      <c r="O19" s="231">
        <v>569</v>
      </c>
    </row>
    <row r="20" spans="1:15" ht="15" customHeight="1" x14ac:dyDescent="0.2">
      <c r="A20" s="40"/>
      <c r="B20" s="33">
        <v>2016</v>
      </c>
      <c r="C20" s="39">
        <v>6884</v>
      </c>
      <c r="D20" s="35">
        <v>641</v>
      </c>
      <c r="E20" s="35">
        <v>603</v>
      </c>
      <c r="F20" s="35">
        <v>644</v>
      </c>
      <c r="G20" s="35">
        <v>571</v>
      </c>
      <c r="H20" s="35">
        <v>581</v>
      </c>
      <c r="I20" s="35">
        <v>488</v>
      </c>
      <c r="J20" s="35">
        <v>534</v>
      </c>
      <c r="K20" s="35">
        <v>548</v>
      </c>
      <c r="L20" s="35">
        <v>521</v>
      </c>
      <c r="M20" s="35">
        <v>530</v>
      </c>
      <c r="N20" s="32">
        <v>565</v>
      </c>
      <c r="O20" s="32">
        <v>658</v>
      </c>
    </row>
    <row r="21" spans="1:15" ht="15" customHeight="1" x14ac:dyDescent="0.2">
      <c r="A21" s="233"/>
      <c r="B21" s="269">
        <v>2017</v>
      </c>
      <c r="C21" s="232">
        <v>7218</v>
      </c>
      <c r="D21" s="232">
        <v>871</v>
      </c>
      <c r="E21" s="232">
        <v>666</v>
      </c>
      <c r="F21" s="232">
        <v>602</v>
      </c>
      <c r="G21" s="232">
        <v>579</v>
      </c>
      <c r="H21" s="232">
        <v>547</v>
      </c>
      <c r="I21" s="231">
        <v>495</v>
      </c>
      <c r="J21" s="231">
        <v>569</v>
      </c>
      <c r="K21" s="231">
        <v>561</v>
      </c>
      <c r="L21" s="231">
        <v>525</v>
      </c>
      <c r="M21" s="231">
        <v>534</v>
      </c>
      <c r="N21" s="231">
        <v>563</v>
      </c>
      <c r="O21" s="231">
        <v>706</v>
      </c>
    </row>
    <row r="22" spans="1:15" ht="15" customHeight="1" x14ac:dyDescent="0.2">
      <c r="A22" s="40"/>
      <c r="B22" s="33">
        <v>2018</v>
      </c>
      <c r="C22" s="39">
        <v>6936</v>
      </c>
      <c r="D22" s="35">
        <v>757</v>
      </c>
      <c r="E22" s="35">
        <v>701</v>
      </c>
      <c r="F22" s="35">
        <v>624</v>
      </c>
      <c r="G22" s="35">
        <v>563</v>
      </c>
      <c r="H22" s="35">
        <v>541</v>
      </c>
      <c r="I22" s="35">
        <v>501</v>
      </c>
      <c r="J22" s="35">
        <v>510</v>
      </c>
      <c r="K22" s="35">
        <v>551</v>
      </c>
      <c r="L22" s="35">
        <v>479</v>
      </c>
      <c r="M22" s="35">
        <v>536</v>
      </c>
      <c r="N22" s="32">
        <v>526</v>
      </c>
      <c r="O22" s="32">
        <v>647</v>
      </c>
    </row>
    <row r="23" spans="1:15" ht="15" customHeight="1" x14ac:dyDescent="0.2">
      <c r="A23" s="233"/>
      <c r="B23" s="269">
        <v>2019</v>
      </c>
      <c r="C23" s="232">
        <v>6653</v>
      </c>
      <c r="D23" s="232">
        <v>730</v>
      </c>
      <c r="E23" s="232">
        <v>605</v>
      </c>
      <c r="F23" s="232">
        <v>596</v>
      </c>
      <c r="G23" s="232">
        <v>575</v>
      </c>
      <c r="H23" s="232">
        <v>549</v>
      </c>
      <c r="I23" s="231">
        <v>483</v>
      </c>
      <c r="J23" s="231">
        <v>552</v>
      </c>
      <c r="K23" s="231">
        <v>506</v>
      </c>
      <c r="L23" s="231">
        <v>508</v>
      </c>
      <c r="M23" s="231">
        <v>502</v>
      </c>
      <c r="N23" s="231">
        <v>544</v>
      </c>
      <c r="O23" s="231">
        <v>503</v>
      </c>
    </row>
    <row r="24" spans="1:15" ht="15" customHeight="1" x14ac:dyDescent="0.2">
      <c r="A24" s="40"/>
      <c r="B24" s="33">
        <v>2020</v>
      </c>
      <c r="C24" s="39">
        <v>7677</v>
      </c>
      <c r="D24" s="35">
        <v>717</v>
      </c>
      <c r="E24" s="35">
        <v>596</v>
      </c>
      <c r="F24" s="35">
        <v>743</v>
      </c>
      <c r="G24" s="35">
        <v>719</v>
      </c>
      <c r="H24" s="35">
        <v>553</v>
      </c>
      <c r="I24" s="35">
        <v>559</v>
      </c>
      <c r="J24" s="35">
        <v>580</v>
      </c>
      <c r="K24" s="35">
        <v>649</v>
      </c>
      <c r="L24" s="35">
        <v>559</v>
      </c>
      <c r="M24" s="35">
        <v>639</v>
      </c>
      <c r="N24" s="32">
        <v>629</v>
      </c>
      <c r="O24" s="32">
        <v>734</v>
      </c>
    </row>
    <row r="25" spans="1:15" ht="15" customHeight="1" x14ac:dyDescent="0.2">
      <c r="A25" s="233"/>
      <c r="B25" s="269">
        <v>2021</v>
      </c>
      <c r="C25" s="232">
        <v>7548</v>
      </c>
      <c r="D25" s="232">
        <v>1084</v>
      </c>
      <c r="E25" s="232">
        <v>731</v>
      </c>
      <c r="F25" s="232">
        <v>599</v>
      </c>
      <c r="G25" s="232">
        <v>510</v>
      </c>
      <c r="H25" s="232">
        <v>546</v>
      </c>
      <c r="I25" s="231">
        <v>540</v>
      </c>
      <c r="J25" s="231">
        <v>598</v>
      </c>
      <c r="K25" s="231">
        <v>621</v>
      </c>
      <c r="L25" s="231">
        <v>507</v>
      </c>
      <c r="M25" s="231">
        <v>521</v>
      </c>
      <c r="N25" s="231">
        <v>576</v>
      </c>
      <c r="O25" s="231">
        <v>715</v>
      </c>
    </row>
    <row r="26" spans="1:15" x14ac:dyDescent="0.2">
      <c r="A26" s="42" t="s">
        <v>611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</sheetData>
  <phoneticPr fontId="0" type="noConversion"/>
  <pageMargins left="0.39370078740157477" right="0.39370078740157477" top="0.59055118110236215" bottom="0.59055118110236215" header="0" footer="0"/>
  <pageSetup paperSize="9" scale="92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8">
    <pageSetUpPr fitToPage="1"/>
  </sheetPr>
  <dimension ref="D2:F27"/>
  <sheetViews>
    <sheetView workbookViewId="0"/>
  </sheetViews>
  <sheetFormatPr baseColWidth="10" defaultColWidth="11.42578125" defaultRowHeight="12.75" x14ac:dyDescent="0.2"/>
  <cols>
    <col min="1" max="1" width="5.5703125" style="24" customWidth="1"/>
    <col min="2" max="2" width="75.7109375" style="24" customWidth="1"/>
    <col min="3" max="3" width="5.5703125" style="24" customWidth="1"/>
    <col min="4" max="16384" width="11.42578125" style="24"/>
  </cols>
  <sheetData>
    <row r="2" spans="4:6" x14ac:dyDescent="0.2">
      <c r="D2" s="224"/>
      <c r="E2" s="224"/>
      <c r="F2" s="224"/>
    </row>
    <row r="3" spans="4:6" x14ac:dyDescent="0.2">
      <c r="D3" s="224"/>
      <c r="E3" s="224"/>
      <c r="F3" s="224"/>
    </row>
    <row r="4" spans="4:6" x14ac:dyDescent="0.2">
      <c r="D4" s="224"/>
      <c r="E4" s="224"/>
      <c r="F4" s="224"/>
    </row>
    <row r="5" spans="4:6" x14ac:dyDescent="0.2">
      <c r="D5" s="224"/>
      <c r="E5" s="224"/>
      <c r="F5" s="224"/>
    </row>
    <row r="6" spans="4:6" x14ac:dyDescent="0.2">
      <c r="D6" s="224"/>
      <c r="E6" s="224"/>
      <c r="F6" s="224"/>
    </row>
    <row r="7" spans="4:6" x14ac:dyDescent="0.2">
      <c r="D7" s="224"/>
      <c r="E7" s="224"/>
      <c r="F7" s="224"/>
    </row>
    <row r="8" spans="4:6" x14ac:dyDescent="0.2">
      <c r="D8" s="224"/>
      <c r="E8" s="224"/>
      <c r="F8" s="224"/>
    </row>
    <row r="9" spans="4:6" x14ac:dyDescent="0.2">
      <c r="D9" s="224"/>
      <c r="E9" s="224"/>
      <c r="F9" s="224"/>
    </row>
    <row r="10" spans="4:6" x14ac:dyDescent="0.2">
      <c r="D10" s="224"/>
      <c r="E10" s="224"/>
      <c r="F10" s="224"/>
    </row>
    <row r="11" spans="4:6" x14ac:dyDescent="0.2">
      <c r="D11" s="224"/>
      <c r="E11" s="224"/>
      <c r="F11" s="224"/>
    </row>
    <row r="12" spans="4:6" x14ac:dyDescent="0.2">
      <c r="D12" s="224"/>
      <c r="E12" s="224"/>
      <c r="F12" s="224"/>
    </row>
    <row r="13" spans="4:6" x14ac:dyDescent="0.2">
      <c r="D13" s="224"/>
      <c r="E13" s="224"/>
      <c r="F13" s="224"/>
    </row>
    <row r="14" spans="4:6" x14ac:dyDescent="0.2">
      <c r="D14" s="224"/>
      <c r="E14" s="224"/>
      <c r="F14" s="224"/>
    </row>
    <row r="15" spans="4:6" x14ac:dyDescent="0.2">
      <c r="D15" s="224"/>
      <c r="E15" s="224"/>
      <c r="F15" s="224"/>
    </row>
    <row r="16" spans="4:6" x14ac:dyDescent="0.2">
      <c r="D16" s="224"/>
      <c r="E16" s="224"/>
      <c r="F16" s="224"/>
    </row>
    <row r="17" spans="4:6" x14ac:dyDescent="0.2">
      <c r="D17" s="224"/>
      <c r="E17" s="224"/>
      <c r="F17" s="224"/>
    </row>
    <row r="18" spans="4:6" x14ac:dyDescent="0.2">
      <c r="D18" s="224"/>
      <c r="E18" s="224"/>
      <c r="F18" s="224"/>
    </row>
    <row r="19" spans="4:6" x14ac:dyDescent="0.2">
      <c r="D19" s="224"/>
      <c r="E19" s="224"/>
      <c r="F19" s="224"/>
    </row>
    <row r="20" spans="4:6" x14ac:dyDescent="0.2">
      <c r="D20" s="224"/>
      <c r="E20" s="224"/>
      <c r="F20" s="224"/>
    </row>
    <row r="21" spans="4:6" x14ac:dyDescent="0.2">
      <c r="D21" s="224"/>
      <c r="E21" s="224"/>
      <c r="F21" s="224"/>
    </row>
    <row r="22" spans="4:6" x14ac:dyDescent="0.2">
      <c r="D22" s="224"/>
      <c r="E22" s="224"/>
      <c r="F22" s="224"/>
    </row>
    <row r="23" spans="4:6" x14ac:dyDescent="0.2">
      <c r="D23" s="224"/>
      <c r="E23" s="224"/>
      <c r="F23" s="224"/>
    </row>
    <row r="24" spans="4:6" x14ac:dyDescent="0.2">
      <c r="D24" s="224"/>
      <c r="E24" s="224"/>
      <c r="F24" s="224"/>
    </row>
    <row r="25" spans="4:6" x14ac:dyDescent="0.2">
      <c r="D25" s="224"/>
      <c r="E25" s="224"/>
      <c r="F25" s="224"/>
    </row>
    <row r="26" spans="4:6" x14ac:dyDescent="0.2">
      <c r="D26" s="224"/>
      <c r="E26" s="224"/>
      <c r="F26" s="224"/>
    </row>
    <row r="27" spans="4:6" x14ac:dyDescent="0.2">
      <c r="D27" s="224"/>
      <c r="E27" s="224"/>
      <c r="F27" s="224"/>
    </row>
  </sheetData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9">
    <pageSetUpPr fitToPage="1"/>
  </sheetPr>
  <dimension ref="A1:I11"/>
  <sheetViews>
    <sheetView workbookViewId="0"/>
  </sheetViews>
  <sheetFormatPr baseColWidth="10" defaultColWidth="11.42578125" defaultRowHeight="12.75" x14ac:dyDescent="0.2"/>
  <cols>
    <col min="1" max="1" width="12.5703125" style="17" customWidth="1"/>
    <col min="2" max="2" width="10" style="17" customWidth="1"/>
    <col min="3" max="6" width="11.42578125" style="17"/>
    <col min="7" max="16384" width="11.42578125" style="3"/>
  </cols>
  <sheetData>
    <row r="1" spans="1:9" ht="15.75" customHeight="1" x14ac:dyDescent="0.2">
      <c r="A1" s="65" t="s">
        <v>910</v>
      </c>
      <c r="B1" s="31"/>
      <c r="C1" s="31"/>
      <c r="D1" s="31"/>
      <c r="E1" s="31"/>
      <c r="F1" s="31"/>
      <c r="G1" s="26"/>
      <c r="H1" s="26"/>
      <c r="I1" s="26"/>
    </row>
    <row r="2" spans="1:9" x14ac:dyDescent="0.2">
      <c r="A2" s="31"/>
      <c r="B2" s="31"/>
      <c r="C2" s="31"/>
      <c r="D2" s="31"/>
      <c r="E2" s="31"/>
      <c r="F2" s="31"/>
      <c r="G2" s="31"/>
      <c r="H2" s="31"/>
      <c r="I2" s="31"/>
    </row>
    <row r="3" spans="1:9" ht="15.4" customHeight="1" x14ac:dyDescent="0.2">
      <c r="A3" s="347"/>
      <c r="B3" s="361" t="s">
        <v>927</v>
      </c>
      <c r="C3" s="361"/>
      <c r="D3" s="361"/>
      <c r="E3" s="361"/>
      <c r="F3" s="361"/>
      <c r="G3" s="361"/>
      <c r="H3" s="361"/>
      <c r="I3" s="361"/>
    </row>
    <row r="4" spans="1:9" ht="26.25" customHeight="1" x14ac:dyDescent="0.2">
      <c r="A4" s="99"/>
      <c r="B4" s="98" t="s">
        <v>6</v>
      </c>
      <c r="C4" s="348" t="s">
        <v>131</v>
      </c>
      <c r="D4" s="348" t="s">
        <v>911</v>
      </c>
      <c r="E4" s="348" t="s">
        <v>467</v>
      </c>
      <c r="F4" s="348" t="s">
        <v>471</v>
      </c>
      <c r="G4" s="348" t="s">
        <v>470</v>
      </c>
      <c r="H4" s="97" t="s">
        <v>506</v>
      </c>
      <c r="I4" s="97" t="s">
        <v>400</v>
      </c>
    </row>
    <row r="5" spans="1:9" ht="15.4" customHeight="1" x14ac:dyDescent="0.2">
      <c r="A5" s="33" t="s">
        <v>426</v>
      </c>
      <c r="B5" s="35">
        <v>5448</v>
      </c>
      <c r="C5" s="35">
        <v>4276</v>
      </c>
      <c r="D5" s="35">
        <v>237</v>
      </c>
      <c r="E5" s="35">
        <v>94</v>
      </c>
      <c r="F5" s="35">
        <v>131</v>
      </c>
      <c r="G5" s="35">
        <v>373</v>
      </c>
      <c r="H5" s="35">
        <v>117</v>
      </c>
      <c r="I5" s="35">
        <v>220</v>
      </c>
    </row>
    <row r="6" spans="1:9" ht="15.4" customHeight="1" x14ac:dyDescent="0.2">
      <c r="A6" s="242" t="s">
        <v>726</v>
      </c>
      <c r="B6" s="231">
        <v>2881</v>
      </c>
      <c r="C6" s="231">
        <v>2253</v>
      </c>
      <c r="D6" s="231">
        <v>142</v>
      </c>
      <c r="E6" s="249">
        <v>44</v>
      </c>
      <c r="F6" s="249">
        <v>63</v>
      </c>
      <c r="G6" s="249">
        <v>201</v>
      </c>
      <c r="H6" s="249">
        <v>63</v>
      </c>
      <c r="I6" s="249">
        <v>115</v>
      </c>
    </row>
    <row r="7" spans="1:9" ht="15.4" customHeight="1" x14ac:dyDescent="0.2">
      <c r="A7" s="59" t="s">
        <v>383</v>
      </c>
      <c r="B7" s="35">
        <v>2567</v>
      </c>
      <c r="C7" s="35">
        <v>2023</v>
      </c>
      <c r="D7" s="35">
        <v>95</v>
      </c>
      <c r="E7" s="34">
        <v>50</v>
      </c>
      <c r="F7" s="34">
        <v>68</v>
      </c>
      <c r="G7" s="34">
        <v>172</v>
      </c>
      <c r="H7" s="34">
        <v>54</v>
      </c>
      <c r="I7" s="34">
        <v>105</v>
      </c>
    </row>
    <row r="8" spans="1:9" ht="15.4" customHeight="1" x14ac:dyDescent="0.2">
      <c r="A8" s="230" t="s">
        <v>428</v>
      </c>
      <c r="B8" s="231">
        <v>7548</v>
      </c>
      <c r="C8" s="231">
        <v>7367</v>
      </c>
      <c r="D8" s="231">
        <v>68</v>
      </c>
      <c r="E8" s="231">
        <v>15</v>
      </c>
      <c r="F8" s="231">
        <v>15</v>
      </c>
      <c r="G8" s="231">
        <v>58</v>
      </c>
      <c r="H8" s="231">
        <v>9</v>
      </c>
      <c r="I8" s="231">
        <v>16</v>
      </c>
    </row>
    <row r="9" spans="1:9" ht="15" customHeight="1" x14ac:dyDescent="0.2">
      <c r="A9" s="59" t="s">
        <v>726</v>
      </c>
      <c r="B9" s="35">
        <v>3725</v>
      </c>
      <c r="C9" s="35">
        <v>3626</v>
      </c>
      <c r="D9" s="35">
        <v>34</v>
      </c>
      <c r="E9" s="40">
        <v>8</v>
      </c>
      <c r="F9" s="40">
        <v>12</v>
      </c>
      <c r="G9" s="40">
        <v>29</v>
      </c>
      <c r="H9" s="34">
        <v>6</v>
      </c>
      <c r="I9" s="34">
        <v>10</v>
      </c>
    </row>
    <row r="10" spans="1:9" ht="15" customHeight="1" x14ac:dyDescent="0.2">
      <c r="A10" s="242" t="s">
        <v>383</v>
      </c>
      <c r="B10" s="231">
        <v>3823</v>
      </c>
      <c r="C10" s="231">
        <v>3741</v>
      </c>
      <c r="D10" s="231">
        <v>34</v>
      </c>
      <c r="E10" s="233">
        <v>7</v>
      </c>
      <c r="F10" s="233">
        <v>3</v>
      </c>
      <c r="G10" s="233">
        <v>29</v>
      </c>
      <c r="H10" s="249">
        <v>3</v>
      </c>
      <c r="I10" s="249">
        <v>6</v>
      </c>
    </row>
    <row r="11" spans="1:9" x14ac:dyDescent="0.2">
      <c r="A11" s="42" t="s">
        <v>611</v>
      </c>
      <c r="B11" s="31"/>
      <c r="C11" s="31"/>
      <c r="D11" s="31"/>
      <c r="E11" s="31"/>
      <c r="F11" s="31"/>
      <c r="G11" s="26"/>
      <c r="H11" s="26"/>
      <c r="I11" s="26"/>
    </row>
  </sheetData>
  <mergeCells count="1">
    <mergeCell ref="B3:I3"/>
  </mergeCells>
  <phoneticPr fontId="0" type="noConversion"/>
  <pageMargins left="0.39370078740157477" right="0.39370078740157477" top="0.59055118110236215" bottom="0.59055118110236215" header="0" footer="0"/>
  <pageSetup paperSize="9" scale="92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0">
    <pageSetUpPr fitToPage="1"/>
  </sheetPr>
  <dimension ref="A1:L30"/>
  <sheetViews>
    <sheetView workbookViewId="0"/>
  </sheetViews>
  <sheetFormatPr baseColWidth="10" defaultColWidth="11.42578125" defaultRowHeight="12.75" x14ac:dyDescent="0.2"/>
  <cols>
    <col min="1" max="1" width="9.7109375" style="26" customWidth="1"/>
    <col min="2" max="4" width="8.7109375" style="31" customWidth="1"/>
    <col min="5" max="12" width="8" style="31" customWidth="1"/>
    <col min="13" max="13" width="8" style="26" customWidth="1"/>
    <col min="14" max="16384" width="11.42578125" style="26"/>
  </cols>
  <sheetData>
    <row r="1" spans="1:12" ht="15.75" customHeight="1" x14ac:dyDescent="0.2">
      <c r="A1" s="28" t="s">
        <v>912</v>
      </c>
    </row>
    <row r="3" spans="1:12" ht="18.75" customHeight="1" x14ac:dyDescent="0.2">
      <c r="A3" s="89"/>
      <c r="B3" s="91" t="s">
        <v>6</v>
      </c>
      <c r="C3" s="91" t="s">
        <v>726</v>
      </c>
      <c r="D3" s="91" t="s">
        <v>383</v>
      </c>
      <c r="F3" s="26"/>
      <c r="G3" s="26"/>
      <c r="H3" s="26"/>
      <c r="I3" s="26"/>
      <c r="J3" s="26"/>
      <c r="K3" s="26"/>
      <c r="L3" s="26"/>
    </row>
    <row r="4" spans="1:12" ht="15" customHeight="1" x14ac:dyDescent="0.2">
      <c r="A4" s="308" t="s">
        <v>6</v>
      </c>
      <c r="B4" s="299">
        <v>7548</v>
      </c>
      <c r="C4" s="299">
        <v>3725</v>
      </c>
      <c r="D4" s="299">
        <v>3823</v>
      </c>
      <c r="F4" s="26"/>
      <c r="G4" s="26"/>
      <c r="H4" s="26"/>
      <c r="I4" s="26"/>
      <c r="J4" s="26"/>
      <c r="K4" s="26"/>
      <c r="L4" s="26"/>
    </row>
    <row r="5" spans="1:12" ht="15" customHeight="1" x14ac:dyDescent="0.2">
      <c r="A5" s="242" t="s">
        <v>258</v>
      </c>
      <c r="B5" s="255">
        <v>14</v>
      </c>
      <c r="C5" s="255">
        <v>7</v>
      </c>
      <c r="D5" s="255">
        <v>7</v>
      </c>
      <c r="F5" s="26"/>
      <c r="G5" s="26"/>
      <c r="H5" s="26"/>
      <c r="I5" s="26"/>
      <c r="J5" s="26"/>
      <c r="K5" s="26"/>
      <c r="L5" s="26"/>
    </row>
    <row r="6" spans="1:12" ht="15" customHeight="1" x14ac:dyDescent="0.2">
      <c r="A6" s="207" t="s">
        <v>120</v>
      </c>
      <c r="B6" s="213">
        <v>1</v>
      </c>
      <c r="C6" s="213">
        <v>0</v>
      </c>
      <c r="D6" s="213">
        <v>1</v>
      </c>
      <c r="F6" s="26"/>
      <c r="G6" s="26"/>
      <c r="H6" s="26"/>
      <c r="I6" s="26"/>
      <c r="J6" s="26"/>
      <c r="K6" s="26"/>
      <c r="L6" s="26"/>
    </row>
    <row r="7" spans="1:12" ht="15" customHeight="1" x14ac:dyDescent="0.2">
      <c r="A7" s="242" t="s">
        <v>115</v>
      </c>
      <c r="B7" s="255">
        <v>4</v>
      </c>
      <c r="C7" s="255">
        <v>3</v>
      </c>
      <c r="D7" s="255">
        <v>1</v>
      </c>
      <c r="F7" s="26"/>
      <c r="G7" s="26"/>
      <c r="H7" s="26"/>
      <c r="I7" s="26"/>
      <c r="J7" s="26"/>
      <c r="K7" s="26"/>
      <c r="L7" s="26"/>
    </row>
    <row r="8" spans="1:12" ht="15" customHeight="1" x14ac:dyDescent="0.2">
      <c r="A8" s="207" t="s">
        <v>7</v>
      </c>
      <c r="B8" s="213">
        <v>6</v>
      </c>
      <c r="C8" s="213">
        <v>4</v>
      </c>
      <c r="D8" s="213">
        <v>2</v>
      </c>
      <c r="F8" s="26"/>
      <c r="G8" s="26"/>
      <c r="H8" s="26"/>
      <c r="I8" s="26"/>
      <c r="J8" s="26"/>
      <c r="K8" s="26"/>
      <c r="L8" s="26"/>
    </row>
    <row r="9" spans="1:12" ht="15" customHeight="1" x14ac:dyDescent="0.2">
      <c r="A9" s="242" t="s">
        <v>8</v>
      </c>
      <c r="B9" s="255">
        <v>10</v>
      </c>
      <c r="C9" s="255">
        <v>6</v>
      </c>
      <c r="D9" s="255">
        <v>4</v>
      </c>
      <c r="F9" s="26"/>
      <c r="G9" s="26"/>
      <c r="H9" s="26"/>
      <c r="I9" s="26"/>
      <c r="J9" s="26"/>
      <c r="K9" s="26"/>
      <c r="L9" s="26"/>
    </row>
    <row r="10" spans="1:12" ht="15" customHeight="1" x14ac:dyDescent="0.2">
      <c r="A10" s="207" t="s">
        <v>9</v>
      </c>
      <c r="B10" s="213">
        <v>13</v>
      </c>
      <c r="C10" s="213">
        <v>6</v>
      </c>
      <c r="D10" s="213">
        <v>7</v>
      </c>
      <c r="F10" s="26"/>
      <c r="G10" s="26"/>
      <c r="H10" s="26"/>
      <c r="I10" s="26"/>
      <c r="J10" s="26"/>
      <c r="K10" s="26"/>
      <c r="L10" s="26"/>
    </row>
    <row r="11" spans="1:12" ht="15" customHeight="1" x14ac:dyDescent="0.2">
      <c r="A11" s="242" t="s">
        <v>10</v>
      </c>
      <c r="B11" s="255">
        <v>18</v>
      </c>
      <c r="C11" s="255">
        <v>11</v>
      </c>
      <c r="D11" s="255">
        <v>7</v>
      </c>
      <c r="F11" s="26"/>
      <c r="G11" s="26"/>
      <c r="H11" s="26"/>
      <c r="I11" s="26"/>
      <c r="J11" s="26"/>
      <c r="K11" s="26"/>
      <c r="L11" s="26"/>
    </row>
    <row r="12" spans="1:12" ht="15" customHeight="1" x14ac:dyDescent="0.2">
      <c r="A12" s="207" t="s">
        <v>11</v>
      </c>
      <c r="B12" s="213">
        <v>21</v>
      </c>
      <c r="C12" s="213">
        <v>11</v>
      </c>
      <c r="D12" s="213">
        <v>10</v>
      </c>
      <c r="F12" s="26"/>
      <c r="G12" s="26"/>
      <c r="H12" s="26"/>
      <c r="I12" s="26"/>
      <c r="J12" s="26"/>
      <c r="K12" s="26"/>
      <c r="L12" s="26"/>
    </row>
    <row r="13" spans="1:12" ht="15" customHeight="1" x14ac:dyDescent="0.2">
      <c r="A13" s="242" t="s">
        <v>12</v>
      </c>
      <c r="B13" s="255">
        <v>45</v>
      </c>
      <c r="C13" s="255">
        <v>31</v>
      </c>
      <c r="D13" s="255">
        <v>14</v>
      </c>
      <c r="F13" s="26"/>
      <c r="G13" s="26"/>
      <c r="H13" s="26"/>
      <c r="I13" s="26"/>
      <c r="J13" s="26"/>
      <c r="K13" s="26"/>
      <c r="L13" s="26"/>
    </row>
    <row r="14" spans="1:12" ht="15" customHeight="1" x14ac:dyDescent="0.2">
      <c r="A14" s="207" t="s">
        <v>13</v>
      </c>
      <c r="B14" s="213">
        <v>105</v>
      </c>
      <c r="C14" s="213">
        <v>63</v>
      </c>
      <c r="D14" s="213">
        <v>42</v>
      </c>
      <c r="F14" s="26"/>
      <c r="G14" s="26"/>
      <c r="H14" s="26"/>
      <c r="I14" s="26"/>
      <c r="J14" s="26"/>
      <c r="K14" s="26"/>
      <c r="L14" s="26"/>
    </row>
    <row r="15" spans="1:12" ht="15" customHeight="1" x14ac:dyDescent="0.2">
      <c r="A15" s="242" t="s">
        <v>14</v>
      </c>
      <c r="B15" s="255">
        <v>163</v>
      </c>
      <c r="C15" s="255">
        <v>102</v>
      </c>
      <c r="D15" s="255">
        <v>61</v>
      </c>
      <c r="F15" s="26"/>
      <c r="G15" s="26"/>
      <c r="H15" s="26"/>
      <c r="I15" s="26"/>
      <c r="J15" s="26"/>
      <c r="K15" s="26"/>
      <c r="L15" s="26"/>
    </row>
    <row r="16" spans="1:12" ht="15" customHeight="1" x14ac:dyDescent="0.2">
      <c r="A16" s="207" t="s">
        <v>15</v>
      </c>
      <c r="B16" s="213">
        <v>277</v>
      </c>
      <c r="C16" s="213">
        <v>184</v>
      </c>
      <c r="D16" s="213">
        <v>93</v>
      </c>
      <c r="F16" s="26"/>
      <c r="G16" s="26"/>
      <c r="H16" s="26"/>
      <c r="I16" s="26"/>
      <c r="J16" s="26"/>
      <c r="K16" s="26"/>
      <c r="L16" s="26"/>
    </row>
    <row r="17" spans="1:12" ht="15" customHeight="1" x14ac:dyDescent="0.2">
      <c r="A17" s="242" t="s">
        <v>16</v>
      </c>
      <c r="B17" s="255">
        <v>350</v>
      </c>
      <c r="C17" s="255">
        <v>228</v>
      </c>
      <c r="D17" s="255">
        <v>122</v>
      </c>
      <c r="F17" s="26"/>
      <c r="G17" s="26"/>
      <c r="H17" s="26"/>
      <c r="I17" s="26"/>
      <c r="J17" s="26"/>
      <c r="K17" s="26"/>
      <c r="L17" s="26"/>
    </row>
    <row r="18" spans="1:12" ht="15" customHeight="1" x14ac:dyDescent="0.2">
      <c r="A18" s="207" t="s">
        <v>17</v>
      </c>
      <c r="B18" s="213">
        <v>473</v>
      </c>
      <c r="C18" s="213">
        <v>294</v>
      </c>
      <c r="D18" s="213">
        <v>179</v>
      </c>
      <c r="F18" s="26"/>
      <c r="G18" s="26"/>
      <c r="H18" s="26"/>
      <c r="I18" s="26"/>
      <c r="J18" s="26"/>
      <c r="K18" s="26"/>
      <c r="L18" s="26"/>
    </row>
    <row r="19" spans="1:12" ht="15" customHeight="1" x14ac:dyDescent="0.2">
      <c r="A19" s="242" t="s">
        <v>18</v>
      </c>
      <c r="B19" s="255">
        <v>660</v>
      </c>
      <c r="C19" s="255">
        <v>444</v>
      </c>
      <c r="D19" s="255">
        <v>216</v>
      </c>
      <c r="F19" s="26"/>
      <c r="G19" s="26"/>
      <c r="H19" s="26"/>
      <c r="I19" s="26"/>
      <c r="J19" s="26"/>
      <c r="K19" s="26"/>
      <c r="L19" s="26"/>
    </row>
    <row r="20" spans="1:12" ht="15" customHeight="1" x14ac:dyDescent="0.2">
      <c r="A20" s="207" t="s">
        <v>109</v>
      </c>
      <c r="B20" s="213">
        <v>894</v>
      </c>
      <c r="C20" s="213">
        <v>516</v>
      </c>
      <c r="D20" s="213">
        <v>378</v>
      </c>
      <c r="F20" s="26"/>
      <c r="G20" s="26"/>
      <c r="H20" s="26"/>
      <c r="I20" s="26"/>
      <c r="J20" s="26"/>
      <c r="K20" s="26"/>
      <c r="L20" s="26"/>
    </row>
    <row r="21" spans="1:12" ht="15" customHeight="1" x14ac:dyDescent="0.2">
      <c r="A21" s="242" t="s">
        <v>110</v>
      </c>
      <c r="B21" s="255">
        <v>1169</v>
      </c>
      <c r="C21" s="255">
        <v>600</v>
      </c>
      <c r="D21" s="255">
        <v>569</v>
      </c>
      <c r="F21" s="26"/>
      <c r="G21" s="26"/>
      <c r="H21" s="26"/>
      <c r="I21" s="26"/>
      <c r="J21" s="26"/>
      <c r="K21" s="26"/>
      <c r="L21" s="26"/>
    </row>
    <row r="22" spans="1:12" ht="15" customHeight="1" x14ac:dyDescent="0.2">
      <c r="A22" s="207" t="s">
        <v>111</v>
      </c>
      <c r="B22" s="213">
        <v>1452</v>
      </c>
      <c r="C22" s="213">
        <v>643</v>
      </c>
      <c r="D22" s="213">
        <v>809</v>
      </c>
      <c r="F22" s="26"/>
      <c r="G22" s="26"/>
      <c r="H22" s="26"/>
      <c r="I22" s="26"/>
      <c r="J22" s="26"/>
      <c r="K22" s="26"/>
      <c r="L22" s="26"/>
    </row>
    <row r="23" spans="1:12" ht="15" customHeight="1" x14ac:dyDescent="0.2">
      <c r="A23" s="242" t="s">
        <v>112</v>
      </c>
      <c r="B23" s="255">
        <v>1267</v>
      </c>
      <c r="C23" s="255">
        <v>435</v>
      </c>
      <c r="D23" s="255">
        <v>832</v>
      </c>
      <c r="F23" s="26"/>
      <c r="G23" s="26"/>
      <c r="H23" s="26"/>
      <c r="I23" s="26"/>
      <c r="J23" s="26"/>
      <c r="K23" s="26"/>
      <c r="L23" s="26"/>
    </row>
    <row r="24" spans="1:12" ht="15" customHeight="1" x14ac:dyDescent="0.2">
      <c r="A24" s="207" t="s">
        <v>625</v>
      </c>
      <c r="B24" s="213">
        <v>606</v>
      </c>
      <c r="C24" s="213">
        <v>137</v>
      </c>
      <c r="D24" s="213">
        <v>469</v>
      </c>
      <c r="F24" s="26"/>
      <c r="G24" s="26"/>
      <c r="H24" s="26"/>
      <c r="I24" s="26"/>
      <c r="J24" s="26"/>
      <c r="K24" s="26"/>
      <c r="L24" s="26"/>
    </row>
    <row r="25" spans="1:12" x14ac:dyDescent="0.2">
      <c r="A25" s="42" t="s">
        <v>611</v>
      </c>
    </row>
    <row r="26" spans="1:12" x14ac:dyDescent="0.2">
      <c r="A26" s="31"/>
      <c r="F26" s="26"/>
      <c r="G26" s="26"/>
      <c r="H26" s="26"/>
      <c r="I26" s="26"/>
      <c r="J26" s="26"/>
      <c r="K26" s="26"/>
      <c r="L26" s="26"/>
    </row>
    <row r="27" spans="1:12" x14ac:dyDescent="0.2">
      <c r="A27" s="31"/>
      <c r="F27" s="26"/>
      <c r="G27" s="26"/>
      <c r="H27" s="26"/>
      <c r="I27" s="26"/>
      <c r="J27" s="26"/>
      <c r="K27" s="26"/>
      <c r="L27" s="26"/>
    </row>
    <row r="28" spans="1:12" x14ac:dyDescent="0.2">
      <c r="A28" s="31"/>
      <c r="F28" s="26"/>
      <c r="G28" s="26"/>
      <c r="H28" s="26"/>
      <c r="I28" s="26"/>
      <c r="J28" s="26"/>
      <c r="K28" s="26"/>
      <c r="L28" s="26"/>
    </row>
    <row r="29" spans="1:12" x14ac:dyDescent="0.2">
      <c r="A29" s="31"/>
      <c r="F29" s="26"/>
      <c r="G29" s="26"/>
      <c r="H29" s="26"/>
      <c r="I29" s="26"/>
      <c r="J29" s="26"/>
      <c r="K29" s="26"/>
      <c r="L29" s="26"/>
    </row>
    <row r="30" spans="1:12" x14ac:dyDescent="0.2">
      <c r="A30" s="31"/>
      <c r="F30" s="26"/>
      <c r="G30" s="26"/>
      <c r="H30" s="26"/>
      <c r="I30" s="26"/>
      <c r="J30" s="26"/>
      <c r="K30" s="26"/>
      <c r="L30" s="26"/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ignoredErrors>
    <ignoredError sqref="A7" twoDigitTextYear="1"/>
  </ignoredError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1">
    <pageSetUpPr fitToPage="1"/>
  </sheetPr>
  <dimension ref="A1:H39"/>
  <sheetViews>
    <sheetView workbookViewId="0"/>
  </sheetViews>
  <sheetFormatPr baseColWidth="10" defaultColWidth="11.42578125" defaultRowHeight="12.75" x14ac:dyDescent="0.2"/>
  <cols>
    <col min="1" max="1" width="7.42578125" style="3" customWidth="1"/>
    <col min="2" max="4" width="13.5703125" style="17" customWidth="1"/>
    <col min="5" max="7" width="13.5703125" style="3" customWidth="1"/>
    <col min="8" max="8" width="14" style="3" customWidth="1"/>
    <col min="9" max="9" width="4.5703125" style="3" customWidth="1"/>
    <col min="10" max="16384" width="11.42578125" style="3"/>
  </cols>
  <sheetData>
    <row r="1" spans="1:8" ht="15.75" customHeight="1" x14ac:dyDescent="0.2">
      <c r="A1" s="28" t="s">
        <v>913</v>
      </c>
      <c r="B1" s="31"/>
      <c r="C1" s="31"/>
      <c r="D1" s="31"/>
      <c r="E1" s="26"/>
      <c r="F1" s="26"/>
      <c r="G1" s="26"/>
      <c r="H1" s="26"/>
    </row>
    <row r="2" spans="1:8" x14ac:dyDescent="0.2">
      <c r="A2" s="26"/>
      <c r="B2" s="31"/>
      <c r="C2" s="31"/>
      <c r="D2" s="31"/>
      <c r="E2" s="26"/>
      <c r="F2" s="26"/>
      <c r="G2" s="26"/>
      <c r="H2" s="26"/>
    </row>
    <row r="3" spans="1:8" ht="15" customHeight="1" x14ac:dyDescent="0.2">
      <c r="A3" s="89" t="s">
        <v>4</v>
      </c>
      <c r="B3" s="366" t="s">
        <v>230</v>
      </c>
      <c r="C3" s="366"/>
      <c r="D3" s="367"/>
      <c r="E3" s="366" t="s">
        <v>229</v>
      </c>
      <c r="F3" s="366"/>
      <c r="G3" s="367"/>
      <c r="H3" s="362" t="s">
        <v>546</v>
      </c>
    </row>
    <row r="4" spans="1:8" ht="15.4" customHeight="1" x14ac:dyDescent="0.2">
      <c r="A4" s="89"/>
      <c r="B4" s="345" t="s">
        <v>6</v>
      </c>
      <c r="C4" s="345" t="s">
        <v>726</v>
      </c>
      <c r="D4" s="350" t="s">
        <v>383</v>
      </c>
      <c r="E4" s="345" t="s">
        <v>6</v>
      </c>
      <c r="F4" s="345" t="s">
        <v>726</v>
      </c>
      <c r="G4" s="350" t="s">
        <v>383</v>
      </c>
      <c r="H4" s="385"/>
    </row>
    <row r="5" spans="1:8" ht="15" customHeight="1" x14ac:dyDescent="0.2">
      <c r="A5" s="30">
        <v>2012</v>
      </c>
      <c r="B5" s="60">
        <v>32479</v>
      </c>
      <c r="C5" s="32">
        <v>16840</v>
      </c>
      <c r="D5" s="38">
        <v>15639</v>
      </c>
      <c r="E5" s="60">
        <v>27309</v>
      </c>
      <c r="F5" s="32">
        <v>14169</v>
      </c>
      <c r="G5" s="32">
        <v>13140</v>
      </c>
      <c r="H5" s="32">
        <f t="shared" ref="H5:H13" si="0">B5-E5</f>
        <v>5170</v>
      </c>
    </row>
    <row r="6" spans="1:8" ht="15" customHeight="1" x14ac:dyDescent="0.2">
      <c r="A6" s="230">
        <v>2013</v>
      </c>
      <c r="B6" s="232">
        <v>30376</v>
      </c>
      <c r="C6" s="232">
        <v>15662</v>
      </c>
      <c r="D6" s="232">
        <v>14714</v>
      </c>
      <c r="E6" s="232">
        <v>25845</v>
      </c>
      <c r="F6" s="232">
        <v>13349</v>
      </c>
      <c r="G6" s="232">
        <v>12496</v>
      </c>
      <c r="H6" s="232">
        <f t="shared" si="0"/>
        <v>4531</v>
      </c>
    </row>
    <row r="7" spans="1:8" ht="15" customHeight="1" x14ac:dyDescent="0.2">
      <c r="A7" s="30">
        <v>2014</v>
      </c>
      <c r="B7" s="60">
        <v>32786</v>
      </c>
      <c r="C7" s="32">
        <v>16935</v>
      </c>
      <c r="D7" s="38">
        <v>15851</v>
      </c>
      <c r="E7" s="60">
        <v>26105</v>
      </c>
      <c r="F7" s="32">
        <v>13320</v>
      </c>
      <c r="G7" s="32">
        <v>12785</v>
      </c>
      <c r="H7" s="32">
        <f t="shared" si="0"/>
        <v>6681</v>
      </c>
    </row>
    <row r="8" spans="1:8" ht="15" customHeight="1" x14ac:dyDescent="0.2">
      <c r="A8" s="230">
        <v>2015</v>
      </c>
      <c r="B8" s="232">
        <v>34737</v>
      </c>
      <c r="C8" s="232">
        <v>17833</v>
      </c>
      <c r="D8" s="232">
        <v>16904</v>
      </c>
      <c r="E8" s="232">
        <v>25363</v>
      </c>
      <c r="F8" s="232">
        <v>12949</v>
      </c>
      <c r="G8" s="232">
        <v>12414</v>
      </c>
      <c r="H8" s="232">
        <f t="shared" si="0"/>
        <v>9374</v>
      </c>
    </row>
    <row r="9" spans="1:8" ht="15" customHeight="1" x14ac:dyDescent="0.2">
      <c r="A9" s="30">
        <v>2016</v>
      </c>
      <c r="B9" s="60">
        <v>35866</v>
      </c>
      <c r="C9" s="32">
        <v>17826</v>
      </c>
      <c r="D9" s="38">
        <v>18040</v>
      </c>
      <c r="E9" s="60">
        <v>24340</v>
      </c>
      <c r="F9" s="32">
        <v>12245</v>
      </c>
      <c r="G9" s="32">
        <v>12095</v>
      </c>
      <c r="H9" s="39">
        <f t="shared" si="0"/>
        <v>11526</v>
      </c>
    </row>
    <row r="10" spans="1:8" ht="15" customHeight="1" x14ac:dyDescent="0.2">
      <c r="A10" s="230">
        <v>2017</v>
      </c>
      <c r="B10" s="232">
        <v>38575</v>
      </c>
      <c r="C10" s="232">
        <v>19152</v>
      </c>
      <c r="D10" s="232">
        <v>19423</v>
      </c>
      <c r="E10" s="232">
        <v>25482</v>
      </c>
      <c r="F10" s="232">
        <v>12696</v>
      </c>
      <c r="G10" s="232">
        <v>12786</v>
      </c>
      <c r="H10" s="232">
        <f t="shared" si="0"/>
        <v>13093</v>
      </c>
    </row>
    <row r="11" spans="1:8" ht="15" customHeight="1" x14ac:dyDescent="0.2">
      <c r="A11" s="30">
        <v>2018</v>
      </c>
      <c r="B11" s="60">
        <v>40231</v>
      </c>
      <c r="C11" s="32">
        <v>19510</v>
      </c>
      <c r="D11" s="38">
        <v>20721</v>
      </c>
      <c r="E11" s="60">
        <v>27308</v>
      </c>
      <c r="F11" s="32">
        <v>13420</v>
      </c>
      <c r="G11" s="32">
        <v>13888</v>
      </c>
      <c r="H11" s="39">
        <f t="shared" si="0"/>
        <v>12923</v>
      </c>
    </row>
    <row r="12" spans="1:8" ht="15" customHeight="1" x14ac:dyDescent="0.2">
      <c r="A12" s="230">
        <v>2019</v>
      </c>
      <c r="B12" s="232">
        <v>43214</v>
      </c>
      <c r="C12" s="232">
        <v>21247</v>
      </c>
      <c r="D12" s="232">
        <v>21967</v>
      </c>
      <c r="E12" s="232">
        <v>27392</v>
      </c>
      <c r="F12" s="232">
        <v>13404</v>
      </c>
      <c r="G12" s="232">
        <v>13988</v>
      </c>
      <c r="H12" s="232">
        <f t="shared" si="0"/>
        <v>15822</v>
      </c>
    </row>
    <row r="13" spans="1:8" ht="15" customHeight="1" x14ac:dyDescent="0.2">
      <c r="A13" s="30">
        <v>2020</v>
      </c>
      <c r="B13" s="60">
        <v>29165</v>
      </c>
      <c r="C13" s="32">
        <v>14408</v>
      </c>
      <c r="D13" s="38">
        <v>14757</v>
      </c>
      <c r="E13" s="60">
        <v>25094</v>
      </c>
      <c r="F13" s="32">
        <v>12429</v>
      </c>
      <c r="G13" s="32">
        <v>12665</v>
      </c>
      <c r="H13" s="39">
        <f t="shared" si="0"/>
        <v>4071</v>
      </c>
    </row>
    <row r="14" spans="1:8" ht="15" customHeight="1" x14ac:dyDescent="0.2">
      <c r="A14" s="230">
        <v>2021</v>
      </c>
      <c r="B14" s="232">
        <v>38211</v>
      </c>
      <c r="C14" s="232">
        <v>19031</v>
      </c>
      <c r="D14" s="232">
        <v>19180</v>
      </c>
      <c r="E14" s="232">
        <v>27809</v>
      </c>
      <c r="F14" s="232">
        <v>13752</v>
      </c>
      <c r="G14" s="232">
        <v>14057</v>
      </c>
      <c r="H14" s="232">
        <f>B14-E14</f>
        <v>10402</v>
      </c>
    </row>
    <row r="15" spans="1:8" x14ac:dyDescent="0.2">
      <c r="A15" s="42" t="s">
        <v>611</v>
      </c>
      <c r="B15" s="31"/>
      <c r="C15" s="31"/>
      <c r="D15" s="31"/>
      <c r="E15" s="26"/>
      <c r="F15" s="26"/>
      <c r="G15" s="26"/>
      <c r="H15" s="26"/>
    </row>
    <row r="16" spans="1:8" x14ac:dyDescent="0.2">
      <c r="A16" s="26"/>
      <c r="B16" s="31"/>
      <c r="C16" s="31"/>
      <c r="D16" s="31"/>
      <c r="E16" s="26"/>
      <c r="F16" s="26"/>
      <c r="G16" s="26"/>
      <c r="H16" s="26"/>
    </row>
    <row r="17" spans="1:8" ht="13.5" customHeight="1" x14ac:dyDescent="0.2">
      <c r="A17" s="26"/>
      <c r="B17" s="31"/>
      <c r="C17" s="31"/>
      <c r="D17" s="31"/>
      <c r="E17" s="26"/>
      <c r="F17" s="26"/>
      <c r="G17" s="26"/>
      <c r="H17" s="26"/>
    </row>
    <row r="18" spans="1:8" x14ac:dyDescent="0.2">
      <c r="A18" s="26"/>
      <c r="B18" s="31"/>
      <c r="C18" s="31"/>
      <c r="D18" s="31"/>
      <c r="E18" s="26"/>
      <c r="F18" s="26"/>
      <c r="G18" s="26"/>
      <c r="H18" s="26"/>
    </row>
    <row r="19" spans="1:8" x14ac:dyDescent="0.2">
      <c r="A19" s="26"/>
      <c r="B19" s="31"/>
      <c r="C19" s="31"/>
      <c r="D19" s="31"/>
      <c r="E19" s="26"/>
      <c r="F19" s="26"/>
      <c r="G19" s="26"/>
      <c r="H19" s="26"/>
    </row>
    <row r="20" spans="1:8" x14ac:dyDescent="0.2">
      <c r="A20" s="26"/>
      <c r="B20" s="31"/>
      <c r="C20" s="31"/>
      <c r="D20" s="31"/>
      <c r="E20" s="26"/>
      <c r="F20" s="26"/>
      <c r="G20" s="26"/>
      <c r="H20" s="26"/>
    </row>
    <row r="21" spans="1:8" ht="12.75" customHeight="1" x14ac:dyDescent="0.2">
      <c r="A21" s="26"/>
      <c r="B21" s="31"/>
      <c r="C21" s="31"/>
      <c r="D21" s="31"/>
      <c r="E21" s="26"/>
      <c r="F21" s="26"/>
      <c r="G21" s="26"/>
      <c r="H21" s="26"/>
    </row>
    <row r="22" spans="1:8" x14ac:dyDescent="0.2">
      <c r="A22" s="26"/>
      <c r="B22" s="31"/>
      <c r="C22" s="31"/>
      <c r="D22" s="31"/>
      <c r="E22" s="26"/>
      <c r="F22" s="26"/>
      <c r="G22" s="26"/>
      <c r="H22" s="26"/>
    </row>
    <row r="23" spans="1:8" x14ac:dyDescent="0.2">
      <c r="A23" s="26"/>
      <c r="B23" s="31"/>
      <c r="C23" s="31"/>
      <c r="D23" s="31"/>
      <c r="E23" s="26"/>
      <c r="F23" s="26"/>
      <c r="G23" s="26"/>
      <c r="H23" s="26"/>
    </row>
    <row r="24" spans="1:8" x14ac:dyDescent="0.2">
      <c r="A24" s="26"/>
      <c r="B24" s="31"/>
      <c r="C24" s="31"/>
      <c r="D24" s="31"/>
      <c r="E24" s="26"/>
      <c r="F24" s="26"/>
      <c r="G24" s="26"/>
      <c r="H24" s="26"/>
    </row>
    <row r="25" spans="1:8" ht="13.15" customHeight="1" x14ac:dyDescent="0.2">
      <c r="A25" s="26"/>
      <c r="B25" s="31"/>
      <c r="C25" s="31"/>
      <c r="D25" s="31"/>
      <c r="E25" s="26"/>
      <c r="F25" s="26"/>
      <c r="G25" s="26"/>
      <c r="H25" s="26"/>
    </row>
    <row r="26" spans="1:8" ht="13.15" customHeight="1" x14ac:dyDescent="0.2">
      <c r="A26" s="26"/>
      <c r="B26" s="31"/>
      <c r="C26" s="31"/>
      <c r="D26" s="31"/>
      <c r="E26" s="26"/>
      <c r="F26" s="26"/>
      <c r="G26" s="26"/>
      <c r="H26" s="26"/>
    </row>
    <row r="27" spans="1:8" ht="13.15" customHeight="1" x14ac:dyDescent="0.2">
      <c r="A27" s="26"/>
      <c r="B27" s="31"/>
      <c r="C27" s="31"/>
      <c r="D27" s="31"/>
      <c r="E27" s="26"/>
      <c r="F27" s="26"/>
      <c r="G27" s="26"/>
      <c r="H27" s="26"/>
    </row>
    <row r="28" spans="1:8" ht="13.15" customHeight="1" x14ac:dyDescent="0.2">
      <c r="A28" s="26"/>
      <c r="B28" s="31"/>
      <c r="C28" s="31"/>
      <c r="D28" s="31"/>
      <c r="E28" s="26"/>
      <c r="F28" s="26"/>
      <c r="G28" s="26"/>
      <c r="H28" s="26"/>
    </row>
    <row r="29" spans="1:8" ht="13.15" customHeight="1" x14ac:dyDescent="0.2">
      <c r="A29" s="26"/>
      <c r="B29" s="31"/>
      <c r="C29" s="31"/>
      <c r="D29" s="31"/>
      <c r="E29" s="26"/>
      <c r="F29" s="26"/>
      <c r="G29" s="26"/>
      <c r="H29" s="26"/>
    </row>
    <row r="30" spans="1:8" ht="13.15" customHeight="1" x14ac:dyDescent="0.2">
      <c r="A30" s="26"/>
      <c r="B30" s="31"/>
      <c r="C30" s="31"/>
      <c r="D30" s="31"/>
      <c r="E30" s="26"/>
      <c r="F30" s="26"/>
      <c r="G30" s="26"/>
      <c r="H30" s="26"/>
    </row>
    <row r="31" spans="1:8" ht="13.15" customHeight="1" x14ac:dyDescent="0.2">
      <c r="A31" s="26"/>
      <c r="B31" s="31"/>
      <c r="C31" s="31"/>
      <c r="D31" s="31"/>
      <c r="E31" s="26"/>
      <c r="F31" s="26"/>
      <c r="G31" s="26"/>
      <c r="H31" s="26"/>
    </row>
    <row r="32" spans="1:8" ht="13.15" customHeight="1" x14ac:dyDescent="0.2">
      <c r="A32" s="26"/>
      <c r="B32" s="31"/>
      <c r="C32" s="31"/>
      <c r="D32" s="31"/>
      <c r="E32" s="26"/>
      <c r="F32" s="26"/>
      <c r="G32" s="26"/>
      <c r="H32" s="26"/>
    </row>
    <row r="33" spans="1:8" ht="13.15" customHeight="1" x14ac:dyDescent="0.2">
      <c r="A33" s="26"/>
      <c r="B33" s="31"/>
      <c r="C33" s="31"/>
      <c r="D33" s="31"/>
      <c r="E33" s="26"/>
      <c r="F33" s="26"/>
      <c r="G33" s="26"/>
      <c r="H33" s="26"/>
    </row>
    <row r="34" spans="1:8" ht="13.15" customHeight="1" x14ac:dyDescent="0.2">
      <c r="A34" s="26"/>
      <c r="B34" s="31"/>
      <c r="C34" s="31"/>
      <c r="D34" s="31"/>
      <c r="E34" s="26"/>
      <c r="F34" s="26"/>
      <c r="G34" s="26"/>
      <c r="H34" s="26"/>
    </row>
    <row r="35" spans="1:8" ht="13.15" customHeight="1" x14ac:dyDescent="0.2">
      <c r="A35" s="26"/>
      <c r="B35" s="31"/>
      <c r="C35" s="31"/>
      <c r="D35" s="31"/>
      <c r="E35" s="26"/>
      <c r="F35" s="26"/>
      <c r="G35" s="26"/>
      <c r="H35" s="26"/>
    </row>
    <row r="36" spans="1:8" ht="13.15" customHeight="1" x14ac:dyDescent="0.2">
      <c r="A36" s="26"/>
      <c r="B36" s="31"/>
      <c r="C36" s="31"/>
      <c r="D36" s="31"/>
      <c r="E36" s="26"/>
      <c r="F36" s="26"/>
      <c r="G36" s="26"/>
      <c r="H36" s="26"/>
    </row>
    <row r="37" spans="1:8" ht="13.15" customHeight="1" x14ac:dyDescent="0.2">
      <c r="A37" s="26"/>
      <c r="B37" s="31"/>
      <c r="C37" s="31"/>
      <c r="D37" s="31"/>
      <c r="E37" s="26"/>
      <c r="F37" s="26"/>
      <c r="G37" s="26"/>
      <c r="H37" s="26"/>
    </row>
    <row r="38" spans="1:8" ht="13.15" customHeight="1" x14ac:dyDescent="0.2">
      <c r="A38" s="26"/>
      <c r="B38" s="31"/>
      <c r="C38" s="31"/>
      <c r="D38" s="31"/>
      <c r="E38" s="26"/>
      <c r="F38" s="26"/>
      <c r="G38" s="26"/>
      <c r="H38" s="26"/>
    </row>
    <row r="39" spans="1:8" ht="13.15" customHeight="1" x14ac:dyDescent="0.2">
      <c r="A39" s="26"/>
      <c r="B39" s="31"/>
      <c r="C39" s="31"/>
      <c r="D39" s="31"/>
      <c r="E39" s="26"/>
      <c r="F39" s="26"/>
      <c r="G39" s="26"/>
      <c r="H39" s="26"/>
    </row>
  </sheetData>
  <mergeCells count="3">
    <mergeCell ref="B3:D3"/>
    <mergeCell ref="E3:G3"/>
    <mergeCell ref="H3:H4"/>
  </mergeCells>
  <phoneticPr fontId="0" type="noConversion"/>
  <pageMargins left="0.39370078740157477" right="0.39370078740157477" top="0.59055118110236215" bottom="0.59055118110236215" header="0" footer="0"/>
  <pageSetup paperSize="9" scale="92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2">
    <pageSetUpPr fitToPage="1"/>
  </sheetPr>
  <dimension ref="E5:G18"/>
  <sheetViews>
    <sheetView workbookViewId="0"/>
  </sheetViews>
  <sheetFormatPr baseColWidth="10" defaultColWidth="11.42578125" defaultRowHeight="12.75" x14ac:dyDescent="0.2"/>
  <cols>
    <col min="1" max="1" width="5.5703125" style="3" customWidth="1"/>
    <col min="2" max="2" width="75.7109375" style="3" customWidth="1"/>
    <col min="3" max="3" width="5.5703125" style="3" customWidth="1"/>
    <col min="4" max="4" width="5.42578125" style="3" customWidth="1"/>
    <col min="5" max="16384" width="11.42578125" style="3"/>
  </cols>
  <sheetData>
    <row r="5" spans="5:7" ht="16.5" customHeight="1" x14ac:dyDescent="0.2"/>
    <row r="10" spans="5:7" x14ac:dyDescent="0.2">
      <c r="E10" s="172"/>
    </row>
    <row r="14" spans="5:7" x14ac:dyDescent="0.2">
      <c r="E14" s="172"/>
      <c r="G14" s="128"/>
    </row>
    <row r="15" spans="5:7" x14ac:dyDescent="0.2">
      <c r="G15" s="128"/>
    </row>
    <row r="16" spans="5:7" x14ac:dyDescent="0.2">
      <c r="G16" s="128"/>
    </row>
    <row r="17" spans="5:7" x14ac:dyDescent="0.2">
      <c r="G17" s="128"/>
    </row>
    <row r="18" spans="5:7" x14ac:dyDescent="0.2">
      <c r="E18" s="172"/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3">
    <pageSetUpPr fitToPage="1"/>
  </sheetPr>
  <dimension ref="A1:J24"/>
  <sheetViews>
    <sheetView workbookViewId="0"/>
  </sheetViews>
  <sheetFormatPr baseColWidth="10" defaultColWidth="11.42578125" defaultRowHeight="12.75" x14ac:dyDescent="0.2"/>
  <cols>
    <col min="1" max="1" width="13.42578125" style="3" customWidth="1"/>
    <col min="2" max="6" width="11.42578125" style="17"/>
    <col min="7" max="7" width="11.42578125" style="3"/>
    <col min="8" max="8" width="6" style="3" customWidth="1"/>
    <col min="9" max="9" width="9.28515625" style="3" customWidth="1"/>
    <col min="10" max="16384" width="11.42578125" style="3"/>
  </cols>
  <sheetData>
    <row r="1" spans="1:10" ht="15.75" customHeight="1" x14ac:dyDescent="0.2">
      <c r="A1" s="28" t="s">
        <v>914</v>
      </c>
      <c r="B1" s="31"/>
      <c r="C1" s="31"/>
      <c r="D1" s="31"/>
      <c r="E1" s="31"/>
      <c r="F1" s="31"/>
      <c r="G1" s="26"/>
      <c r="H1" s="26"/>
      <c r="I1" s="26"/>
      <c r="J1" s="26"/>
    </row>
    <row r="2" spans="1:10" x14ac:dyDescent="0.2">
      <c r="A2" s="26"/>
      <c r="B2" s="31"/>
      <c r="C2" s="31"/>
      <c r="D2" s="31"/>
      <c r="E2" s="31"/>
      <c r="F2" s="31"/>
      <c r="G2" s="26"/>
      <c r="H2" s="26"/>
      <c r="I2" s="26"/>
      <c r="J2" s="26"/>
    </row>
    <row r="3" spans="1:10" ht="18.75" customHeight="1" x14ac:dyDescent="0.2">
      <c r="A3" s="89" t="s">
        <v>439</v>
      </c>
      <c r="B3" s="358" t="s">
        <v>6</v>
      </c>
      <c r="C3" s="370"/>
      <c r="D3" s="369" t="s">
        <v>726</v>
      </c>
      <c r="E3" s="370"/>
      <c r="F3" s="361" t="s">
        <v>383</v>
      </c>
      <c r="G3" s="361"/>
      <c r="H3" s="26"/>
      <c r="I3" s="26"/>
      <c r="J3" s="26"/>
    </row>
    <row r="4" spans="1:10" ht="15.4" customHeight="1" x14ac:dyDescent="0.2">
      <c r="A4" s="221" t="s">
        <v>6</v>
      </c>
      <c r="B4" s="261">
        <v>38211</v>
      </c>
      <c r="C4" s="300">
        <f>B4/$B$4</f>
        <v>1</v>
      </c>
      <c r="D4" s="261">
        <v>19031</v>
      </c>
      <c r="E4" s="300">
        <f>D4/$B$4</f>
        <v>0.4980502996519327</v>
      </c>
      <c r="F4" s="220">
        <v>19180</v>
      </c>
      <c r="G4" s="300">
        <f>F4/$B$4</f>
        <v>0.5019497003480673</v>
      </c>
      <c r="H4" s="26"/>
      <c r="I4" s="26"/>
      <c r="J4" s="26"/>
    </row>
    <row r="5" spans="1:10" ht="15.4" customHeight="1" x14ac:dyDescent="0.2">
      <c r="A5" s="242" t="s">
        <v>132</v>
      </c>
      <c r="B5" s="232">
        <v>1962</v>
      </c>
      <c r="C5" s="270">
        <f t="shared" ref="C5:C20" si="0">B5/$B$4</f>
        <v>5.1346470911517623E-2</v>
      </c>
      <c r="D5" s="232">
        <v>1001</v>
      </c>
      <c r="E5" s="270">
        <f>D5/$B$4</f>
        <v>2.6196644945172855E-2</v>
      </c>
      <c r="F5" s="231">
        <v>961</v>
      </c>
      <c r="G5" s="270">
        <f t="shared" ref="G5:G20" si="1">F5/$B$4</f>
        <v>2.5149825966344769E-2</v>
      </c>
      <c r="H5" s="26"/>
      <c r="I5" s="26"/>
      <c r="J5" s="26"/>
    </row>
    <row r="6" spans="1:10" ht="15.4" customHeight="1" x14ac:dyDescent="0.2">
      <c r="A6" s="70" t="s">
        <v>135</v>
      </c>
      <c r="B6" s="39">
        <v>1588</v>
      </c>
      <c r="C6" s="71">
        <f t="shared" si="0"/>
        <v>4.1558713459475018E-2</v>
      </c>
      <c r="D6" s="39">
        <v>823</v>
      </c>
      <c r="E6" s="71">
        <f t="shared" ref="E6:E20" si="2">D6/$B$4</f>
        <v>2.1538300489387874E-2</v>
      </c>
      <c r="F6" s="35">
        <v>765</v>
      </c>
      <c r="G6" s="71">
        <f t="shared" si="1"/>
        <v>2.0020412970087147E-2</v>
      </c>
      <c r="H6" s="26"/>
      <c r="I6" s="26"/>
      <c r="J6" s="26"/>
    </row>
    <row r="7" spans="1:10" ht="15.4" customHeight="1" x14ac:dyDescent="0.2">
      <c r="A7" s="262" t="s">
        <v>104</v>
      </c>
      <c r="B7" s="232">
        <v>1528</v>
      </c>
      <c r="C7" s="270">
        <f t="shared" si="0"/>
        <v>3.9988484991232892E-2</v>
      </c>
      <c r="D7" s="232">
        <v>776</v>
      </c>
      <c r="E7" s="270">
        <f t="shared" si="2"/>
        <v>2.0308288189264872E-2</v>
      </c>
      <c r="F7" s="231">
        <v>752</v>
      </c>
      <c r="G7" s="270">
        <f t="shared" si="1"/>
        <v>1.968019680196802E-2</v>
      </c>
      <c r="H7" s="26"/>
      <c r="I7" s="26"/>
      <c r="J7" s="26"/>
    </row>
    <row r="8" spans="1:10" ht="15.4" customHeight="1" x14ac:dyDescent="0.2">
      <c r="A8" s="59" t="s">
        <v>318</v>
      </c>
      <c r="B8" s="39">
        <v>2217</v>
      </c>
      <c r="C8" s="71">
        <f t="shared" si="0"/>
        <v>5.8019941901546676E-2</v>
      </c>
      <c r="D8" s="39">
        <v>1137</v>
      </c>
      <c r="E8" s="71">
        <f t="shared" si="2"/>
        <v>2.9755829473188351E-2</v>
      </c>
      <c r="F8" s="35">
        <v>1080</v>
      </c>
      <c r="G8" s="71">
        <f t="shared" si="1"/>
        <v>2.8264112428358325E-2</v>
      </c>
      <c r="H8" s="26"/>
      <c r="I8" s="26"/>
      <c r="J8" s="26"/>
    </row>
    <row r="9" spans="1:10" ht="15.4" customHeight="1" x14ac:dyDescent="0.2">
      <c r="A9" s="242" t="s">
        <v>328</v>
      </c>
      <c r="B9" s="232">
        <v>3848</v>
      </c>
      <c r="C9" s="270">
        <f t="shared" si="0"/>
        <v>0.10070398576326189</v>
      </c>
      <c r="D9" s="232">
        <v>1793</v>
      </c>
      <c r="E9" s="270">
        <f t="shared" si="2"/>
        <v>4.6923660725968964E-2</v>
      </c>
      <c r="F9" s="231">
        <v>2055</v>
      </c>
      <c r="G9" s="270">
        <f t="shared" si="1"/>
        <v>5.378032503729293E-2</v>
      </c>
      <c r="H9" s="26"/>
      <c r="I9" s="26"/>
      <c r="J9" s="26"/>
    </row>
    <row r="10" spans="1:10" ht="15.4" customHeight="1" x14ac:dyDescent="0.2">
      <c r="A10" s="59" t="s">
        <v>136</v>
      </c>
      <c r="B10" s="39">
        <v>5553</v>
      </c>
      <c r="C10" s="71">
        <f t="shared" si="0"/>
        <v>0.14532464473580906</v>
      </c>
      <c r="D10" s="39">
        <v>2653</v>
      </c>
      <c r="E10" s="71">
        <f t="shared" si="2"/>
        <v>6.943026877077281E-2</v>
      </c>
      <c r="F10" s="35">
        <v>2900</v>
      </c>
      <c r="G10" s="71">
        <f t="shared" si="1"/>
        <v>7.5894375965036245E-2</v>
      </c>
      <c r="H10" s="26"/>
      <c r="I10" s="26"/>
      <c r="J10" s="26"/>
    </row>
    <row r="11" spans="1:10" ht="15.4" customHeight="1" x14ac:dyDescent="0.2">
      <c r="A11" s="242" t="s">
        <v>321</v>
      </c>
      <c r="B11" s="232">
        <v>5285</v>
      </c>
      <c r="C11" s="270">
        <f t="shared" si="0"/>
        <v>0.13831095757766088</v>
      </c>
      <c r="D11" s="232">
        <v>2707</v>
      </c>
      <c r="E11" s="270">
        <f t="shared" si="2"/>
        <v>7.0843474392190728E-2</v>
      </c>
      <c r="F11" s="231">
        <v>2578</v>
      </c>
      <c r="G11" s="270">
        <f t="shared" si="1"/>
        <v>6.7467483185470148E-2</v>
      </c>
      <c r="H11" s="26"/>
      <c r="I11" s="26"/>
      <c r="J11" s="26"/>
    </row>
    <row r="12" spans="1:10" ht="15.4" customHeight="1" x14ac:dyDescent="0.2">
      <c r="A12" s="59" t="s">
        <v>322</v>
      </c>
      <c r="B12" s="39">
        <v>4188</v>
      </c>
      <c r="C12" s="71">
        <f t="shared" si="0"/>
        <v>0.10960194708330062</v>
      </c>
      <c r="D12" s="39">
        <v>2189</v>
      </c>
      <c r="E12" s="71">
        <f t="shared" si="2"/>
        <v>5.7287168616367012E-2</v>
      </c>
      <c r="F12" s="35">
        <v>1999</v>
      </c>
      <c r="G12" s="71">
        <f t="shared" si="1"/>
        <v>5.2314778466933602E-2</v>
      </c>
      <c r="H12" s="26"/>
      <c r="I12" s="26"/>
      <c r="J12" s="26"/>
    </row>
    <row r="13" spans="1:10" ht="15.4" customHeight="1" x14ac:dyDescent="0.2">
      <c r="A13" s="242" t="s">
        <v>323</v>
      </c>
      <c r="B13" s="232">
        <v>3234</v>
      </c>
      <c r="C13" s="270">
        <f t="shared" si="0"/>
        <v>8.4635314438250772E-2</v>
      </c>
      <c r="D13" s="232">
        <v>1673</v>
      </c>
      <c r="E13" s="270">
        <f t="shared" si="2"/>
        <v>4.3783203789484706E-2</v>
      </c>
      <c r="F13" s="231">
        <v>1561</v>
      </c>
      <c r="G13" s="270">
        <f t="shared" si="1"/>
        <v>4.0852110648766059E-2</v>
      </c>
      <c r="H13" s="26"/>
      <c r="I13" s="26"/>
      <c r="J13" s="26"/>
    </row>
    <row r="14" spans="1:10" ht="15.4" customHeight="1" x14ac:dyDescent="0.2">
      <c r="A14" s="59" t="s">
        <v>324</v>
      </c>
      <c r="B14" s="39">
        <v>2422</v>
      </c>
      <c r="C14" s="71">
        <f t="shared" si="0"/>
        <v>6.3384889168040623E-2</v>
      </c>
      <c r="D14" s="39">
        <v>1272</v>
      </c>
      <c r="E14" s="71">
        <f t="shared" si="2"/>
        <v>3.3288843526733142E-2</v>
      </c>
      <c r="F14" s="35">
        <v>1150</v>
      </c>
      <c r="G14" s="71">
        <f>F14/$B$4</f>
        <v>3.0096045641307478E-2</v>
      </c>
      <c r="H14" s="26"/>
      <c r="I14" s="26"/>
      <c r="J14" s="26"/>
    </row>
    <row r="15" spans="1:10" ht="15.4" customHeight="1" x14ac:dyDescent="0.2">
      <c r="A15" s="242" t="s">
        <v>137</v>
      </c>
      <c r="B15" s="232">
        <v>1834</v>
      </c>
      <c r="C15" s="270">
        <f t="shared" si="0"/>
        <v>4.7996650179267748E-2</v>
      </c>
      <c r="D15" s="232">
        <v>921</v>
      </c>
      <c r="E15" s="270">
        <f t="shared" si="2"/>
        <v>2.4103006987516683E-2</v>
      </c>
      <c r="F15" s="231">
        <v>913</v>
      </c>
      <c r="G15" s="270">
        <f t="shared" si="1"/>
        <v>2.3893643191751066E-2</v>
      </c>
      <c r="H15" s="26"/>
      <c r="I15" s="26"/>
      <c r="J15" s="26"/>
    </row>
    <row r="16" spans="1:10" ht="15.4" customHeight="1" x14ac:dyDescent="0.2">
      <c r="A16" s="59" t="s">
        <v>331</v>
      </c>
      <c r="B16" s="39">
        <v>1404</v>
      </c>
      <c r="C16" s="71">
        <f t="shared" si="0"/>
        <v>3.6743346156865822E-2</v>
      </c>
      <c r="D16" s="39">
        <v>698</v>
      </c>
      <c r="E16" s="71">
        <f t="shared" si="2"/>
        <v>1.8266991180550102E-2</v>
      </c>
      <c r="F16" s="35">
        <v>706</v>
      </c>
      <c r="G16" s="71">
        <f t="shared" si="1"/>
        <v>1.847635497631572E-2</v>
      </c>
      <c r="H16" s="26"/>
      <c r="I16" s="26"/>
      <c r="J16" s="26"/>
    </row>
    <row r="17" spans="1:10" ht="15.4" customHeight="1" x14ac:dyDescent="0.2">
      <c r="A17" s="242" t="s">
        <v>138</v>
      </c>
      <c r="B17" s="232">
        <v>1066</v>
      </c>
      <c r="C17" s="270">
        <f t="shared" si="0"/>
        <v>2.7897725785768497E-2</v>
      </c>
      <c r="D17" s="232">
        <v>518</v>
      </c>
      <c r="E17" s="270">
        <f t="shared" si="2"/>
        <v>1.3556305775823715E-2</v>
      </c>
      <c r="F17" s="231">
        <v>548</v>
      </c>
      <c r="G17" s="270">
        <f t="shared" si="1"/>
        <v>1.434142000994478E-2</v>
      </c>
      <c r="H17" s="26"/>
      <c r="I17" s="26"/>
      <c r="J17" s="26"/>
    </row>
    <row r="18" spans="1:10" ht="15.4" customHeight="1" x14ac:dyDescent="0.2">
      <c r="A18" s="59" t="s">
        <v>139</v>
      </c>
      <c r="B18" s="39">
        <v>768</v>
      </c>
      <c r="C18" s="71">
        <f t="shared" si="0"/>
        <v>2.0098924393499255E-2</v>
      </c>
      <c r="D18" s="39">
        <v>349</v>
      </c>
      <c r="E18" s="71">
        <f t="shared" si="2"/>
        <v>9.1334955902750512E-3</v>
      </c>
      <c r="F18" s="35">
        <v>419</v>
      </c>
      <c r="G18" s="71">
        <f t="shared" si="1"/>
        <v>1.0965428803224202E-2</v>
      </c>
      <c r="H18" s="26"/>
      <c r="I18" s="26"/>
      <c r="J18" s="26"/>
    </row>
    <row r="19" spans="1:10" ht="15.4" customHeight="1" x14ac:dyDescent="0.2">
      <c r="A19" s="242" t="s">
        <v>140</v>
      </c>
      <c r="B19" s="232">
        <v>500</v>
      </c>
      <c r="C19" s="270">
        <f t="shared" si="0"/>
        <v>1.3085237235351077E-2</v>
      </c>
      <c r="D19" s="232">
        <v>234</v>
      </c>
      <c r="E19" s="270">
        <f t="shared" si="2"/>
        <v>6.123891026144304E-3</v>
      </c>
      <c r="F19" s="231">
        <v>266</v>
      </c>
      <c r="G19" s="270">
        <f t="shared" si="1"/>
        <v>6.9613462092067728E-3</v>
      </c>
      <c r="H19" s="26"/>
      <c r="I19" s="26"/>
      <c r="J19" s="26"/>
    </row>
    <row r="20" spans="1:10" ht="15" customHeight="1" x14ac:dyDescent="0.2">
      <c r="A20" s="59" t="s">
        <v>133</v>
      </c>
      <c r="B20" s="35">
        <v>814</v>
      </c>
      <c r="C20" s="71">
        <f t="shared" si="0"/>
        <v>2.1302766219151552E-2</v>
      </c>
      <c r="D20" s="35">
        <v>287</v>
      </c>
      <c r="E20" s="71">
        <f t="shared" si="2"/>
        <v>7.5109261730915179E-3</v>
      </c>
      <c r="F20" s="35">
        <v>527</v>
      </c>
      <c r="G20" s="71">
        <f t="shared" si="1"/>
        <v>1.3791840046060036E-2</v>
      </c>
      <c r="H20" s="26"/>
      <c r="I20" s="26"/>
      <c r="J20" s="26"/>
    </row>
    <row r="21" spans="1:10" x14ac:dyDescent="0.2">
      <c r="A21" s="42" t="s">
        <v>611</v>
      </c>
      <c r="B21" s="31"/>
      <c r="C21" s="31"/>
      <c r="D21" s="31"/>
      <c r="E21" s="31"/>
      <c r="F21" s="31"/>
      <c r="G21" s="26"/>
      <c r="H21" s="26"/>
      <c r="I21" s="26"/>
      <c r="J21" s="26"/>
    </row>
    <row r="22" spans="1:10" x14ac:dyDescent="0.2">
      <c r="A22" s="26"/>
      <c r="B22" s="31"/>
      <c r="C22" s="31"/>
      <c r="D22" s="31"/>
      <c r="E22" s="31"/>
      <c r="F22" s="31"/>
      <c r="G22" s="26"/>
      <c r="H22" s="26"/>
      <c r="I22" s="26"/>
      <c r="J22" s="26"/>
    </row>
    <row r="23" spans="1:10" x14ac:dyDescent="0.2">
      <c r="A23" s="26"/>
      <c r="B23" s="31"/>
      <c r="C23" s="31"/>
      <c r="D23" s="31"/>
      <c r="E23" s="31"/>
      <c r="F23" s="31"/>
      <c r="G23" s="26"/>
      <c r="H23" s="26"/>
      <c r="I23" s="26"/>
      <c r="J23" s="26"/>
    </row>
    <row r="24" spans="1:10" x14ac:dyDescent="0.2">
      <c r="A24" s="26"/>
      <c r="B24" s="31"/>
      <c r="C24" s="31"/>
      <c r="D24" s="31"/>
      <c r="E24" s="31"/>
      <c r="F24" s="31"/>
      <c r="G24" s="26"/>
      <c r="H24" s="26"/>
      <c r="I24" s="26"/>
      <c r="J24" s="26"/>
    </row>
  </sheetData>
  <mergeCells count="3">
    <mergeCell ref="B3:C3"/>
    <mergeCell ref="F3:G3"/>
    <mergeCell ref="D3:E3"/>
  </mergeCells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4">
    <pageSetUpPr fitToPage="1"/>
  </sheetPr>
  <dimension ref="F4:H104"/>
  <sheetViews>
    <sheetView workbookViewId="0"/>
  </sheetViews>
  <sheetFormatPr baseColWidth="10" defaultColWidth="11.42578125" defaultRowHeight="12.75" x14ac:dyDescent="0.2"/>
  <cols>
    <col min="1" max="1" width="5.5703125" style="24" customWidth="1"/>
    <col min="2" max="2" width="75.7109375" style="24" customWidth="1"/>
    <col min="3" max="4" width="5.5703125" style="24" customWidth="1"/>
    <col min="5" max="16384" width="11.42578125" style="24"/>
  </cols>
  <sheetData>
    <row r="4" spans="7:8" x14ac:dyDescent="0.2">
      <c r="G4" s="130"/>
      <c r="H4" s="130"/>
    </row>
    <row r="5" spans="7:8" x14ac:dyDescent="0.2">
      <c r="G5" s="130"/>
      <c r="H5" s="130"/>
    </row>
    <row r="6" spans="7:8" x14ac:dyDescent="0.2">
      <c r="G6" s="130"/>
      <c r="H6" s="130"/>
    </row>
    <row r="7" spans="7:8" x14ac:dyDescent="0.2">
      <c r="G7" s="130"/>
      <c r="H7" s="130"/>
    </row>
    <row r="8" spans="7:8" x14ac:dyDescent="0.2">
      <c r="G8" s="130"/>
      <c r="H8" s="130"/>
    </row>
    <row r="9" spans="7:8" x14ac:dyDescent="0.2">
      <c r="G9" s="130"/>
      <c r="H9" s="130"/>
    </row>
    <row r="10" spans="7:8" x14ac:dyDescent="0.2">
      <c r="G10" s="130"/>
      <c r="H10" s="130"/>
    </row>
    <row r="11" spans="7:8" x14ac:dyDescent="0.2">
      <c r="G11" s="130"/>
      <c r="H11" s="130"/>
    </row>
    <row r="12" spans="7:8" x14ac:dyDescent="0.2">
      <c r="G12" s="130"/>
      <c r="H12" s="130"/>
    </row>
    <row r="13" spans="7:8" x14ac:dyDescent="0.2">
      <c r="G13" s="130"/>
      <c r="H13" s="130"/>
    </row>
    <row r="14" spans="7:8" x14ac:dyDescent="0.2">
      <c r="G14" s="130"/>
      <c r="H14" s="130"/>
    </row>
    <row r="15" spans="7:8" x14ac:dyDescent="0.2">
      <c r="G15" s="130"/>
      <c r="H15" s="130"/>
    </row>
    <row r="16" spans="7:8" x14ac:dyDescent="0.2">
      <c r="G16" s="130"/>
      <c r="H16" s="130"/>
    </row>
    <row r="17" spans="7:8" x14ac:dyDescent="0.2">
      <c r="G17" s="130"/>
      <c r="H17" s="130"/>
    </row>
    <row r="18" spans="7:8" x14ac:dyDescent="0.2">
      <c r="G18" s="130"/>
      <c r="H18" s="130"/>
    </row>
    <row r="19" spans="7:8" x14ac:dyDescent="0.2">
      <c r="G19" s="130"/>
      <c r="H19" s="130"/>
    </row>
    <row r="20" spans="7:8" x14ac:dyDescent="0.2">
      <c r="G20" s="130"/>
      <c r="H20" s="130"/>
    </row>
    <row r="21" spans="7:8" x14ac:dyDescent="0.2">
      <c r="G21" s="130"/>
      <c r="H21" s="130"/>
    </row>
    <row r="22" spans="7:8" x14ac:dyDescent="0.2">
      <c r="G22" s="130"/>
      <c r="H22" s="130"/>
    </row>
    <row r="23" spans="7:8" x14ac:dyDescent="0.2">
      <c r="G23" s="130"/>
      <c r="H23" s="130"/>
    </row>
    <row r="24" spans="7:8" x14ac:dyDescent="0.2">
      <c r="G24" s="130"/>
      <c r="H24" s="130"/>
    </row>
    <row r="25" spans="7:8" x14ac:dyDescent="0.2">
      <c r="G25" s="130"/>
      <c r="H25" s="130"/>
    </row>
    <row r="26" spans="7:8" x14ac:dyDescent="0.2">
      <c r="G26" s="130"/>
      <c r="H26" s="130"/>
    </row>
    <row r="27" spans="7:8" x14ac:dyDescent="0.2">
      <c r="G27" s="130"/>
      <c r="H27" s="130"/>
    </row>
    <row r="28" spans="7:8" x14ac:dyDescent="0.2">
      <c r="G28" s="130"/>
      <c r="H28" s="130"/>
    </row>
    <row r="29" spans="7:8" x14ac:dyDescent="0.2">
      <c r="G29" s="130"/>
      <c r="H29" s="130"/>
    </row>
    <row r="30" spans="7:8" x14ac:dyDescent="0.2">
      <c r="G30" s="130"/>
      <c r="H30" s="130"/>
    </row>
    <row r="31" spans="7:8" x14ac:dyDescent="0.2">
      <c r="G31" s="130"/>
      <c r="H31" s="130"/>
    </row>
    <row r="32" spans="7:8" x14ac:dyDescent="0.2">
      <c r="G32" s="130"/>
      <c r="H32" s="130"/>
    </row>
    <row r="33" spans="7:8" ht="12.75" customHeight="1" x14ac:dyDescent="0.2">
      <c r="G33" s="130"/>
      <c r="H33" s="130"/>
    </row>
    <row r="34" spans="7:8" x14ac:dyDescent="0.2">
      <c r="G34" s="130"/>
      <c r="H34" s="130"/>
    </row>
    <row r="35" spans="7:8" x14ac:dyDescent="0.2">
      <c r="G35" s="130"/>
      <c r="H35" s="130"/>
    </row>
    <row r="36" spans="7:8" x14ac:dyDescent="0.2">
      <c r="G36" s="130"/>
      <c r="H36" s="130"/>
    </row>
    <row r="37" spans="7:8" x14ac:dyDescent="0.2">
      <c r="G37" s="130"/>
      <c r="H37" s="130"/>
    </row>
    <row r="38" spans="7:8" x14ac:dyDescent="0.2">
      <c r="G38" s="130"/>
      <c r="H38" s="130"/>
    </row>
    <row r="39" spans="7:8" x14ac:dyDescent="0.2">
      <c r="G39" s="130"/>
      <c r="H39" s="130"/>
    </row>
    <row r="40" spans="7:8" x14ac:dyDescent="0.2">
      <c r="G40" s="130"/>
      <c r="H40" s="130"/>
    </row>
    <row r="41" spans="7:8" x14ac:dyDescent="0.2">
      <c r="G41" s="130"/>
      <c r="H41" s="130"/>
    </row>
    <row r="42" spans="7:8" x14ac:dyDescent="0.2">
      <c r="G42" s="130"/>
      <c r="H42" s="130"/>
    </row>
    <row r="43" spans="7:8" x14ac:dyDescent="0.2">
      <c r="G43" s="130"/>
      <c r="H43" s="130"/>
    </row>
    <row r="44" spans="7:8" x14ac:dyDescent="0.2">
      <c r="G44" s="130"/>
      <c r="H44" s="130"/>
    </row>
    <row r="45" spans="7:8" x14ac:dyDescent="0.2">
      <c r="G45" s="130"/>
      <c r="H45" s="130"/>
    </row>
    <row r="46" spans="7:8" x14ac:dyDescent="0.2">
      <c r="G46" s="130"/>
      <c r="H46" s="130"/>
    </row>
    <row r="47" spans="7:8" x14ac:dyDescent="0.2">
      <c r="G47" s="130"/>
      <c r="H47" s="130"/>
    </row>
    <row r="48" spans="7:8" x14ac:dyDescent="0.2">
      <c r="G48" s="130"/>
      <c r="H48" s="130"/>
    </row>
    <row r="49" spans="7:8" x14ac:dyDescent="0.2">
      <c r="G49" s="130"/>
      <c r="H49" s="130"/>
    </row>
    <row r="50" spans="7:8" x14ac:dyDescent="0.2">
      <c r="G50" s="130"/>
      <c r="H50" s="130"/>
    </row>
    <row r="51" spans="7:8" x14ac:dyDescent="0.2">
      <c r="G51" s="130"/>
      <c r="H51" s="130"/>
    </row>
    <row r="52" spans="7:8" x14ac:dyDescent="0.2">
      <c r="G52" s="130"/>
      <c r="H52" s="130"/>
    </row>
    <row r="53" spans="7:8" x14ac:dyDescent="0.2">
      <c r="G53" s="130"/>
      <c r="H53" s="130"/>
    </row>
    <row r="54" spans="7:8" x14ac:dyDescent="0.2">
      <c r="G54" s="152"/>
      <c r="H54" s="130"/>
    </row>
    <row r="55" spans="7:8" x14ac:dyDescent="0.2">
      <c r="G55" s="130"/>
      <c r="H55" s="130"/>
    </row>
    <row r="56" spans="7:8" x14ac:dyDescent="0.2">
      <c r="G56" s="130"/>
      <c r="H56" s="130"/>
    </row>
    <row r="57" spans="7:8" x14ac:dyDescent="0.2">
      <c r="G57" s="130"/>
      <c r="H57" s="130"/>
    </row>
    <row r="58" spans="7:8" x14ac:dyDescent="0.2">
      <c r="G58" s="130"/>
      <c r="H58" s="130"/>
    </row>
    <row r="59" spans="7:8" x14ac:dyDescent="0.2">
      <c r="G59" s="130"/>
      <c r="H59" s="130"/>
    </row>
    <row r="60" spans="7:8" x14ac:dyDescent="0.2">
      <c r="G60" s="130"/>
      <c r="H60" s="130"/>
    </row>
    <row r="61" spans="7:8" x14ac:dyDescent="0.2">
      <c r="G61" s="130"/>
      <c r="H61" s="130"/>
    </row>
    <row r="62" spans="7:8" x14ac:dyDescent="0.2">
      <c r="G62" s="130"/>
      <c r="H62" s="130"/>
    </row>
    <row r="63" spans="7:8" x14ac:dyDescent="0.2">
      <c r="G63" s="130"/>
      <c r="H63" s="130"/>
    </row>
    <row r="64" spans="7:8" x14ac:dyDescent="0.2">
      <c r="G64" s="130"/>
      <c r="H64" s="130"/>
    </row>
    <row r="65" spans="7:8" x14ac:dyDescent="0.2">
      <c r="G65" s="130"/>
      <c r="H65" s="130"/>
    </row>
    <row r="66" spans="7:8" x14ac:dyDescent="0.2">
      <c r="G66" s="130"/>
      <c r="H66" s="130"/>
    </row>
    <row r="67" spans="7:8" x14ac:dyDescent="0.2">
      <c r="G67" s="130"/>
      <c r="H67" s="130"/>
    </row>
    <row r="68" spans="7:8" x14ac:dyDescent="0.2">
      <c r="G68" s="130"/>
      <c r="H68" s="130"/>
    </row>
    <row r="69" spans="7:8" x14ac:dyDescent="0.2">
      <c r="G69" s="130"/>
      <c r="H69" s="130"/>
    </row>
    <row r="70" spans="7:8" x14ac:dyDescent="0.2">
      <c r="G70" s="130"/>
      <c r="H70" s="130"/>
    </row>
    <row r="71" spans="7:8" x14ac:dyDescent="0.2">
      <c r="G71" s="130"/>
      <c r="H71" s="130"/>
    </row>
    <row r="72" spans="7:8" x14ac:dyDescent="0.2">
      <c r="G72" s="130"/>
      <c r="H72" s="130"/>
    </row>
    <row r="73" spans="7:8" x14ac:dyDescent="0.2">
      <c r="G73" s="130"/>
      <c r="H73" s="130"/>
    </row>
    <row r="74" spans="7:8" x14ac:dyDescent="0.2">
      <c r="G74" s="130"/>
      <c r="H74" s="130"/>
    </row>
    <row r="75" spans="7:8" x14ac:dyDescent="0.2">
      <c r="G75" s="130"/>
      <c r="H75" s="130"/>
    </row>
    <row r="76" spans="7:8" x14ac:dyDescent="0.2">
      <c r="G76" s="130"/>
      <c r="H76" s="130"/>
    </row>
    <row r="77" spans="7:8" x14ac:dyDescent="0.2">
      <c r="G77" s="130"/>
      <c r="H77" s="130"/>
    </row>
    <row r="78" spans="7:8" x14ac:dyDescent="0.2">
      <c r="G78" s="130"/>
      <c r="H78" s="130"/>
    </row>
    <row r="79" spans="7:8" x14ac:dyDescent="0.2">
      <c r="G79" s="130"/>
      <c r="H79" s="130"/>
    </row>
    <row r="80" spans="7:8" x14ac:dyDescent="0.2">
      <c r="G80" s="130"/>
      <c r="H80" s="130"/>
    </row>
    <row r="81" spans="7:8" x14ac:dyDescent="0.2">
      <c r="G81" s="130"/>
      <c r="H81" s="130"/>
    </row>
    <row r="82" spans="7:8" x14ac:dyDescent="0.2">
      <c r="G82" s="130"/>
      <c r="H82" s="130"/>
    </row>
    <row r="83" spans="7:8" x14ac:dyDescent="0.2">
      <c r="G83" s="130"/>
      <c r="H83" s="130"/>
    </row>
    <row r="84" spans="7:8" x14ac:dyDescent="0.2">
      <c r="G84" s="130"/>
      <c r="H84" s="130"/>
    </row>
    <row r="85" spans="7:8" x14ac:dyDescent="0.2">
      <c r="G85" s="130"/>
      <c r="H85" s="130"/>
    </row>
    <row r="86" spans="7:8" x14ac:dyDescent="0.2">
      <c r="G86" s="130"/>
      <c r="H86" s="130"/>
    </row>
    <row r="87" spans="7:8" x14ac:dyDescent="0.2">
      <c r="G87" s="130"/>
      <c r="H87" s="130"/>
    </row>
    <row r="88" spans="7:8" x14ac:dyDescent="0.2">
      <c r="G88" s="130"/>
      <c r="H88" s="130"/>
    </row>
    <row r="89" spans="7:8" x14ac:dyDescent="0.2">
      <c r="G89" s="130"/>
      <c r="H89" s="130"/>
    </row>
    <row r="90" spans="7:8" x14ac:dyDescent="0.2">
      <c r="G90" s="130"/>
      <c r="H90" s="130"/>
    </row>
    <row r="91" spans="7:8" x14ac:dyDescent="0.2">
      <c r="G91" s="130"/>
      <c r="H91" s="130"/>
    </row>
    <row r="92" spans="7:8" x14ac:dyDescent="0.2">
      <c r="G92" s="130"/>
      <c r="H92" s="130"/>
    </row>
    <row r="93" spans="7:8" x14ac:dyDescent="0.2">
      <c r="G93" s="130"/>
      <c r="H93" s="130"/>
    </row>
    <row r="94" spans="7:8" x14ac:dyDescent="0.2">
      <c r="G94" s="130"/>
      <c r="H94" s="130"/>
    </row>
    <row r="95" spans="7:8" x14ac:dyDescent="0.2">
      <c r="G95" s="130"/>
      <c r="H95" s="130"/>
    </row>
    <row r="96" spans="7:8" x14ac:dyDescent="0.2">
      <c r="G96" s="130"/>
      <c r="H96" s="130"/>
    </row>
    <row r="97" spans="6:8" x14ac:dyDescent="0.2">
      <c r="G97" s="130"/>
      <c r="H97" s="130"/>
    </row>
    <row r="98" spans="6:8" x14ac:dyDescent="0.2">
      <c r="G98" s="130"/>
      <c r="H98" s="130"/>
    </row>
    <row r="99" spans="6:8" x14ac:dyDescent="0.2">
      <c r="G99" s="130"/>
      <c r="H99" s="130"/>
    </row>
    <row r="100" spans="6:8" x14ac:dyDescent="0.2">
      <c r="G100" s="130"/>
      <c r="H100" s="130"/>
    </row>
    <row r="101" spans="6:8" x14ac:dyDescent="0.2">
      <c r="G101" s="130"/>
      <c r="H101" s="130"/>
    </row>
    <row r="102" spans="6:8" x14ac:dyDescent="0.2">
      <c r="G102" s="130"/>
      <c r="H102" s="130"/>
    </row>
    <row r="103" spans="6:8" x14ac:dyDescent="0.2">
      <c r="G103" s="130"/>
      <c r="H103" s="130"/>
    </row>
    <row r="104" spans="6:8" x14ac:dyDescent="0.2">
      <c r="F104" s="153"/>
      <c r="G104" s="130"/>
      <c r="H104" s="130"/>
    </row>
  </sheetData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5">
    <pageSetUpPr fitToPage="1"/>
  </sheetPr>
  <dimension ref="A1:G27"/>
  <sheetViews>
    <sheetView workbookViewId="0"/>
  </sheetViews>
  <sheetFormatPr baseColWidth="10" defaultColWidth="11.42578125" defaultRowHeight="12.75" x14ac:dyDescent="0.2"/>
  <cols>
    <col min="1" max="1" width="18.5703125" style="17" customWidth="1"/>
    <col min="2" max="6" width="10.28515625" style="17" customWidth="1"/>
    <col min="7" max="16384" width="11.42578125" style="3"/>
  </cols>
  <sheetData>
    <row r="1" spans="1:7" ht="15.75" customHeight="1" x14ac:dyDescent="0.2">
      <c r="A1" s="28" t="s">
        <v>915</v>
      </c>
      <c r="B1" s="31"/>
      <c r="C1" s="31"/>
      <c r="D1" s="31"/>
      <c r="E1" s="31"/>
      <c r="F1" s="31"/>
      <c r="G1" s="26"/>
    </row>
    <row r="2" spans="1:7" x14ac:dyDescent="0.2">
      <c r="A2" s="31"/>
      <c r="B2" s="31"/>
      <c r="C2" s="31"/>
      <c r="D2" s="31"/>
      <c r="E2" s="31"/>
      <c r="F2" s="31"/>
      <c r="G2" s="26"/>
    </row>
    <row r="3" spans="1:7" ht="18.75" customHeight="1" x14ac:dyDescent="0.2">
      <c r="A3" s="89"/>
      <c r="B3" s="358" t="s">
        <v>6</v>
      </c>
      <c r="C3" s="370"/>
      <c r="D3" s="358" t="s">
        <v>726</v>
      </c>
      <c r="E3" s="370"/>
      <c r="F3" s="361" t="s">
        <v>383</v>
      </c>
      <c r="G3" s="361"/>
    </row>
    <row r="4" spans="1:7" ht="15" customHeight="1" x14ac:dyDescent="0.2">
      <c r="A4" s="221" t="s">
        <v>6</v>
      </c>
      <c r="B4" s="261">
        <v>38211</v>
      </c>
      <c r="C4" s="300">
        <f>B4/$B$4</f>
        <v>1</v>
      </c>
      <c r="D4" s="261">
        <v>19031</v>
      </c>
      <c r="E4" s="300">
        <f>D4/$B$4</f>
        <v>0.4980502996519327</v>
      </c>
      <c r="F4" s="220">
        <v>19180</v>
      </c>
      <c r="G4" s="300">
        <f>F4/$B$4</f>
        <v>0.5019497003480673</v>
      </c>
    </row>
    <row r="5" spans="1:7" ht="15" customHeight="1" x14ac:dyDescent="0.2">
      <c r="A5" s="242" t="s">
        <v>466</v>
      </c>
      <c r="B5" s="232">
        <v>16445</v>
      </c>
      <c r="C5" s="270">
        <f t="shared" ref="C5:C14" si="0">B5/$B$4</f>
        <v>0.43037345267069693</v>
      </c>
      <c r="D5" s="232">
        <v>8107</v>
      </c>
      <c r="E5" s="270">
        <f t="shared" ref="E5:E14" si="1">D5/$B$4</f>
        <v>0.21216403653398236</v>
      </c>
      <c r="F5" s="231">
        <v>8338</v>
      </c>
      <c r="G5" s="270">
        <f t="shared" ref="G5:G14" si="2">F5/$B$4</f>
        <v>0.21820941613671455</v>
      </c>
    </row>
    <row r="6" spans="1:7" ht="15" customHeight="1" x14ac:dyDescent="0.2">
      <c r="A6" s="59" t="s">
        <v>375</v>
      </c>
      <c r="B6" s="39">
        <f>B4-B5</f>
        <v>21766</v>
      </c>
      <c r="C6" s="71">
        <f t="shared" si="0"/>
        <v>0.56962654732930307</v>
      </c>
      <c r="D6" s="39">
        <f>D4-D5</f>
        <v>10924</v>
      </c>
      <c r="E6" s="71">
        <f t="shared" si="1"/>
        <v>0.28588626311795035</v>
      </c>
      <c r="F6" s="39">
        <f>F4-F5</f>
        <v>10842</v>
      </c>
      <c r="G6" s="71">
        <f t="shared" si="2"/>
        <v>0.28374028421135278</v>
      </c>
    </row>
    <row r="7" spans="1:7" ht="15" customHeight="1" x14ac:dyDescent="0.2">
      <c r="A7" s="254" t="s">
        <v>916</v>
      </c>
      <c r="B7" s="232">
        <v>4850</v>
      </c>
      <c r="C7" s="270">
        <f>B7/$B$4</f>
        <v>0.12692680118290545</v>
      </c>
      <c r="D7" s="232">
        <v>2453</v>
      </c>
      <c r="E7" s="270">
        <f t="shared" si="1"/>
        <v>6.4196173876632387E-2</v>
      </c>
      <c r="F7" s="231">
        <v>2397</v>
      </c>
      <c r="G7" s="270">
        <f t="shared" si="2"/>
        <v>6.273062730627306E-2</v>
      </c>
    </row>
    <row r="8" spans="1:7" ht="15" customHeight="1" x14ac:dyDescent="0.2">
      <c r="A8" s="72" t="s">
        <v>467</v>
      </c>
      <c r="B8" s="39">
        <v>2099</v>
      </c>
      <c r="C8" s="71">
        <f t="shared" si="0"/>
        <v>5.4931825914003821E-2</v>
      </c>
      <c r="D8" s="39">
        <v>1026</v>
      </c>
      <c r="E8" s="71">
        <f t="shared" si="1"/>
        <v>2.6850906806940411E-2</v>
      </c>
      <c r="F8" s="39">
        <v>1073</v>
      </c>
      <c r="G8" s="71">
        <f t="shared" si="2"/>
        <v>2.808091910706341E-2</v>
      </c>
    </row>
    <row r="9" spans="1:7" ht="15" customHeight="1" x14ac:dyDescent="0.2">
      <c r="A9" s="254" t="s">
        <v>471</v>
      </c>
      <c r="B9" s="232">
        <v>1778</v>
      </c>
      <c r="C9" s="270">
        <f t="shared" si="0"/>
        <v>4.6531103608908428E-2</v>
      </c>
      <c r="D9" s="232">
        <v>1274</v>
      </c>
      <c r="E9" s="270">
        <f t="shared" si="1"/>
        <v>3.3341184475674544E-2</v>
      </c>
      <c r="F9" s="231">
        <v>504</v>
      </c>
      <c r="G9" s="270">
        <f t="shared" si="2"/>
        <v>1.3189919133233885E-2</v>
      </c>
    </row>
    <row r="10" spans="1:7" ht="15" customHeight="1" x14ac:dyDescent="0.2">
      <c r="A10" s="73" t="s">
        <v>468</v>
      </c>
      <c r="B10" s="39">
        <v>793</v>
      </c>
      <c r="C10" s="71">
        <f t="shared" si="0"/>
        <v>2.0753186255266808E-2</v>
      </c>
      <c r="D10" s="39">
        <v>367</v>
      </c>
      <c r="E10" s="71">
        <f t="shared" si="1"/>
        <v>9.6045641307476899E-3</v>
      </c>
      <c r="F10" s="35">
        <v>426</v>
      </c>
      <c r="G10" s="71">
        <f t="shared" si="2"/>
        <v>1.1148622124519118E-2</v>
      </c>
    </row>
    <row r="11" spans="1:7" ht="15" customHeight="1" x14ac:dyDescent="0.2">
      <c r="A11" s="254" t="s">
        <v>469</v>
      </c>
      <c r="B11" s="232">
        <v>1744</v>
      </c>
      <c r="C11" s="270">
        <f t="shared" si="0"/>
        <v>4.5641307476904557E-2</v>
      </c>
      <c r="D11" s="232">
        <v>678</v>
      </c>
      <c r="E11" s="270">
        <f t="shared" si="1"/>
        <v>1.7743581691136059E-2</v>
      </c>
      <c r="F11" s="232">
        <v>1066</v>
      </c>
      <c r="G11" s="270">
        <f t="shared" si="2"/>
        <v>2.7897725785768497E-2</v>
      </c>
    </row>
    <row r="12" spans="1:7" ht="15" customHeight="1" x14ac:dyDescent="0.2">
      <c r="A12" s="73" t="s">
        <v>470</v>
      </c>
      <c r="B12" s="39">
        <v>7893</v>
      </c>
      <c r="C12" s="71">
        <f t="shared" si="0"/>
        <v>0.2065635549972521</v>
      </c>
      <c r="D12" s="39">
        <v>3577</v>
      </c>
      <c r="E12" s="71">
        <f t="shared" si="1"/>
        <v>9.36117871817016E-2</v>
      </c>
      <c r="F12" s="35">
        <v>4316</v>
      </c>
      <c r="G12" s="71">
        <f t="shared" si="2"/>
        <v>0.1129517678155505</v>
      </c>
    </row>
    <row r="13" spans="1:7" ht="15" customHeight="1" x14ac:dyDescent="0.2">
      <c r="A13" s="254" t="s">
        <v>396</v>
      </c>
      <c r="B13" s="232">
        <v>2576</v>
      </c>
      <c r="C13" s="270">
        <f t="shared" si="0"/>
        <v>6.7415142236528752E-2</v>
      </c>
      <c r="D13" s="232">
        <v>1523</v>
      </c>
      <c r="E13" s="270">
        <f t="shared" si="1"/>
        <v>3.9857632618879382E-2</v>
      </c>
      <c r="F13" s="232">
        <v>1053</v>
      </c>
      <c r="G13" s="270">
        <f t="shared" si="2"/>
        <v>2.7557509617649367E-2</v>
      </c>
    </row>
    <row r="14" spans="1:7" ht="15" customHeight="1" x14ac:dyDescent="0.2">
      <c r="A14" s="72" t="s">
        <v>388</v>
      </c>
      <c r="B14" s="39">
        <v>33</v>
      </c>
      <c r="C14" s="71">
        <f t="shared" si="0"/>
        <v>8.6362565753317106E-4</v>
      </c>
      <c r="D14" s="39">
        <v>26</v>
      </c>
      <c r="E14" s="71">
        <f t="shared" si="1"/>
        <v>6.8043233623825601E-4</v>
      </c>
      <c r="F14" s="26">
        <v>7</v>
      </c>
      <c r="G14" s="71">
        <f t="shared" si="2"/>
        <v>1.8319332129491508E-4</v>
      </c>
    </row>
    <row r="15" spans="1:7" x14ac:dyDescent="0.2">
      <c r="A15" s="42" t="s">
        <v>611</v>
      </c>
      <c r="B15" s="31"/>
      <c r="C15" s="31"/>
      <c r="D15" s="31"/>
      <c r="E15" s="31"/>
      <c r="F15" s="31"/>
      <c r="G15" s="26"/>
    </row>
    <row r="16" spans="1:7" x14ac:dyDescent="0.2">
      <c r="A16" s="31"/>
      <c r="B16" s="31"/>
      <c r="C16" s="31"/>
      <c r="D16" s="31"/>
      <c r="E16" s="31"/>
      <c r="F16" s="31"/>
      <c r="G16" s="26"/>
    </row>
    <row r="17" spans="1:7" x14ac:dyDescent="0.2">
      <c r="A17" s="31"/>
      <c r="B17" s="31"/>
      <c r="C17" s="31"/>
      <c r="D17" s="31"/>
      <c r="E17" s="31"/>
      <c r="F17" s="31"/>
      <c r="G17" s="26"/>
    </row>
    <row r="18" spans="1:7" x14ac:dyDescent="0.2">
      <c r="A18" s="31"/>
      <c r="B18" s="31"/>
      <c r="C18" s="31"/>
      <c r="D18" s="407"/>
      <c r="E18" s="31"/>
      <c r="F18" s="31"/>
      <c r="G18" s="26"/>
    </row>
    <row r="19" spans="1:7" x14ac:dyDescent="0.2">
      <c r="A19" s="31"/>
      <c r="B19" s="31"/>
      <c r="C19" s="31"/>
      <c r="D19" s="31"/>
      <c r="E19" s="31"/>
      <c r="F19" s="31"/>
      <c r="G19" s="26"/>
    </row>
    <row r="20" spans="1:7" x14ac:dyDescent="0.2">
      <c r="A20" s="31"/>
      <c r="B20" s="31"/>
      <c r="C20" s="31"/>
      <c r="D20" s="31"/>
      <c r="E20" s="31"/>
      <c r="F20" s="31"/>
      <c r="G20" s="26"/>
    </row>
    <row r="21" spans="1:7" x14ac:dyDescent="0.2">
      <c r="A21" s="31"/>
      <c r="B21" s="31"/>
      <c r="C21" s="31"/>
      <c r="D21" s="31"/>
      <c r="E21" s="31"/>
      <c r="F21" s="31"/>
      <c r="G21" s="26"/>
    </row>
    <row r="22" spans="1:7" x14ac:dyDescent="0.2">
      <c r="A22" s="31"/>
      <c r="B22" s="31"/>
      <c r="C22" s="31"/>
      <c r="D22" s="31"/>
      <c r="E22" s="31"/>
      <c r="F22" s="26"/>
      <c r="G22" s="26"/>
    </row>
    <row r="23" spans="1:7" x14ac:dyDescent="0.2">
      <c r="A23" s="31"/>
      <c r="B23" s="31"/>
      <c r="C23" s="31"/>
      <c r="D23" s="31"/>
      <c r="E23" s="31"/>
      <c r="F23" s="26"/>
      <c r="G23" s="26"/>
    </row>
    <row r="24" spans="1:7" x14ac:dyDescent="0.2">
      <c r="A24" s="31"/>
      <c r="B24" s="31"/>
      <c r="C24" s="31"/>
      <c r="D24" s="31"/>
      <c r="E24" s="31"/>
      <c r="F24" s="26"/>
      <c r="G24" s="26"/>
    </row>
    <row r="25" spans="1:7" x14ac:dyDescent="0.2">
      <c r="A25" s="31"/>
      <c r="B25" s="31"/>
      <c r="C25" s="31"/>
      <c r="D25" s="31"/>
      <c r="E25" s="31"/>
      <c r="F25" s="26"/>
      <c r="G25" s="26"/>
    </row>
    <row r="26" spans="1:7" x14ac:dyDescent="0.2">
      <c r="A26" s="31"/>
      <c r="B26" s="31"/>
      <c r="C26" s="31"/>
      <c r="D26" s="31"/>
      <c r="E26" s="31"/>
      <c r="F26" s="26"/>
      <c r="G26" s="26"/>
    </row>
    <row r="27" spans="1:7" x14ac:dyDescent="0.2">
      <c r="A27" s="31"/>
      <c r="B27" s="31"/>
      <c r="C27" s="31"/>
      <c r="D27" s="31"/>
      <c r="E27" s="31"/>
      <c r="F27" s="26"/>
      <c r="G27" s="26"/>
    </row>
  </sheetData>
  <mergeCells count="3">
    <mergeCell ref="B3:C3"/>
    <mergeCell ref="F3:G3"/>
    <mergeCell ref="D3:E3"/>
  </mergeCells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ignoredErrors>
    <ignoredError sqref="C6 E6" formula="1"/>
  </ignoredError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6">
    <pageSetUpPr fitToPage="1"/>
  </sheetPr>
  <dimension ref="B2:F23"/>
  <sheetViews>
    <sheetView workbookViewId="0"/>
  </sheetViews>
  <sheetFormatPr baseColWidth="10" defaultColWidth="11.42578125" defaultRowHeight="12.75" x14ac:dyDescent="0.2"/>
  <cols>
    <col min="1" max="1" width="5.5703125" style="141" customWidth="1"/>
    <col min="2" max="2" width="75.7109375" style="141" customWidth="1"/>
    <col min="3" max="4" width="5.5703125" style="141" customWidth="1"/>
    <col min="5" max="16384" width="11.42578125" style="141"/>
  </cols>
  <sheetData>
    <row r="2" spans="2:6" x14ac:dyDescent="0.2">
      <c r="B2" s="10"/>
      <c r="C2" s="11"/>
      <c r="D2" s="139"/>
      <c r="E2" s="140"/>
    </row>
    <row r="3" spans="2:6" x14ac:dyDescent="0.2">
      <c r="D3" s="142"/>
    </row>
    <row r="4" spans="2:6" s="135" customFormat="1" x14ac:dyDescent="0.2">
      <c r="B4" s="141"/>
      <c r="C4" s="141"/>
      <c r="D4" s="143"/>
      <c r="E4" s="173"/>
    </row>
    <row r="5" spans="2:6" x14ac:dyDescent="0.2">
      <c r="B5" s="135"/>
      <c r="C5" s="135"/>
      <c r="D5" s="144"/>
      <c r="E5" s="59"/>
      <c r="F5" s="39"/>
    </row>
    <row r="6" spans="2:6" x14ac:dyDescent="0.2">
      <c r="D6" s="145"/>
      <c r="E6" s="59"/>
      <c r="F6" s="39"/>
    </row>
    <row r="7" spans="2:6" x14ac:dyDescent="0.2">
      <c r="D7" s="145"/>
    </row>
    <row r="8" spans="2:6" x14ac:dyDescent="0.2">
      <c r="D8" s="145"/>
    </row>
    <row r="9" spans="2:6" x14ac:dyDescent="0.2">
      <c r="D9" s="145"/>
    </row>
    <row r="10" spans="2:6" x14ac:dyDescent="0.2">
      <c r="D10" s="145"/>
    </row>
    <row r="11" spans="2:6" x14ac:dyDescent="0.2">
      <c r="B11" s="174"/>
      <c r="C11" s="147"/>
      <c r="D11" s="145"/>
      <c r="E11" s="145"/>
    </row>
    <row r="12" spans="2:6" x14ac:dyDescent="0.2">
      <c r="B12" s="174"/>
      <c r="C12" s="147"/>
      <c r="D12" s="145"/>
      <c r="E12" s="145"/>
    </row>
    <row r="13" spans="2:6" x14ac:dyDescent="0.2">
      <c r="B13" s="174"/>
      <c r="C13" s="147"/>
      <c r="D13" s="145"/>
      <c r="E13" s="145"/>
    </row>
    <row r="14" spans="2:6" x14ac:dyDescent="0.2">
      <c r="B14" s="174"/>
      <c r="C14" s="147"/>
      <c r="D14" s="145"/>
      <c r="E14" s="145"/>
    </row>
    <row r="15" spans="2:6" x14ac:dyDescent="0.2">
      <c r="B15" s="174"/>
      <c r="C15" s="147"/>
      <c r="D15" s="145"/>
      <c r="E15" s="145"/>
    </row>
    <row r="16" spans="2:6" x14ac:dyDescent="0.2">
      <c r="B16" s="174"/>
      <c r="C16" s="147"/>
      <c r="D16" s="145"/>
      <c r="E16" s="145"/>
    </row>
    <row r="17" spans="2:5" x14ac:dyDescent="0.2">
      <c r="B17" s="174"/>
      <c r="C17" s="147"/>
      <c r="D17" s="145"/>
      <c r="E17" s="145"/>
    </row>
    <row r="18" spans="2:5" x14ac:dyDescent="0.2">
      <c r="B18" s="174"/>
      <c r="C18" s="147"/>
      <c r="D18" s="145"/>
      <c r="E18" s="145"/>
    </row>
    <row r="19" spans="2:5" x14ac:dyDescent="0.2">
      <c r="B19" s="174"/>
      <c r="C19" s="147"/>
      <c r="D19" s="145"/>
      <c r="E19" s="145"/>
    </row>
    <row r="20" spans="2:5" x14ac:dyDescent="0.2">
      <c r="B20" s="174"/>
      <c r="C20" s="147"/>
      <c r="D20" s="145"/>
      <c r="E20" s="145"/>
    </row>
    <row r="21" spans="2:5" x14ac:dyDescent="0.2">
      <c r="B21" s="174"/>
      <c r="C21" s="147"/>
      <c r="D21" s="145"/>
      <c r="E21" s="145"/>
    </row>
    <row r="22" spans="2:5" x14ac:dyDescent="0.2">
      <c r="B22" s="174"/>
      <c r="C22" s="147"/>
      <c r="D22" s="145"/>
      <c r="E22" s="145"/>
    </row>
    <row r="23" spans="2:5" x14ac:dyDescent="0.2">
      <c r="B23" s="174"/>
      <c r="C23" s="147"/>
      <c r="D23" s="145"/>
      <c r="E23" s="145"/>
    </row>
  </sheetData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7">
    <pageSetUpPr fitToPage="1"/>
  </sheetPr>
  <dimension ref="A1:G15"/>
  <sheetViews>
    <sheetView workbookViewId="0"/>
  </sheetViews>
  <sheetFormatPr baseColWidth="10" defaultColWidth="11.42578125" defaultRowHeight="12.75" x14ac:dyDescent="0.2"/>
  <cols>
    <col min="1" max="1" width="20.28515625" style="17" customWidth="1"/>
    <col min="2" max="6" width="10.28515625" style="17" customWidth="1"/>
    <col min="7" max="16384" width="11.42578125" style="3"/>
  </cols>
  <sheetData>
    <row r="1" spans="1:7" ht="15.75" customHeight="1" x14ac:dyDescent="0.2">
      <c r="A1" s="28" t="s">
        <v>917</v>
      </c>
      <c r="B1" s="31"/>
      <c r="C1" s="31"/>
      <c r="D1" s="31"/>
      <c r="E1" s="31"/>
      <c r="F1" s="31"/>
      <c r="G1" s="26"/>
    </row>
    <row r="2" spans="1:7" x14ac:dyDescent="0.2">
      <c r="A2" s="31"/>
      <c r="B2" s="31"/>
      <c r="C2" s="31"/>
      <c r="D2" s="31"/>
      <c r="E2" s="31"/>
      <c r="F2" s="31"/>
      <c r="G2" s="26"/>
    </row>
    <row r="3" spans="1:7" ht="18.75" customHeight="1" x14ac:dyDescent="0.2">
      <c r="A3" s="89"/>
      <c r="B3" s="361" t="s">
        <v>391</v>
      </c>
      <c r="C3" s="361"/>
      <c r="D3" s="361"/>
      <c r="E3" s="361"/>
      <c r="F3" s="361"/>
      <c r="G3" s="361"/>
    </row>
    <row r="4" spans="1:7" ht="25.5" x14ac:dyDescent="0.2">
      <c r="A4" s="89" t="s">
        <v>392</v>
      </c>
      <c r="B4" s="347" t="s">
        <v>6</v>
      </c>
      <c r="C4" s="347" t="s">
        <v>49</v>
      </c>
      <c r="D4" s="354" t="s">
        <v>222</v>
      </c>
      <c r="E4" s="354" t="s">
        <v>223</v>
      </c>
      <c r="F4" s="354" t="s">
        <v>224</v>
      </c>
      <c r="G4" s="347" t="s">
        <v>384</v>
      </c>
    </row>
    <row r="5" spans="1:7" ht="15.4" customHeight="1" x14ac:dyDescent="0.2">
      <c r="A5" s="221" t="s">
        <v>6</v>
      </c>
      <c r="B5" s="261">
        <v>38211</v>
      </c>
      <c r="C5" s="261">
        <v>5948</v>
      </c>
      <c r="D5" s="261">
        <v>1003</v>
      </c>
      <c r="E5" s="261">
        <v>2147</v>
      </c>
      <c r="F5" s="261">
        <v>4226</v>
      </c>
      <c r="G5" s="261">
        <v>24887</v>
      </c>
    </row>
    <row r="6" spans="1:7" ht="15.4" customHeight="1" x14ac:dyDescent="0.2">
      <c r="A6" s="242" t="s">
        <v>385</v>
      </c>
      <c r="B6" s="232">
        <v>7198</v>
      </c>
      <c r="C6" s="232">
        <v>2645</v>
      </c>
      <c r="D6" s="232">
        <v>784</v>
      </c>
      <c r="E6" s="232">
        <v>216</v>
      </c>
      <c r="F6" s="232">
        <v>570</v>
      </c>
      <c r="G6" s="232">
        <v>2983</v>
      </c>
    </row>
    <row r="7" spans="1:7" ht="15.4" customHeight="1" x14ac:dyDescent="0.2">
      <c r="A7" s="59" t="s">
        <v>386</v>
      </c>
      <c r="B7" s="39">
        <v>6679</v>
      </c>
      <c r="C7" s="39">
        <v>1762</v>
      </c>
      <c r="D7" s="39">
        <v>131</v>
      </c>
      <c r="E7" s="39">
        <v>1679</v>
      </c>
      <c r="F7" s="39">
        <v>599</v>
      </c>
      <c r="G7" s="39">
        <v>2508</v>
      </c>
    </row>
    <row r="8" spans="1:7" ht="15.4" customHeight="1" x14ac:dyDescent="0.2">
      <c r="A8" s="242" t="s">
        <v>393</v>
      </c>
      <c r="B8" s="232">
        <v>8754</v>
      </c>
      <c r="C8" s="232">
        <v>1076</v>
      </c>
      <c r="D8" s="232">
        <v>73</v>
      </c>
      <c r="E8" s="232">
        <v>200</v>
      </c>
      <c r="F8" s="232">
        <v>2830</v>
      </c>
      <c r="G8" s="232">
        <v>4575</v>
      </c>
    </row>
    <row r="9" spans="1:7" ht="15.4" customHeight="1" x14ac:dyDescent="0.2">
      <c r="A9" s="59" t="s">
        <v>384</v>
      </c>
      <c r="B9" s="39">
        <v>15580</v>
      </c>
      <c r="C9" s="39">
        <v>465</v>
      </c>
      <c r="D9" s="39">
        <v>15</v>
      </c>
      <c r="E9" s="39">
        <v>52</v>
      </c>
      <c r="F9" s="39">
        <v>227</v>
      </c>
      <c r="G9" s="39">
        <v>14821</v>
      </c>
    </row>
    <row r="10" spans="1:7" x14ac:dyDescent="0.2">
      <c r="A10" s="42" t="s">
        <v>611</v>
      </c>
      <c r="B10" s="31"/>
      <c r="C10" s="31"/>
      <c r="D10" s="31"/>
      <c r="E10" s="31"/>
      <c r="F10" s="31"/>
      <c r="G10" s="26"/>
    </row>
    <row r="11" spans="1:7" x14ac:dyDescent="0.2">
      <c r="A11" s="31"/>
      <c r="B11" s="31"/>
      <c r="C11" s="31"/>
      <c r="D11" s="31"/>
      <c r="E11" s="31"/>
      <c r="F11" s="31"/>
      <c r="G11" s="26"/>
    </row>
    <row r="12" spans="1:7" x14ac:dyDescent="0.2">
      <c r="A12" s="26"/>
      <c r="B12" s="26"/>
      <c r="C12" s="26"/>
      <c r="D12" s="26"/>
      <c r="E12" s="26"/>
      <c r="F12" s="26"/>
      <c r="G12" s="26"/>
    </row>
    <row r="13" spans="1:7" x14ac:dyDescent="0.2">
      <c r="A13" s="26"/>
      <c r="B13" s="26"/>
      <c r="C13" s="26"/>
      <c r="D13" s="26"/>
      <c r="E13" s="26"/>
      <c r="F13" s="26"/>
      <c r="G13" s="26"/>
    </row>
    <row r="14" spans="1:7" x14ac:dyDescent="0.2">
      <c r="A14" s="26"/>
      <c r="B14" s="26"/>
      <c r="C14" s="26"/>
      <c r="D14" s="26"/>
      <c r="E14" s="26"/>
      <c r="F14" s="26"/>
      <c r="G14" s="26"/>
    </row>
    <row r="15" spans="1:7" x14ac:dyDescent="0.2">
      <c r="A15" s="26"/>
      <c r="B15" s="26"/>
      <c r="C15" s="26"/>
      <c r="D15" s="26"/>
      <c r="E15" s="26"/>
      <c r="F15" s="26"/>
      <c r="G15" s="26"/>
    </row>
  </sheetData>
  <mergeCells count="1">
    <mergeCell ref="B3:G3"/>
  </mergeCells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8">
    <pageSetUpPr fitToPage="1"/>
  </sheetPr>
  <dimension ref="A1:J56"/>
  <sheetViews>
    <sheetView workbookViewId="0"/>
  </sheetViews>
  <sheetFormatPr baseColWidth="10" defaultColWidth="11.42578125" defaultRowHeight="12.75" x14ac:dyDescent="0.2"/>
  <cols>
    <col min="1" max="1" width="22.140625" style="2" customWidth="1"/>
    <col min="2" max="4" width="9.42578125" style="17" customWidth="1"/>
    <col min="5" max="5" width="11.140625" style="17" customWidth="1"/>
    <col min="6" max="8" width="9.42578125" style="17" customWidth="1"/>
    <col min="9" max="9" width="10" style="17" customWidth="1"/>
    <col min="10" max="16384" width="11.42578125" style="3"/>
  </cols>
  <sheetData>
    <row r="1" spans="1:10" ht="15.75" customHeight="1" x14ac:dyDescent="0.2">
      <c r="A1" s="65" t="s">
        <v>918</v>
      </c>
      <c r="B1" s="31"/>
      <c r="C1" s="31"/>
      <c r="D1" s="31"/>
      <c r="E1" s="31"/>
      <c r="F1" s="31"/>
      <c r="G1" s="31"/>
      <c r="H1" s="31"/>
      <c r="I1" s="31"/>
      <c r="J1" s="26"/>
    </row>
    <row r="2" spans="1:10" x14ac:dyDescent="0.2">
      <c r="A2" s="30"/>
      <c r="B2" s="31"/>
      <c r="C2" s="31"/>
      <c r="D2" s="31"/>
      <c r="E2" s="31"/>
      <c r="F2" s="31"/>
      <c r="G2" s="31"/>
      <c r="H2" s="31"/>
      <c r="I2" s="31"/>
      <c r="J2" s="26"/>
    </row>
    <row r="3" spans="1:10" ht="30" customHeight="1" x14ac:dyDescent="0.2">
      <c r="A3" s="99"/>
      <c r="B3" s="382" t="s">
        <v>6</v>
      </c>
      <c r="C3" s="366" t="s">
        <v>262</v>
      </c>
      <c r="D3" s="381"/>
      <c r="E3" s="387" t="s">
        <v>143</v>
      </c>
      <c r="F3" s="381"/>
      <c r="G3" s="366" t="s">
        <v>390</v>
      </c>
      <c r="H3" s="381"/>
      <c r="I3" s="386" t="s">
        <v>384</v>
      </c>
      <c r="J3" s="386"/>
    </row>
    <row r="4" spans="1:10" ht="17.25" customHeight="1" x14ac:dyDescent="0.2">
      <c r="A4" s="99"/>
      <c r="B4" s="382"/>
      <c r="C4" s="94" t="s">
        <v>726</v>
      </c>
      <c r="D4" s="353" t="s">
        <v>383</v>
      </c>
      <c r="E4" s="94" t="s">
        <v>726</v>
      </c>
      <c r="F4" s="353" t="s">
        <v>383</v>
      </c>
      <c r="G4" s="94" t="s">
        <v>726</v>
      </c>
      <c r="H4" s="353" t="s">
        <v>383</v>
      </c>
      <c r="I4" s="94" t="s">
        <v>726</v>
      </c>
      <c r="J4" s="348" t="s">
        <v>383</v>
      </c>
    </row>
    <row r="5" spans="1:10" ht="15" customHeight="1" x14ac:dyDescent="0.2">
      <c r="A5" s="260" t="s">
        <v>49</v>
      </c>
      <c r="B5" s="261">
        <v>38211</v>
      </c>
      <c r="C5" s="261">
        <v>3576</v>
      </c>
      <c r="D5" s="261">
        <v>3622</v>
      </c>
      <c r="E5" s="261">
        <v>3263</v>
      </c>
      <c r="F5" s="261">
        <v>3416</v>
      </c>
      <c r="G5" s="261">
        <v>4454</v>
      </c>
      <c r="H5" s="261">
        <v>4300</v>
      </c>
      <c r="I5" s="261">
        <v>7738</v>
      </c>
      <c r="J5" s="261">
        <v>7842</v>
      </c>
    </row>
    <row r="6" spans="1:10" ht="15" customHeight="1" x14ac:dyDescent="0.2">
      <c r="A6" s="242" t="s">
        <v>548</v>
      </c>
      <c r="B6" s="232">
        <v>2435</v>
      </c>
      <c r="C6" s="232">
        <v>171</v>
      </c>
      <c r="D6" s="232">
        <v>164</v>
      </c>
      <c r="E6" s="232">
        <v>183</v>
      </c>
      <c r="F6" s="232">
        <v>197</v>
      </c>
      <c r="G6" s="232">
        <v>246</v>
      </c>
      <c r="H6" s="232">
        <v>221</v>
      </c>
      <c r="I6" s="232">
        <v>616</v>
      </c>
      <c r="J6" s="232">
        <v>637</v>
      </c>
    </row>
    <row r="7" spans="1:10" ht="15" customHeight="1" x14ac:dyDescent="0.2">
      <c r="A7" s="59" t="s">
        <v>365</v>
      </c>
      <c r="B7" s="39">
        <v>2048</v>
      </c>
      <c r="C7" s="39">
        <v>118</v>
      </c>
      <c r="D7" s="39">
        <v>147</v>
      </c>
      <c r="E7" s="39">
        <v>155</v>
      </c>
      <c r="F7" s="39">
        <v>157</v>
      </c>
      <c r="G7" s="39">
        <v>265</v>
      </c>
      <c r="H7" s="39">
        <v>252</v>
      </c>
      <c r="I7" s="39">
        <v>467</v>
      </c>
      <c r="J7" s="39">
        <v>487</v>
      </c>
    </row>
    <row r="8" spans="1:10" ht="15" customHeight="1" x14ac:dyDescent="0.2">
      <c r="A8" s="242" t="s">
        <v>552</v>
      </c>
      <c r="B8" s="232">
        <v>2480</v>
      </c>
      <c r="C8" s="232">
        <v>191</v>
      </c>
      <c r="D8" s="232">
        <v>216</v>
      </c>
      <c r="E8" s="232">
        <v>192</v>
      </c>
      <c r="F8" s="232">
        <v>253</v>
      </c>
      <c r="G8" s="232">
        <v>289</v>
      </c>
      <c r="H8" s="232">
        <v>324</v>
      </c>
      <c r="I8" s="232">
        <v>487</v>
      </c>
      <c r="J8" s="232">
        <v>528</v>
      </c>
    </row>
    <row r="9" spans="1:10" ht="15" customHeight="1" x14ac:dyDescent="0.2">
      <c r="A9" s="59" t="s">
        <v>554</v>
      </c>
      <c r="B9" s="39">
        <v>2019</v>
      </c>
      <c r="C9" s="39">
        <v>189</v>
      </c>
      <c r="D9" s="39">
        <v>185</v>
      </c>
      <c r="E9" s="39">
        <v>174</v>
      </c>
      <c r="F9" s="39">
        <v>184</v>
      </c>
      <c r="G9" s="39">
        <v>255</v>
      </c>
      <c r="H9" s="39">
        <v>255</v>
      </c>
      <c r="I9" s="39">
        <v>392</v>
      </c>
      <c r="J9" s="39">
        <v>385</v>
      </c>
    </row>
    <row r="10" spans="1:10" ht="15" customHeight="1" x14ac:dyDescent="0.2">
      <c r="A10" s="242" t="s">
        <v>340</v>
      </c>
      <c r="B10" s="232">
        <v>2297</v>
      </c>
      <c r="C10" s="232">
        <v>177</v>
      </c>
      <c r="D10" s="232">
        <v>187</v>
      </c>
      <c r="E10" s="232">
        <v>217</v>
      </c>
      <c r="F10" s="232">
        <v>222</v>
      </c>
      <c r="G10" s="232">
        <v>267</v>
      </c>
      <c r="H10" s="232">
        <v>255</v>
      </c>
      <c r="I10" s="232">
        <v>466</v>
      </c>
      <c r="J10" s="232">
        <v>506</v>
      </c>
    </row>
    <row r="11" spans="1:10" ht="15" customHeight="1" x14ac:dyDescent="0.2">
      <c r="A11" s="59" t="s">
        <v>357</v>
      </c>
      <c r="B11" s="39">
        <v>1232</v>
      </c>
      <c r="C11" s="39">
        <v>66</v>
      </c>
      <c r="D11" s="39">
        <v>92</v>
      </c>
      <c r="E11" s="39">
        <v>113</v>
      </c>
      <c r="F11" s="39">
        <v>118</v>
      </c>
      <c r="G11" s="39">
        <v>161</v>
      </c>
      <c r="H11" s="39">
        <v>164</v>
      </c>
      <c r="I11" s="39">
        <v>246</v>
      </c>
      <c r="J11" s="39">
        <v>272</v>
      </c>
    </row>
    <row r="12" spans="1:10" ht="15" customHeight="1" x14ac:dyDescent="0.2">
      <c r="A12" s="242" t="s">
        <v>367</v>
      </c>
      <c r="B12" s="232">
        <v>2701</v>
      </c>
      <c r="C12" s="232">
        <v>310</v>
      </c>
      <c r="D12" s="232">
        <v>321</v>
      </c>
      <c r="E12" s="232">
        <v>242</v>
      </c>
      <c r="F12" s="232">
        <v>260</v>
      </c>
      <c r="G12" s="232">
        <v>318</v>
      </c>
      <c r="H12" s="232">
        <v>282</v>
      </c>
      <c r="I12" s="232">
        <v>525</v>
      </c>
      <c r="J12" s="232">
        <v>443</v>
      </c>
    </row>
    <row r="13" spans="1:10" ht="15" customHeight="1" x14ac:dyDescent="0.2">
      <c r="A13" s="59" t="s">
        <v>570</v>
      </c>
      <c r="B13" s="39">
        <v>2069</v>
      </c>
      <c r="C13" s="39">
        <v>266</v>
      </c>
      <c r="D13" s="39">
        <v>286</v>
      </c>
      <c r="E13" s="39">
        <v>220</v>
      </c>
      <c r="F13" s="39">
        <v>219</v>
      </c>
      <c r="G13" s="39">
        <v>214</v>
      </c>
      <c r="H13" s="39">
        <v>229</v>
      </c>
      <c r="I13" s="39">
        <v>311</v>
      </c>
      <c r="J13" s="39">
        <v>324</v>
      </c>
    </row>
    <row r="14" spans="1:10" ht="15" customHeight="1" x14ac:dyDescent="0.2">
      <c r="A14" s="242" t="s">
        <v>576</v>
      </c>
      <c r="B14" s="232">
        <v>2207</v>
      </c>
      <c r="C14" s="232">
        <v>222</v>
      </c>
      <c r="D14" s="232">
        <v>208</v>
      </c>
      <c r="E14" s="232">
        <v>210</v>
      </c>
      <c r="F14" s="232">
        <v>196</v>
      </c>
      <c r="G14" s="232">
        <v>262</v>
      </c>
      <c r="H14" s="232">
        <v>242</v>
      </c>
      <c r="I14" s="232">
        <v>460</v>
      </c>
      <c r="J14" s="232">
        <v>407</v>
      </c>
    </row>
    <row r="15" spans="1:10" ht="15" customHeight="1" x14ac:dyDescent="0.2">
      <c r="A15" s="59" t="s">
        <v>578</v>
      </c>
      <c r="B15" s="39">
        <v>3359</v>
      </c>
      <c r="C15" s="39">
        <v>298</v>
      </c>
      <c r="D15" s="39">
        <v>317</v>
      </c>
      <c r="E15" s="39">
        <v>311</v>
      </c>
      <c r="F15" s="39">
        <v>310</v>
      </c>
      <c r="G15" s="39">
        <v>395</v>
      </c>
      <c r="H15" s="39">
        <v>382</v>
      </c>
      <c r="I15" s="39">
        <v>662</v>
      </c>
      <c r="J15" s="39">
        <v>684</v>
      </c>
    </row>
    <row r="16" spans="1:10" ht="15" customHeight="1" x14ac:dyDescent="0.2">
      <c r="A16" s="242" t="s">
        <v>579</v>
      </c>
      <c r="B16" s="232">
        <v>2728</v>
      </c>
      <c r="C16" s="232">
        <v>262</v>
      </c>
      <c r="D16" s="232">
        <v>232</v>
      </c>
      <c r="E16" s="232">
        <v>202</v>
      </c>
      <c r="F16" s="232">
        <v>227</v>
      </c>
      <c r="G16" s="232">
        <v>311</v>
      </c>
      <c r="H16" s="232">
        <v>273</v>
      </c>
      <c r="I16" s="232">
        <v>605</v>
      </c>
      <c r="J16" s="232">
        <v>616</v>
      </c>
    </row>
    <row r="17" spans="1:10" ht="15" customHeight="1" x14ac:dyDescent="0.2">
      <c r="A17" s="59" t="s">
        <v>5</v>
      </c>
      <c r="B17" s="39">
        <v>3257</v>
      </c>
      <c r="C17" s="39">
        <v>221</v>
      </c>
      <c r="D17" s="39">
        <v>224</v>
      </c>
      <c r="E17" s="39">
        <v>276</v>
      </c>
      <c r="F17" s="39">
        <v>221</v>
      </c>
      <c r="G17" s="39">
        <v>385</v>
      </c>
      <c r="H17" s="39">
        <v>392</v>
      </c>
      <c r="I17" s="39">
        <v>739</v>
      </c>
      <c r="J17" s="39">
        <v>799</v>
      </c>
    </row>
    <row r="18" spans="1:10" ht="15" customHeight="1" x14ac:dyDescent="0.2">
      <c r="A18" s="242" t="s">
        <v>581</v>
      </c>
      <c r="B18" s="232">
        <v>1621</v>
      </c>
      <c r="C18" s="232">
        <v>109</v>
      </c>
      <c r="D18" s="232">
        <v>115</v>
      </c>
      <c r="E18" s="232">
        <v>137</v>
      </c>
      <c r="F18" s="232">
        <v>154</v>
      </c>
      <c r="G18" s="232">
        <v>158</v>
      </c>
      <c r="H18" s="232">
        <v>195</v>
      </c>
      <c r="I18" s="232">
        <v>352</v>
      </c>
      <c r="J18" s="232">
        <v>401</v>
      </c>
    </row>
    <row r="19" spans="1:10" ht="15" customHeight="1" x14ac:dyDescent="0.2">
      <c r="A19" s="59" t="s">
        <v>582</v>
      </c>
      <c r="B19" s="39">
        <v>1188</v>
      </c>
      <c r="C19" s="39">
        <v>105</v>
      </c>
      <c r="D19" s="39">
        <v>111</v>
      </c>
      <c r="E19" s="39">
        <v>109</v>
      </c>
      <c r="F19" s="39">
        <v>106</v>
      </c>
      <c r="G19" s="39">
        <v>136</v>
      </c>
      <c r="H19" s="39">
        <v>142</v>
      </c>
      <c r="I19" s="39">
        <v>237</v>
      </c>
      <c r="J19" s="39">
        <v>242</v>
      </c>
    </row>
    <row r="20" spans="1:10" ht="15" customHeight="1" x14ac:dyDescent="0.2">
      <c r="A20" s="242" t="s">
        <v>583</v>
      </c>
      <c r="B20" s="232">
        <v>2396</v>
      </c>
      <c r="C20" s="232">
        <v>255</v>
      </c>
      <c r="D20" s="232">
        <v>220</v>
      </c>
      <c r="E20" s="232">
        <v>173</v>
      </c>
      <c r="F20" s="232">
        <v>202</v>
      </c>
      <c r="G20" s="232">
        <v>326</v>
      </c>
      <c r="H20" s="232">
        <v>250</v>
      </c>
      <c r="I20" s="232">
        <v>530</v>
      </c>
      <c r="J20" s="232">
        <v>440</v>
      </c>
    </row>
    <row r="21" spans="1:10" ht="15" customHeight="1" x14ac:dyDescent="0.2">
      <c r="A21" s="59" t="s">
        <v>0</v>
      </c>
      <c r="B21" s="39">
        <v>2310</v>
      </c>
      <c r="C21" s="39">
        <v>291</v>
      </c>
      <c r="D21" s="39">
        <v>272</v>
      </c>
      <c r="E21" s="39">
        <v>190</v>
      </c>
      <c r="F21" s="39">
        <v>217</v>
      </c>
      <c r="G21" s="39">
        <v>261</v>
      </c>
      <c r="H21" s="39">
        <v>251</v>
      </c>
      <c r="I21" s="39">
        <v>402</v>
      </c>
      <c r="J21" s="39">
        <v>426</v>
      </c>
    </row>
    <row r="22" spans="1:10" ht="15" customHeight="1" x14ac:dyDescent="0.2">
      <c r="A22" s="242" t="s">
        <v>1</v>
      </c>
      <c r="B22" s="232">
        <v>297</v>
      </c>
      <c r="C22" s="232">
        <v>71</v>
      </c>
      <c r="D22" s="232">
        <v>81</v>
      </c>
      <c r="E22" s="232">
        <v>14</v>
      </c>
      <c r="F22" s="232">
        <v>21</v>
      </c>
      <c r="G22" s="232">
        <v>33</v>
      </c>
      <c r="H22" s="232">
        <v>29</v>
      </c>
      <c r="I22" s="232">
        <v>25</v>
      </c>
      <c r="J22" s="232">
        <v>23</v>
      </c>
    </row>
    <row r="23" spans="1:10" ht="15" customHeight="1" x14ac:dyDescent="0.2">
      <c r="A23" s="59" t="s">
        <v>2</v>
      </c>
      <c r="B23" s="39">
        <v>716</v>
      </c>
      <c r="C23" s="39">
        <v>108</v>
      </c>
      <c r="D23" s="39">
        <v>113</v>
      </c>
      <c r="E23" s="39">
        <v>61</v>
      </c>
      <c r="F23" s="39">
        <v>72</v>
      </c>
      <c r="G23" s="39">
        <v>80</v>
      </c>
      <c r="H23" s="39">
        <v>68</v>
      </c>
      <c r="I23" s="39">
        <v>103</v>
      </c>
      <c r="J23" s="39">
        <v>111</v>
      </c>
    </row>
    <row r="24" spans="1:10" ht="15" customHeight="1" x14ac:dyDescent="0.2">
      <c r="A24" s="242" t="s">
        <v>3</v>
      </c>
      <c r="B24" s="232">
        <v>851</v>
      </c>
      <c r="C24" s="232">
        <v>146</v>
      </c>
      <c r="D24" s="232">
        <v>131</v>
      </c>
      <c r="E24" s="232">
        <v>84</v>
      </c>
      <c r="F24" s="232">
        <v>80</v>
      </c>
      <c r="G24" s="232">
        <v>92</v>
      </c>
      <c r="H24" s="232">
        <v>94</v>
      </c>
      <c r="I24" s="232">
        <v>113</v>
      </c>
      <c r="J24" s="232">
        <v>111</v>
      </c>
    </row>
    <row r="25" spans="1:10" x14ac:dyDescent="0.2">
      <c r="A25" s="42" t="s">
        <v>611</v>
      </c>
      <c r="B25" s="31"/>
      <c r="C25" s="31"/>
      <c r="D25" s="31"/>
      <c r="E25" s="31"/>
      <c r="F25" s="31"/>
      <c r="G25" s="31"/>
      <c r="H25" s="31"/>
      <c r="I25" s="31"/>
      <c r="J25" s="26"/>
    </row>
    <row r="26" spans="1:10" x14ac:dyDescent="0.2">
      <c r="A26" s="30"/>
      <c r="B26" s="31"/>
      <c r="C26" s="31"/>
      <c r="D26" s="31"/>
      <c r="E26" s="31"/>
      <c r="F26" s="31"/>
      <c r="G26" s="31"/>
      <c r="H26" s="31"/>
      <c r="I26" s="31"/>
      <c r="J26" s="26"/>
    </row>
    <row r="27" spans="1:10" x14ac:dyDescent="0.2">
      <c r="A27" s="30"/>
      <c r="B27" s="31"/>
      <c r="C27" s="31"/>
      <c r="D27" s="31"/>
      <c r="E27" s="31"/>
      <c r="F27" s="31"/>
      <c r="G27" s="31"/>
      <c r="H27" s="31"/>
      <c r="I27" s="31"/>
      <c r="J27" s="26"/>
    </row>
    <row r="28" spans="1:10" x14ac:dyDescent="0.2">
      <c r="A28" s="30"/>
      <c r="B28" s="31"/>
      <c r="C28" s="31"/>
      <c r="D28" s="31"/>
      <c r="E28" s="31"/>
      <c r="F28" s="31"/>
      <c r="G28" s="31"/>
      <c r="H28" s="31"/>
      <c r="I28" s="31"/>
      <c r="J28" s="26"/>
    </row>
    <row r="29" spans="1:10" x14ac:dyDescent="0.2">
      <c r="A29" s="30"/>
      <c r="B29" s="31"/>
      <c r="C29" s="31"/>
      <c r="D29" s="31"/>
      <c r="E29" s="31"/>
      <c r="F29" s="31"/>
      <c r="G29" s="31"/>
      <c r="H29" s="31"/>
      <c r="I29" s="31"/>
      <c r="J29" s="26"/>
    </row>
    <row r="30" spans="1:10" x14ac:dyDescent="0.2">
      <c r="A30" s="30"/>
      <c r="B30" s="31"/>
      <c r="C30" s="31"/>
      <c r="D30" s="31"/>
      <c r="E30" s="31"/>
      <c r="F30" s="31"/>
      <c r="G30" s="31"/>
      <c r="H30" s="31"/>
      <c r="I30" s="31"/>
      <c r="J30" s="26"/>
    </row>
    <row r="31" spans="1:10" x14ac:dyDescent="0.2">
      <c r="A31" s="30"/>
      <c r="B31" s="31"/>
      <c r="C31" s="31"/>
      <c r="D31" s="31"/>
      <c r="E31" s="31"/>
      <c r="F31" s="31"/>
      <c r="G31" s="31"/>
      <c r="H31" s="31"/>
      <c r="I31" s="31"/>
      <c r="J31" s="26"/>
    </row>
    <row r="32" spans="1:10" x14ac:dyDescent="0.2">
      <c r="A32" s="30"/>
      <c r="B32" s="31"/>
      <c r="C32" s="31"/>
      <c r="D32" s="31"/>
      <c r="E32" s="31"/>
      <c r="F32" s="31"/>
      <c r="G32" s="31"/>
      <c r="H32" s="31"/>
      <c r="I32" s="31"/>
      <c r="J32" s="26"/>
    </row>
    <row r="33" spans="1:10" x14ac:dyDescent="0.2">
      <c r="A33" s="30"/>
      <c r="B33" s="31"/>
      <c r="C33" s="31"/>
      <c r="D33" s="31"/>
      <c r="E33" s="31"/>
      <c r="F33" s="31"/>
      <c r="G33" s="26"/>
      <c r="H33" s="26"/>
      <c r="I33" s="26"/>
      <c r="J33" s="26"/>
    </row>
    <row r="34" spans="1:10" x14ac:dyDescent="0.2">
      <c r="A34" s="30"/>
      <c r="B34" s="31"/>
      <c r="C34" s="31"/>
      <c r="D34" s="31"/>
      <c r="E34" s="31"/>
      <c r="F34" s="31"/>
      <c r="G34" s="26"/>
      <c r="H34" s="26"/>
      <c r="I34" s="26"/>
      <c r="J34" s="26"/>
    </row>
    <row r="35" spans="1:10" x14ac:dyDescent="0.2">
      <c r="A35" s="30"/>
      <c r="B35" s="31"/>
      <c r="C35" s="31"/>
      <c r="D35" s="31"/>
      <c r="E35" s="31"/>
      <c r="F35" s="31"/>
      <c r="G35" s="26"/>
      <c r="H35" s="26"/>
      <c r="I35" s="26"/>
      <c r="J35" s="26"/>
    </row>
    <row r="36" spans="1:10" x14ac:dyDescent="0.2">
      <c r="A36" s="30"/>
      <c r="B36" s="31"/>
      <c r="C36" s="31"/>
      <c r="D36" s="31"/>
      <c r="E36" s="31"/>
      <c r="F36" s="31"/>
      <c r="G36" s="26"/>
      <c r="H36" s="26"/>
      <c r="I36" s="26"/>
      <c r="J36" s="26"/>
    </row>
    <row r="37" spans="1:10" x14ac:dyDescent="0.2">
      <c r="A37" s="30"/>
      <c r="B37" s="31"/>
      <c r="C37" s="31"/>
      <c r="D37" s="31"/>
      <c r="E37" s="31"/>
      <c r="F37" s="31"/>
      <c r="G37" s="26"/>
      <c r="H37" s="26"/>
      <c r="I37" s="26"/>
      <c r="J37" s="26"/>
    </row>
    <row r="38" spans="1:10" x14ac:dyDescent="0.2">
      <c r="A38" s="30"/>
      <c r="B38" s="31"/>
      <c r="C38" s="31"/>
      <c r="D38" s="31"/>
      <c r="E38" s="31"/>
      <c r="F38" s="31"/>
      <c r="G38" s="26"/>
      <c r="H38" s="26"/>
      <c r="I38" s="26"/>
      <c r="J38" s="26"/>
    </row>
    <row r="39" spans="1:10" x14ac:dyDescent="0.2">
      <c r="A39" s="30"/>
      <c r="B39" s="31"/>
      <c r="C39" s="31"/>
      <c r="D39" s="31"/>
      <c r="E39" s="31"/>
      <c r="F39" s="31"/>
      <c r="G39" s="26"/>
      <c r="H39" s="26"/>
      <c r="I39" s="26"/>
      <c r="J39" s="26"/>
    </row>
    <row r="40" spans="1:10" x14ac:dyDescent="0.2">
      <c r="A40" s="30"/>
      <c r="B40" s="31"/>
      <c r="C40" s="31"/>
      <c r="D40" s="31"/>
      <c r="E40" s="31"/>
      <c r="F40" s="31"/>
      <c r="G40" s="26"/>
      <c r="H40" s="26"/>
      <c r="I40" s="26"/>
      <c r="J40" s="26"/>
    </row>
    <row r="41" spans="1:10" x14ac:dyDescent="0.2">
      <c r="A41" s="30"/>
      <c r="B41" s="31"/>
      <c r="C41" s="31"/>
      <c r="D41" s="31"/>
      <c r="E41" s="31"/>
      <c r="F41" s="31"/>
      <c r="G41" s="26"/>
      <c r="H41" s="26"/>
      <c r="I41" s="26"/>
      <c r="J41" s="26"/>
    </row>
    <row r="42" spans="1:10" x14ac:dyDescent="0.2">
      <c r="A42" s="30"/>
      <c r="B42" s="31"/>
      <c r="C42" s="31"/>
      <c r="D42" s="31"/>
      <c r="E42" s="31"/>
      <c r="F42" s="31"/>
      <c r="G42" s="26"/>
      <c r="H42" s="26"/>
      <c r="I42" s="26"/>
      <c r="J42" s="26"/>
    </row>
    <row r="43" spans="1:10" x14ac:dyDescent="0.2">
      <c r="A43" s="30"/>
      <c r="B43" s="31"/>
      <c r="C43" s="31"/>
      <c r="D43" s="31"/>
      <c r="E43" s="31"/>
      <c r="F43" s="31"/>
      <c r="G43" s="26"/>
      <c r="H43" s="26"/>
      <c r="I43" s="26"/>
      <c r="J43" s="26"/>
    </row>
    <row r="44" spans="1:10" x14ac:dyDescent="0.2">
      <c r="A44" s="30"/>
      <c r="B44" s="31"/>
      <c r="C44" s="31"/>
      <c r="D44" s="31"/>
      <c r="E44" s="31"/>
      <c r="F44" s="31"/>
      <c r="G44" s="26"/>
      <c r="H44" s="26"/>
      <c r="I44" s="26"/>
      <c r="J44" s="26"/>
    </row>
    <row r="45" spans="1:10" x14ac:dyDescent="0.2">
      <c r="A45" s="30"/>
      <c r="B45" s="31"/>
      <c r="C45" s="31"/>
      <c r="D45" s="31"/>
      <c r="E45" s="31"/>
      <c r="F45" s="31"/>
      <c r="G45" s="26"/>
      <c r="H45" s="26"/>
      <c r="I45" s="26"/>
      <c r="J45" s="26"/>
    </row>
    <row r="46" spans="1:10" x14ac:dyDescent="0.2">
      <c r="A46" s="30"/>
      <c r="B46" s="31"/>
      <c r="C46" s="31"/>
      <c r="D46" s="31"/>
      <c r="E46" s="31"/>
      <c r="F46" s="31"/>
      <c r="G46" s="26"/>
      <c r="H46" s="26"/>
      <c r="I46" s="26"/>
      <c r="J46" s="26"/>
    </row>
    <row r="47" spans="1:10" x14ac:dyDescent="0.2">
      <c r="A47" s="30"/>
      <c r="B47" s="31"/>
      <c r="C47" s="31"/>
      <c r="D47" s="31"/>
      <c r="E47" s="31"/>
      <c r="F47" s="31"/>
      <c r="G47" s="26"/>
      <c r="H47" s="26"/>
      <c r="I47" s="26"/>
      <c r="J47" s="26"/>
    </row>
    <row r="48" spans="1:10" x14ac:dyDescent="0.2">
      <c r="A48" s="30"/>
      <c r="B48" s="31"/>
      <c r="C48" s="31"/>
      <c r="D48" s="31"/>
      <c r="E48" s="31"/>
      <c r="F48" s="31"/>
      <c r="G48" s="26"/>
      <c r="H48" s="26"/>
      <c r="I48" s="26"/>
      <c r="J48" s="26"/>
    </row>
    <row r="49" spans="1:10" x14ac:dyDescent="0.2">
      <c r="A49" s="30"/>
      <c r="B49" s="31"/>
      <c r="C49" s="31"/>
      <c r="D49" s="31"/>
      <c r="E49" s="31"/>
      <c r="F49" s="31"/>
      <c r="G49" s="26"/>
      <c r="H49" s="26"/>
      <c r="I49" s="26"/>
      <c r="J49" s="26"/>
    </row>
    <row r="50" spans="1:10" x14ac:dyDescent="0.2">
      <c r="A50" s="30"/>
      <c r="B50" s="31"/>
      <c r="C50" s="31"/>
      <c r="D50" s="31"/>
      <c r="E50" s="31"/>
      <c r="F50" s="31"/>
      <c r="G50" s="26"/>
      <c r="H50" s="26"/>
      <c r="I50" s="26"/>
      <c r="J50" s="26"/>
    </row>
    <row r="51" spans="1:10" x14ac:dyDescent="0.2">
      <c r="A51" s="30"/>
      <c r="B51" s="31"/>
      <c r="C51" s="31"/>
      <c r="D51" s="31"/>
      <c r="E51" s="31"/>
      <c r="F51" s="31"/>
      <c r="G51" s="26"/>
      <c r="H51" s="26"/>
      <c r="I51" s="26"/>
      <c r="J51" s="26"/>
    </row>
    <row r="52" spans="1:10" x14ac:dyDescent="0.2">
      <c r="A52" s="30"/>
      <c r="B52" s="31"/>
      <c r="C52" s="31"/>
      <c r="D52" s="31"/>
      <c r="E52" s="31"/>
      <c r="F52" s="31"/>
      <c r="G52" s="26"/>
      <c r="H52" s="26"/>
      <c r="I52" s="26"/>
      <c r="J52" s="26"/>
    </row>
    <row r="53" spans="1:10" x14ac:dyDescent="0.2">
      <c r="A53" s="30"/>
      <c r="B53" s="31"/>
      <c r="C53" s="31"/>
      <c r="D53" s="31"/>
      <c r="E53" s="31"/>
      <c r="F53" s="31"/>
      <c r="G53" s="26"/>
      <c r="H53" s="26"/>
      <c r="I53" s="26"/>
      <c r="J53" s="26"/>
    </row>
    <row r="54" spans="1:10" x14ac:dyDescent="0.2">
      <c r="A54" s="30"/>
      <c r="B54" s="31"/>
      <c r="C54" s="31"/>
      <c r="D54" s="31"/>
      <c r="E54" s="31"/>
      <c r="F54" s="31"/>
      <c r="G54" s="26"/>
      <c r="H54" s="26"/>
      <c r="I54" s="26"/>
      <c r="J54" s="26"/>
    </row>
    <row r="55" spans="1:10" x14ac:dyDescent="0.2">
      <c r="A55" s="30"/>
      <c r="B55" s="31"/>
      <c r="C55" s="31"/>
      <c r="D55" s="31"/>
      <c r="E55" s="31"/>
      <c r="F55" s="31"/>
      <c r="G55" s="26"/>
      <c r="H55" s="26"/>
      <c r="I55" s="26"/>
      <c r="J55" s="26"/>
    </row>
    <row r="56" spans="1:10" x14ac:dyDescent="0.2">
      <c r="A56" s="30"/>
      <c r="B56" s="31"/>
      <c r="C56" s="31"/>
      <c r="D56" s="31"/>
      <c r="E56" s="31"/>
      <c r="F56" s="31"/>
      <c r="G56" s="26"/>
      <c r="H56" s="26"/>
      <c r="I56" s="26"/>
      <c r="J56" s="26"/>
    </row>
  </sheetData>
  <mergeCells count="5">
    <mergeCell ref="B3:B4"/>
    <mergeCell ref="I3:J3"/>
    <mergeCell ref="G3:H3"/>
    <mergeCell ref="E3:F3"/>
    <mergeCell ref="C3:D3"/>
  </mergeCells>
  <phoneticPr fontId="0" type="noConversion"/>
  <pageMargins left="0.39370078740157477" right="0.39370078740157477" top="0.59055118110236215" bottom="0.59055118110236215" header="0" footer="0"/>
  <pageSetup paperSize="9" scale="87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9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0">
    <pageSetUpPr fitToPage="1"/>
  </sheetPr>
  <dimension ref="A1:H32"/>
  <sheetViews>
    <sheetView workbookViewId="0"/>
  </sheetViews>
  <sheetFormatPr baseColWidth="10" defaultColWidth="11.42578125" defaultRowHeight="12.75" x14ac:dyDescent="0.2"/>
  <cols>
    <col min="1" max="1" width="15" style="3" customWidth="1"/>
    <col min="2" max="3" width="11.42578125" style="17"/>
    <col min="4" max="4" width="11.5703125" style="17" bestFit="1" customWidth="1"/>
    <col min="5" max="6" width="11.42578125" style="17"/>
    <col min="7" max="7" width="11.42578125" style="3"/>
    <col min="8" max="8" width="11.42578125" style="25"/>
    <col min="9" max="16384" width="11.42578125" style="3"/>
  </cols>
  <sheetData>
    <row r="1" spans="1:8" ht="15.75" customHeight="1" x14ac:dyDescent="0.2">
      <c r="A1" s="28" t="s">
        <v>919</v>
      </c>
      <c r="B1" s="31"/>
      <c r="C1" s="31"/>
      <c r="D1" s="31"/>
      <c r="E1" s="31"/>
      <c r="F1" s="31"/>
      <c r="G1" s="26"/>
      <c r="H1" s="399"/>
    </row>
    <row r="2" spans="1:8" x14ac:dyDescent="0.2">
      <c r="A2" s="26"/>
      <c r="B2" s="31"/>
      <c r="C2" s="31"/>
      <c r="D2" s="31"/>
      <c r="E2" s="31"/>
      <c r="F2" s="31"/>
      <c r="G2" s="26"/>
      <c r="H2" s="399"/>
    </row>
    <row r="3" spans="1:8" ht="18.75" customHeight="1" x14ac:dyDescent="0.2">
      <c r="A3" s="89" t="s">
        <v>439</v>
      </c>
      <c r="B3" s="358" t="s">
        <v>6</v>
      </c>
      <c r="C3" s="370"/>
      <c r="D3" s="358" t="s">
        <v>545</v>
      </c>
      <c r="E3" s="370"/>
      <c r="F3" s="361" t="s">
        <v>383</v>
      </c>
      <c r="G3" s="361"/>
      <c r="H3" s="399"/>
    </row>
    <row r="4" spans="1:8" ht="15.4" customHeight="1" x14ac:dyDescent="0.2">
      <c r="A4" s="221" t="s">
        <v>6</v>
      </c>
      <c r="B4" s="261">
        <v>27809</v>
      </c>
      <c r="C4" s="300">
        <f>B4/$B$4</f>
        <v>1</v>
      </c>
      <c r="D4" s="261">
        <v>13752</v>
      </c>
      <c r="E4" s="300">
        <f>D4/$B$4</f>
        <v>0.49451616383185298</v>
      </c>
      <c r="F4" s="220">
        <v>14057</v>
      </c>
      <c r="G4" s="300">
        <f>F4/$B$4</f>
        <v>0.50548383616814696</v>
      </c>
      <c r="H4" s="399"/>
    </row>
    <row r="5" spans="1:8" ht="15.4" customHeight="1" x14ac:dyDescent="0.2">
      <c r="A5" s="242" t="s">
        <v>132</v>
      </c>
      <c r="B5" s="232">
        <v>1523</v>
      </c>
      <c r="C5" s="270">
        <f t="shared" ref="C5:C20" si="0">B5/$B$4</f>
        <v>5.4766442518609085E-2</v>
      </c>
      <c r="D5" s="232">
        <v>808</v>
      </c>
      <c r="E5" s="270">
        <f t="shared" ref="E5:E20" si="1">D5/$B$4</f>
        <v>2.9055341795821497E-2</v>
      </c>
      <c r="F5" s="231">
        <v>715</v>
      </c>
      <c r="G5" s="270">
        <f t="shared" ref="G5:G20" si="2">F5/$B$4</f>
        <v>2.5711100722787587E-2</v>
      </c>
      <c r="H5" s="399"/>
    </row>
    <row r="6" spans="1:8" ht="15.4" customHeight="1" x14ac:dyDescent="0.2">
      <c r="A6" s="70" t="s">
        <v>135</v>
      </c>
      <c r="B6" s="39">
        <v>1197</v>
      </c>
      <c r="C6" s="71">
        <f t="shared" si="0"/>
        <v>4.3043618972275162E-2</v>
      </c>
      <c r="D6" s="39">
        <v>629</v>
      </c>
      <c r="E6" s="71">
        <f t="shared" si="1"/>
        <v>2.2618576719766983E-2</v>
      </c>
      <c r="F6" s="35">
        <v>568</v>
      </c>
      <c r="G6" s="71">
        <f t="shared" si="2"/>
        <v>2.0425042252508182E-2</v>
      </c>
      <c r="H6" s="399"/>
    </row>
    <row r="7" spans="1:8" ht="15.4" customHeight="1" x14ac:dyDescent="0.2">
      <c r="A7" s="262" t="s">
        <v>104</v>
      </c>
      <c r="B7" s="232">
        <v>1055</v>
      </c>
      <c r="C7" s="270">
        <f t="shared" si="0"/>
        <v>3.7937358409148116E-2</v>
      </c>
      <c r="D7" s="232">
        <v>517</v>
      </c>
      <c r="E7" s="270">
        <f t="shared" si="1"/>
        <v>1.8591103599554102E-2</v>
      </c>
      <c r="F7" s="231">
        <v>538</v>
      </c>
      <c r="G7" s="270">
        <f t="shared" si="2"/>
        <v>1.9346254809594017E-2</v>
      </c>
      <c r="H7" s="399"/>
    </row>
    <row r="8" spans="1:8" ht="15.4" customHeight="1" x14ac:dyDescent="0.2">
      <c r="A8" s="59" t="s">
        <v>105</v>
      </c>
      <c r="B8" s="39">
        <v>1080</v>
      </c>
      <c r="C8" s="71">
        <f t="shared" si="0"/>
        <v>3.8836347944909921E-2</v>
      </c>
      <c r="D8" s="39">
        <v>542</v>
      </c>
      <c r="E8" s="71">
        <f t="shared" si="1"/>
        <v>1.9490093135315904E-2</v>
      </c>
      <c r="F8" s="35">
        <v>538</v>
      </c>
      <c r="G8" s="71">
        <f t="shared" si="2"/>
        <v>1.9346254809594017E-2</v>
      </c>
      <c r="H8" s="399"/>
    </row>
    <row r="9" spans="1:8" ht="15.4" customHeight="1" x14ac:dyDescent="0.2">
      <c r="A9" s="242" t="s">
        <v>319</v>
      </c>
      <c r="B9" s="232">
        <v>1824</v>
      </c>
      <c r="C9" s="270">
        <f t="shared" si="0"/>
        <v>6.5590276529181202E-2</v>
      </c>
      <c r="D9" s="232">
        <v>838</v>
      </c>
      <c r="E9" s="270">
        <f t="shared" si="1"/>
        <v>3.0134129238735662E-2</v>
      </c>
      <c r="F9" s="231">
        <v>986</v>
      </c>
      <c r="G9" s="270">
        <f t="shared" si="2"/>
        <v>3.5456147290445536E-2</v>
      </c>
      <c r="H9" s="399"/>
    </row>
    <row r="10" spans="1:8" ht="15.4" customHeight="1" x14ac:dyDescent="0.2">
      <c r="A10" s="59" t="s">
        <v>320</v>
      </c>
      <c r="B10" s="39">
        <v>3247</v>
      </c>
      <c r="C10" s="71">
        <f t="shared" si="0"/>
        <v>0.11676076090474306</v>
      </c>
      <c r="D10" s="39">
        <v>1515</v>
      </c>
      <c r="E10" s="71">
        <f t="shared" si="1"/>
        <v>5.4478765867165303E-2</v>
      </c>
      <c r="F10" s="35">
        <v>1732</v>
      </c>
      <c r="G10" s="71">
        <f t="shared" si="2"/>
        <v>6.228199503757776E-2</v>
      </c>
      <c r="H10" s="399"/>
    </row>
    <row r="11" spans="1:8" ht="15.4" customHeight="1" x14ac:dyDescent="0.2">
      <c r="A11" s="242" t="s">
        <v>145</v>
      </c>
      <c r="B11" s="232">
        <v>3489</v>
      </c>
      <c r="C11" s="270">
        <f t="shared" si="0"/>
        <v>0.12546297961091732</v>
      </c>
      <c r="D11" s="232">
        <v>1743</v>
      </c>
      <c r="E11" s="270">
        <f t="shared" si="1"/>
        <v>6.2677550433312954E-2</v>
      </c>
      <c r="F11" s="231">
        <v>1746</v>
      </c>
      <c r="G11" s="270">
        <f t="shared" si="2"/>
        <v>6.2785429177604379E-2</v>
      </c>
      <c r="H11" s="399"/>
    </row>
    <row r="12" spans="1:8" ht="15.4" customHeight="1" x14ac:dyDescent="0.2">
      <c r="A12" s="59" t="s">
        <v>329</v>
      </c>
      <c r="B12" s="39">
        <v>2969</v>
      </c>
      <c r="C12" s="71">
        <f t="shared" si="0"/>
        <v>0.10676399726707181</v>
      </c>
      <c r="D12" s="39">
        <v>1514</v>
      </c>
      <c r="E12" s="71">
        <f t="shared" si="1"/>
        <v>5.4442806285734835E-2</v>
      </c>
      <c r="F12" s="35">
        <v>1455</v>
      </c>
      <c r="G12" s="71">
        <f t="shared" si="2"/>
        <v>5.232119098133698E-2</v>
      </c>
      <c r="H12" s="399"/>
    </row>
    <row r="13" spans="1:8" ht="15.4" customHeight="1" x14ac:dyDescent="0.2">
      <c r="A13" s="242" t="s">
        <v>323</v>
      </c>
      <c r="B13" s="232">
        <v>2654</v>
      </c>
      <c r="C13" s="270">
        <f t="shared" si="0"/>
        <v>9.5436729116473079E-2</v>
      </c>
      <c r="D13" s="232">
        <v>1416</v>
      </c>
      <c r="E13" s="270">
        <f t="shared" si="1"/>
        <v>5.0918767305548562E-2</v>
      </c>
      <c r="F13" s="231">
        <v>1238</v>
      </c>
      <c r="G13" s="270">
        <f t="shared" si="2"/>
        <v>4.4517961810924524E-2</v>
      </c>
      <c r="H13" s="399"/>
    </row>
    <row r="14" spans="1:8" ht="15.4" customHeight="1" x14ac:dyDescent="0.2">
      <c r="A14" s="59" t="s">
        <v>324</v>
      </c>
      <c r="B14" s="39">
        <v>2040</v>
      </c>
      <c r="C14" s="71">
        <f t="shared" si="0"/>
        <v>7.3357546118163183E-2</v>
      </c>
      <c r="D14" s="39">
        <v>1125</v>
      </c>
      <c r="E14" s="71">
        <f t="shared" si="1"/>
        <v>4.045452910928117E-2</v>
      </c>
      <c r="F14" s="35">
        <v>915</v>
      </c>
      <c r="G14" s="71">
        <f t="shared" si="2"/>
        <v>3.290301700888202E-2</v>
      </c>
      <c r="H14" s="399"/>
    </row>
    <row r="15" spans="1:8" ht="15.4" customHeight="1" x14ac:dyDescent="0.2">
      <c r="A15" s="242" t="s">
        <v>137</v>
      </c>
      <c r="B15" s="232">
        <v>1623</v>
      </c>
      <c r="C15" s="270">
        <f t="shared" si="0"/>
        <v>5.8362400661656301E-2</v>
      </c>
      <c r="D15" s="232">
        <v>832</v>
      </c>
      <c r="E15" s="270">
        <f t="shared" si="1"/>
        <v>2.9918371750152828E-2</v>
      </c>
      <c r="F15" s="231">
        <v>791</v>
      </c>
      <c r="G15" s="270">
        <f t="shared" si="2"/>
        <v>2.844402891150347E-2</v>
      </c>
      <c r="H15" s="399"/>
    </row>
    <row r="16" spans="1:8" ht="15.4" customHeight="1" x14ac:dyDescent="0.2">
      <c r="A16" s="59" t="s">
        <v>331</v>
      </c>
      <c r="B16" s="39">
        <v>1182</v>
      </c>
      <c r="C16" s="71">
        <f t="shared" si="0"/>
        <v>4.2504225250818081E-2</v>
      </c>
      <c r="D16" s="39">
        <v>623</v>
      </c>
      <c r="E16" s="71">
        <f t="shared" si="1"/>
        <v>2.2402819231184149E-2</v>
      </c>
      <c r="F16" s="35">
        <v>559</v>
      </c>
      <c r="G16" s="71">
        <f t="shared" si="2"/>
        <v>2.0101406019633932E-2</v>
      </c>
      <c r="H16" s="399"/>
    </row>
    <row r="17" spans="1:8" ht="15.4" customHeight="1" x14ac:dyDescent="0.2">
      <c r="A17" s="242" t="s">
        <v>138</v>
      </c>
      <c r="B17" s="232">
        <v>891</v>
      </c>
      <c r="C17" s="270">
        <f t="shared" si="0"/>
        <v>3.2039987054550682E-2</v>
      </c>
      <c r="D17" s="232">
        <v>455</v>
      </c>
      <c r="E17" s="270">
        <f t="shared" si="1"/>
        <v>1.6361609550864829E-2</v>
      </c>
      <c r="F17" s="231">
        <v>436</v>
      </c>
      <c r="G17" s="270">
        <f t="shared" si="2"/>
        <v>1.5678377503685857E-2</v>
      </c>
      <c r="H17" s="399"/>
    </row>
    <row r="18" spans="1:8" ht="15.4" customHeight="1" x14ac:dyDescent="0.2">
      <c r="A18" s="59" t="s">
        <v>139</v>
      </c>
      <c r="B18" s="39">
        <v>702</v>
      </c>
      <c r="C18" s="71">
        <f t="shared" si="0"/>
        <v>2.524362616419145E-2</v>
      </c>
      <c r="D18" s="39">
        <v>332</v>
      </c>
      <c r="E18" s="71">
        <f t="shared" si="1"/>
        <v>1.1938581034916754E-2</v>
      </c>
      <c r="F18" s="35">
        <v>370</v>
      </c>
      <c r="G18" s="71">
        <f t="shared" si="2"/>
        <v>1.3305045129274695E-2</v>
      </c>
      <c r="H18" s="399"/>
    </row>
    <row r="19" spans="1:8" ht="15.4" customHeight="1" x14ac:dyDescent="0.2">
      <c r="A19" s="242" t="s">
        <v>140</v>
      </c>
      <c r="B19" s="232">
        <v>587</v>
      </c>
      <c r="C19" s="270">
        <f t="shared" si="0"/>
        <v>2.1108274299687153E-2</v>
      </c>
      <c r="D19" s="232">
        <v>276</v>
      </c>
      <c r="E19" s="270">
        <f t="shared" si="1"/>
        <v>9.924844474810313E-3</v>
      </c>
      <c r="F19" s="231">
        <v>311</v>
      </c>
      <c r="G19" s="270">
        <f t="shared" si="2"/>
        <v>1.1183429824876839E-2</v>
      </c>
      <c r="H19" s="399"/>
    </row>
    <row r="20" spans="1:8" ht="15" customHeight="1" x14ac:dyDescent="0.2">
      <c r="A20" s="59" t="s">
        <v>144</v>
      </c>
      <c r="B20" s="39">
        <v>1746</v>
      </c>
      <c r="C20" s="71">
        <f t="shared" si="0"/>
        <v>6.2785429177604379E-2</v>
      </c>
      <c r="D20" s="39">
        <v>587</v>
      </c>
      <c r="E20" s="71">
        <f t="shared" si="1"/>
        <v>2.1108274299687153E-2</v>
      </c>
      <c r="F20" s="39">
        <v>1159</v>
      </c>
      <c r="G20" s="71">
        <f t="shared" si="2"/>
        <v>4.1677154877917219E-2</v>
      </c>
      <c r="H20" s="399"/>
    </row>
    <row r="21" spans="1:8" x14ac:dyDescent="0.2">
      <c r="A21" s="42" t="s">
        <v>611</v>
      </c>
      <c r="B21" s="31"/>
      <c r="C21" s="31"/>
      <c r="D21" s="31"/>
      <c r="E21" s="31"/>
      <c r="F21" s="31"/>
      <c r="G21" s="26"/>
      <c r="H21" s="399"/>
    </row>
    <row r="22" spans="1:8" x14ac:dyDescent="0.2">
      <c r="A22" s="26"/>
      <c r="B22" s="31"/>
      <c r="C22" s="31"/>
      <c r="D22" s="31"/>
      <c r="E22" s="31"/>
      <c r="F22" s="31"/>
      <c r="G22" s="26"/>
      <c r="H22" s="399"/>
    </row>
    <row r="23" spans="1:8" x14ac:dyDescent="0.2">
      <c r="A23" s="26"/>
      <c r="B23" s="31"/>
      <c r="C23" s="31"/>
      <c r="D23" s="31"/>
      <c r="E23" s="31"/>
      <c r="F23" s="31"/>
      <c r="G23" s="26"/>
      <c r="H23" s="399"/>
    </row>
    <row r="24" spans="1:8" x14ac:dyDescent="0.2">
      <c r="A24" s="26"/>
      <c r="B24" s="31"/>
      <c r="C24" s="31"/>
      <c r="D24" s="31"/>
      <c r="E24" s="31"/>
      <c r="F24" s="31"/>
      <c r="G24" s="26"/>
      <c r="H24" s="399"/>
    </row>
    <row r="25" spans="1:8" x14ac:dyDescent="0.2">
      <c r="A25" s="26"/>
      <c r="B25" s="31"/>
      <c r="C25" s="31"/>
      <c r="D25" s="31"/>
      <c r="E25" s="31"/>
      <c r="F25" s="31"/>
      <c r="G25" s="26"/>
      <c r="H25" s="399"/>
    </row>
    <row r="26" spans="1:8" x14ac:dyDescent="0.2">
      <c r="A26" s="26"/>
      <c r="B26" s="31"/>
      <c r="C26" s="31"/>
      <c r="D26" s="31"/>
      <c r="E26" s="31"/>
      <c r="F26" s="31"/>
      <c r="G26" s="26"/>
      <c r="H26" s="399"/>
    </row>
    <row r="27" spans="1:8" x14ac:dyDescent="0.2">
      <c r="A27" s="26"/>
      <c r="B27" s="31"/>
      <c r="C27" s="31"/>
      <c r="D27" s="31"/>
      <c r="E27" s="31"/>
      <c r="F27" s="31"/>
      <c r="G27" s="26"/>
      <c r="H27" s="399"/>
    </row>
    <row r="28" spans="1:8" x14ac:dyDescent="0.2">
      <c r="A28" s="26"/>
      <c r="B28" s="31"/>
      <c r="C28" s="31"/>
      <c r="D28" s="31"/>
      <c r="E28" s="31"/>
      <c r="F28" s="31"/>
      <c r="G28" s="26"/>
      <c r="H28" s="399"/>
    </row>
    <row r="29" spans="1:8" x14ac:dyDescent="0.2">
      <c r="A29" s="26"/>
      <c r="B29" s="31"/>
      <c r="C29" s="31"/>
      <c r="D29" s="31"/>
      <c r="E29" s="31"/>
      <c r="F29" s="31"/>
      <c r="G29" s="26"/>
      <c r="H29" s="399"/>
    </row>
    <row r="30" spans="1:8" x14ac:dyDescent="0.2">
      <c r="A30" s="26"/>
      <c r="B30" s="31"/>
      <c r="C30" s="31"/>
      <c r="D30" s="31"/>
      <c r="E30" s="31"/>
      <c r="F30" s="31"/>
      <c r="G30" s="26"/>
      <c r="H30" s="399"/>
    </row>
    <row r="31" spans="1:8" x14ac:dyDescent="0.2">
      <c r="A31" s="26"/>
      <c r="B31" s="408"/>
      <c r="C31" s="31"/>
      <c r="D31" s="31"/>
      <c r="E31" s="31"/>
      <c r="F31" s="31"/>
      <c r="G31" s="26"/>
      <c r="H31" s="399"/>
    </row>
    <row r="32" spans="1:8" x14ac:dyDescent="0.2">
      <c r="A32" s="26"/>
      <c r="B32" s="409"/>
      <c r="C32" s="31"/>
      <c r="D32" s="31"/>
      <c r="E32" s="31"/>
      <c r="F32" s="31"/>
      <c r="G32" s="26"/>
      <c r="H32" s="399"/>
    </row>
  </sheetData>
  <mergeCells count="3">
    <mergeCell ref="B3:C3"/>
    <mergeCell ref="D3:E3"/>
    <mergeCell ref="F3:G3"/>
  </mergeCells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2">
    <pageSetUpPr fitToPage="1"/>
  </sheetPr>
  <dimension ref="F4:H104"/>
  <sheetViews>
    <sheetView workbookViewId="0"/>
  </sheetViews>
  <sheetFormatPr baseColWidth="10" defaultColWidth="11.42578125" defaultRowHeight="12.75" x14ac:dyDescent="0.2"/>
  <cols>
    <col min="1" max="1" width="5.5703125" style="24" customWidth="1"/>
    <col min="2" max="2" width="75.7109375" style="24" customWidth="1"/>
    <col min="3" max="4" width="5.5703125" style="24" customWidth="1"/>
    <col min="5" max="16384" width="11.42578125" style="24"/>
  </cols>
  <sheetData>
    <row r="4" spans="7:8" x14ac:dyDescent="0.2">
      <c r="G4" s="130"/>
      <c r="H4" s="130"/>
    </row>
    <row r="5" spans="7:8" x14ac:dyDescent="0.2">
      <c r="G5" s="130"/>
      <c r="H5" s="130"/>
    </row>
    <row r="6" spans="7:8" x14ac:dyDescent="0.2">
      <c r="G6" s="130"/>
      <c r="H6" s="130"/>
    </row>
    <row r="7" spans="7:8" x14ac:dyDescent="0.2">
      <c r="G7" s="130"/>
      <c r="H7" s="130"/>
    </row>
    <row r="8" spans="7:8" x14ac:dyDescent="0.2">
      <c r="G8" s="130"/>
      <c r="H8" s="130"/>
    </row>
    <row r="9" spans="7:8" x14ac:dyDescent="0.2">
      <c r="G9" s="130"/>
      <c r="H9" s="130"/>
    </row>
    <row r="10" spans="7:8" x14ac:dyDescent="0.2">
      <c r="G10" s="130"/>
      <c r="H10" s="130"/>
    </row>
    <row r="11" spans="7:8" x14ac:dyDescent="0.2">
      <c r="G11" s="130"/>
      <c r="H11" s="130"/>
    </row>
    <row r="12" spans="7:8" x14ac:dyDescent="0.2">
      <c r="G12" s="130"/>
      <c r="H12" s="130"/>
    </row>
    <row r="13" spans="7:8" x14ac:dyDescent="0.2">
      <c r="G13" s="130"/>
      <c r="H13" s="130"/>
    </row>
    <row r="14" spans="7:8" x14ac:dyDescent="0.2">
      <c r="G14" s="130"/>
      <c r="H14" s="130"/>
    </row>
    <row r="15" spans="7:8" x14ac:dyDescent="0.2">
      <c r="G15" s="130"/>
      <c r="H15" s="130"/>
    </row>
    <row r="16" spans="7:8" x14ac:dyDescent="0.2">
      <c r="G16" s="130"/>
      <c r="H16" s="130"/>
    </row>
    <row r="17" spans="7:8" x14ac:dyDescent="0.2">
      <c r="G17" s="130"/>
      <c r="H17" s="130"/>
    </row>
    <row r="18" spans="7:8" x14ac:dyDescent="0.2">
      <c r="G18" s="130"/>
      <c r="H18" s="130"/>
    </row>
    <row r="19" spans="7:8" x14ac:dyDescent="0.2">
      <c r="G19" s="130"/>
      <c r="H19" s="130"/>
    </row>
    <row r="20" spans="7:8" x14ac:dyDescent="0.2">
      <c r="G20" s="130"/>
      <c r="H20" s="130"/>
    </row>
    <row r="21" spans="7:8" x14ac:dyDescent="0.2">
      <c r="G21" s="130"/>
      <c r="H21" s="130"/>
    </row>
    <row r="22" spans="7:8" x14ac:dyDescent="0.2">
      <c r="G22" s="130"/>
      <c r="H22" s="130"/>
    </row>
    <row r="23" spans="7:8" x14ac:dyDescent="0.2">
      <c r="G23" s="130"/>
      <c r="H23" s="130"/>
    </row>
    <row r="24" spans="7:8" x14ac:dyDescent="0.2">
      <c r="G24" s="130"/>
      <c r="H24" s="130"/>
    </row>
    <row r="25" spans="7:8" x14ac:dyDescent="0.2">
      <c r="G25" s="130"/>
      <c r="H25" s="130"/>
    </row>
    <row r="26" spans="7:8" x14ac:dyDescent="0.2">
      <c r="G26" s="130"/>
      <c r="H26" s="130"/>
    </row>
    <row r="27" spans="7:8" x14ac:dyDescent="0.2">
      <c r="G27" s="130"/>
      <c r="H27" s="130"/>
    </row>
    <row r="28" spans="7:8" x14ac:dyDescent="0.2">
      <c r="G28" s="130"/>
      <c r="H28" s="130"/>
    </row>
    <row r="29" spans="7:8" x14ac:dyDescent="0.2">
      <c r="G29" s="130"/>
      <c r="H29" s="130"/>
    </row>
    <row r="30" spans="7:8" x14ac:dyDescent="0.2">
      <c r="G30" s="130"/>
      <c r="H30" s="130"/>
    </row>
    <row r="31" spans="7:8" x14ac:dyDescent="0.2">
      <c r="G31" s="130"/>
      <c r="H31" s="130"/>
    </row>
    <row r="32" spans="7:8" x14ac:dyDescent="0.2">
      <c r="G32" s="130"/>
      <c r="H32" s="130"/>
    </row>
    <row r="33" spans="7:8" ht="12.75" customHeight="1" x14ac:dyDescent="0.2">
      <c r="G33" s="130"/>
      <c r="H33" s="130"/>
    </row>
    <row r="34" spans="7:8" x14ac:dyDescent="0.2">
      <c r="G34" s="130"/>
      <c r="H34" s="130"/>
    </row>
    <row r="35" spans="7:8" x14ac:dyDescent="0.2">
      <c r="G35" s="130"/>
      <c r="H35" s="130"/>
    </row>
    <row r="36" spans="7:8" x14ac:dyDescent="0.2">
      <c r="G36" s="130"/>
      <c r="H36" s="130"/>
    </row>
    <row r="37" spans="7:8" x14ac:dyDescent="0.2">
      <c r="G37" s="130"/>
      <c r="H37" s="130"/>
    </row>
    <row r="38" spans="7:8" x14ac:dyDescent="0.2">
      <c r="G38" s="130"/>
      <c r="H38" s="130"/>
    </row>
    <row r="39" spans="7:8" x14ac:dyDescent="0.2">
      <c r="G39" s="130"/>
      <c r="H39" s="130"/>
    </row>
    <row r="40" spans="7:8" x14ac:dyDescent="0.2">
      <c r="G40" s="130"/>
      <c r="H40" s="130"/>
    </row>
    <row r="41" spans="7:8" x14ac:dyDescent="0.2">
      <c r="G41" s="130"/>
      <c r="H41" s="130"/>
    </row>
    <row r="42" spans="7:8" x14ac:dyDescent="0.2">
      <c r="G42" s="130"/>
      <c r="H42" s="130"/>
    </row>
    <row r="43" spans="7:8" x14ac:dyDescent="0.2">
      <c r="G43" s="130"/>
      <c r="H43" s="130"/>
    </row>
    <row r="44" spans="7:8" x14ac:dyDescent="0.2">
      <c r="G44" s="130"/>
      <c r="H44" s="130"/>
    </row>
    <row r="45" spans="7:8" x14ac:dyDescent="0.2">
      <c r="G45" s="130"/>
      <c r="H45" s="130"/>
    </row>
    <row r="46" spans="7:8" x14ac:dyDescent="0.2">
      <c r="G46" s="130"/>
      <c r="H46" s="130"/>
    </row>
    <row r="47" spans="7:8" x14ac:dyDescent="0.2">
      <c r="G47" s="130"/>
      <c r="H47" s="130"/>
    </row>
    <row r="48" spans="7:8" x14ac:dyDescent="0.2">
      <c r="G48" s="130"/>
      <c r="H48" s="130"/>
    </row>
    <row r="49" spans="7:8" x14ac:dyDescent="0.2">
      <c r="G49" s="130"/>
      <c r="H49" s="130"/>
    </row>
    <row r="50" spans="7:8" x14ac:dyDescent="0.2">
      <c r="G50" s="130"/>
      <c r="H50" s="130"/>
    </row>
    <row r="51" spans="7:8" x14ac:dyDescent="0.2">
      <c r="G51" s="130"/>
      <c r="H51" s="130"/>
    </row>
    <row r="52" spans="7:8" x14ac:dyDescent="0.2">
      <c r="G52" s="130"/>
      <c r="H52" s="130"/>
    </row>
    <row r="53" spans="7:8" x14ac:dyDescent="0.2">
      <c r="G53" s="130"/>
      <c r="H53" s="130"/>
    </row>
    <row r="54" spans="7:8" x14ac:dyDescent="0.2">
      <c r="G54" s="152"/>
      <c r="H54" s="130"/>
    </row>
    <row r="55" spans="7:8" x14ac:dyDescent="0.2">
      <c r="G55" s="130"/>
      <c r="H55" s="130"/>
    </row>
    <row r="56" spans="7:8" x14ac:dyDescent="0.2">
      <c r="G56" s="130"/>
      <c r="H56" s="130"/>
    </row>
    <row r="57" spans="7:8" x14ac:dyDescent="0.2">
      <c r="G57" s="130"/>
      <c r="H57" s="130"/>
    </row>
    <row r="58" spans="7:8" x14ac:dyDescent="0.2">
      <c r="G58" s="130"/>
      <c r="H58" s="130"/>
    </row>
    <row r="59" spans="7:8" x14ac:dyDescent="0.2">
      <c r="G59" s="130"/>
      <c r="H59" s="130"/>
    </row>
    <row r="60" spans="7:8" x14ac:dyDescent="0.2">
      <c r="G60" s="130"/>
      <c r="H60" s="130"/>
    </row>
    <row r="61" spans="7:8" x14ac:dyDescent="0.2">
      <c r="G61" s="130"/>
      <c r="H61" s="130"/>
    </row>
    <row r="62" spans="7:8" x14ac:dyDescent="0.2">
      <c r="G62" s="130"/>
      <c r="H62" s="130"/>
    </row>
    <row r="63" spans="7:8" x14ac:dyDescent="0.2">
      <c r="G63" s="130"/>
      <c r="H63" s="130"/>
    </row>
    <row r="64" spans="7:8" x14ac:dyDescent="0.2">
      <c r="G64" s="130"/>
      <c r="H64" s="130"/>
    </row>
    <row r="65" spans="7:8" x14ac:dyDescent="0.2">
      <c r="G65" s="130"/>
      <c r="H65" s="130"/>
    </row>
    <row r="66" spans="7:8" x14ac:dyDescent="0.2">
      <c r="G66" s="130"/>
      <c r="H66" s="130"/>
    </row>
    <row r="67" spans="7:8" x14ac:dyDescent="0.2">
      <c r="G67" s="130"/>
      <c r="H67" s="130"/>
    </row>
    <row r="68" spans="7:8" x14ac:dyDescent="0.2">
      <c r="G68" s="130"/>
      <c r="H68" s="130"/>
    </row>
    <row r="69" spans="7:8" x14ac:dyDescent="0.2">
      <c r="G69" s="130"/>
      <c r="H69" s="130"/>
    </row>
    <row r="70" spans="7:8" x14ac:dyDescent="0.2">
      <c r="G70" s="130"/>
      <c r="H70" s="130"/>
    </row>
    <row r="71" spans="7:8" x14ac:dyDescent="0.2">
      <c r="G71" s="130"/>
      <c r="H71" s="130"/>
    </row>
    <row r="72" spans="7:8" x14ac:dyDescent="0.2">
      <c r="G72" s="130"/>
      <c r="H72" s="130"/>
    </row>
    <row r="73" spans="7:8" x14ac:dyDescent="0.2">
      <c r="G73" s="130"/>
      <c r="H73" s="130"/>
    </row>
    <row r="74" spans="7:8" x14ac:dyDescent="0.2">
      <c r="G74" s="130"/>
      <c r="H74" s="130"/>
    </row>
    <row r="75" spans="7:8" x14ac:dyDescent="0.2">
      <c r="G75" s="130"/>
      <c r="H75" s="130"/>
    </row>
    <row r="76" spans="7:8" x14ac:dyDescent="0.2">
      <c r="G76" s="130"/>
      <c r="H76" s="130"/>
    </row>
    <row r="77" spans="7:8" x14ac:dyDescent="0.2">
      <c r="G77" s="130"/>
      <c r="H77" s="130"/>
    </row>
    <row r="78" spans="7:8" x14ac:dyDescent="0.2">
      <c r="G78" s="130"/>
      <c r="H78" s="130"/>
    </row>
    <row r="79" spans="7:8" x14ac:dyDescent="0.2">
      <c r="G79" s="130"/>
      <c r="H79" s="130"/>
    </row>
    <row r="80" spans="7:8" x14ac:dyDescent="0.2">
      <c r="G80" s="130"/>
      <c r="H80" s="130"/>
    </row>
    <row r="81" spans="7:8" x14ac:dyDescent="0.2">
      <c r="G81" s="130"/>
      <c r="H81" s="130"/>
    </row>
    <row r="82" spans="7:8" x14ac:dyDescent="0.2">
      <c r="G82" s="130"/>
      <c r="H82" s="130"/>
    </row>
    <row r="83" spans="7:8" x14ac:dyDescent="0.2">
      <c r="G83" s="130"/>
      <c r="H83" s="130"/>
    </row>
    <row r="84" spans="7:8" x14ac:dyDescent="0.2">
      <c r="G84" s="130"/>
      <c r="H84" s="130"/>
    </row>
    <row r="85" spans="7:8" x14ac:dyDescent="0.2">
      <c r="G85" s="130"/>
      <c r="H85" s="130"/>
    </row>
    <row r="86" spans="7:8" x14ac:dyDescent="0.2">
      <c r="G86" s="130"/>
      <c r="H86" s="130"/>
    </row>
    <row r="87" spans="7:8" x14ac:dyDescent="0.2">
      <c r="G87" s="130"/>
      <c r="H87" s="130"/>
    </row>
    <row r="88" spans="7:8" x14ac:dyDescent="0.2">
      <c r="G88" s="130"/>
      <c r="H88" s="130"/>
    </row>
    <row r="89" spans="7:8" x14ac:dyDescent="0.2">
      <c r="G89" s="130"/>
      <c r="H89" s="130"/>
    </row>
    <row r="90" spans="7:8" x14ac:dyDescent="0.2">
      <c r="G90" s="130"/>
      <c r="H90" s="130"/>
    </row>
    <row r="91" spans="7:8" x14ac:dyDescent="0.2">
      <c r="G91" s="130"/>
      <c r="H91" s="130"/>
    </row>
    <row r="92" spans="7:8" x14ac:dyDescent="0.2">
      <c r="G92" s="130"/>
      <c r="H92" s="130"/>
    </row>
    <row r="93" spans="7:8" x14ac:dyDescent="0.2">
      <c r="G93" s="130"/>
      <c r="H93" s="130"/>
    </row>
    <row r="94" spans="7:8" x14ac:dyDescent="0.2">
      <c r="G94" s="130"/>
      <c r="H94" s="130"/>
    </row>
    <row r="95" spans="7:8" x14ac:dyDescent="0.2">
      <c r="G95" s="130"/>
      <c r="H95" s="130"/>
    </row>
    <row r="96" spans="7:8" x14ac:dyDescent="0.2">
      <c r="G96" s="130"/>
      <c r="H96" s="130"/>
    </row>
    <row r="97" spans="6:8" x14ac:dyDescent="0.2">
      <c r="G97" s="130"/>
      <c r="H97" s="130"/>
    </row>
    <row r="98" spans="6:8" x14ac:dyDescent="0.2">
      <c r="G98" s="130"/>
      <c r="H98" s="130"/>
    </row>
    <row r="99" spans="6:8" x14ac:dyDescent="0.2">
      <c r="G99" s="130"/>
      <c r="H99" s="130"/>
    </row>
    <row r="100" spans="6:8" x14ac:dyDescent="0.2">
      <c r="G100" s="130"/>
      <c r="H100" s="130"/>
    </row>
    <row r="101" spans="6:8" x14ac:dyDescent="0.2">
      <c r="G101" s="130"/>
      <c r="H101" s="130"/>
    </row>
    <row r="102" spans="6:8" x14ac:dyDescent="0.2">
      <c r="G102" s="130"/>
      <c r="H102" s="130"/>
    </row>
    <row r="103" spans="6:8" x14ac:dyDescent="0.2">
      <c r="G103" s="130"/>
      <c r="H103" s="130"/>
    </row>
    <row r="104" spans="6:8" x14ac:dyDescent="0.2">
      <c r="F104" s="153"/>
      <c r="G104" s="130"/>
      <c r="H104" s="130"/>
    </row>
  </sheetData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2">
    <pageSetUpPr fitToPage="1"/>
  </sheetPr>
  <dimension ref="A1:G27"/>
  <sheetViews>
    <sheetView workbookViewId="0"/>
  </sheetViews>
  <sheetFormatPr baseColWidth="10" defaultColWidth="11.42578125" defaultRowHeight="12.75" x14ac:dyDescent="0.2"/>
  <cols>
    <col min="1" max="1" width="18.5703125" style="17" customWidth="1"/>
    <col min="2" max="6" width="10.28515625" style="17" customWidth="1"/>
    <col min="7" max="16384" width="11.42578125" style="3"/>
  </cols>
  <sheetData>
    <row r="1" spans="1:7" ht="15.75" customHeight="1" x14ac:dyDescent="0.2">
      <c r="A1" s="28" t="s">
        <v>920</v>
      </c>
      <c r="B1" s="31"/>
      <c r="C1" s="31"/>
      <c r="D1" s="31"/>
      <c r="E1" s="31"/>
      <c r="F1" s="31"/>
      <c r="G1" s="26"/>
    </row>
    <row r="2" spans="1:7" x14ac:dyDescent="0.2">
      <c r="A2" s="31"/>
      <c r="B2" s="31"/>
      <c r="C2" s="31"/>
      <c r="D2" s="31"/>
      <c r="E2" s="31"/>
      <c r="F2" s="31"/>
      <c r="G2" s="26"/>
    </row>
    <row r="3" spans="1:7" ht="18.75" customHeight="1" x14ac:dyDescent="0.2">
      <c r="A3" s="89"/>
      <c r="B3" s="358" t="s">
        <v>6</v>
      </c>
      <c r="C3" s="370"/>
      <c r="D3" s="358" t="s">
        <v>726</v>
      </c>
      <c r="E3" s="370"/>
      <c r="F3" s="361" t="s">
        <v>383</v>
      </c>
      <c r="G3" s="361"/>
    </row>
    <row r="4" spans="1:7" ht="15.4" customHeight="1" x14ac:dyDescent="0.2">
      <c r="A4" s="221" t="s">
        <v>6</v>
      </c>
      <c r="B4" s="261">
        <v>27809</v>
      </c>
      <c r="C4" s="300">
        <f>B4/$B$4</f>
        <v>1</v>
      </c>
      <c r="D4" s="261">
        <v>13752</v>
      </c>
      <c r="E4" s="300">
        <f>D4/$B$4</f>
        <v>0.49451616383185298</v>
      </c>
      <c r="F4" s="220">
        <v>14057</v>
      </c>
      <c r="G4" s="300">
        <f>F4/$B$4</f>
        <v>0.50548383616814696</v>
      </c>
    </row>
    <row r="5" spans="1:7" ht="15.4" customHeight="1" x14ac:dyDescent="0.2">
      <c r="A5" s="242" t="s">
        <v>466</v>
      </c>
      <c r="B5" s="232">
        <v>20127</v>
      </c>
      <c r="C5" s="270">
        <f t="shared" ref="C5:C14" si="0">B5/$B$4</f>
        <v>0.72375849545111293</v>
      </c>
      <c r="D5" s="232">
        <v>9941</v>
      </c>
      <c r="E5" s="270">
        <f t="shared" ref="E5:E14" si="1">D5/$B$4</f>
        <v>0.35747419900032362</v>
      </c>
      <c r="F5" s="231">
        <v>10186</v>
      </c>
      <c r="G5" s="270">
        <f t="shared" ref="G5:G14" si="2">F5/$B$4</f>
        <v>0.3662842964507893</v>
      </c>
    </row>
    <row r="6" spans="1:7" ht="15.4" customHeight="1" x14ac:dyDescent="0.2">
      <c r="A6" s="59" t="s">
        <v>375</v>
      </c>
      <c r="B6" s="39">
        <f>B4-B5</f>
        <v>7682</v>
      </c>
      <c r="C6" s="71">
        <f t="shared" si="0"/>
        <v>0.27624150454888707</v>
      </c>
      <c r="D6" s="39">
        <v>3811</v>
      </c>
      <c r="E6" s="71">
        <f t="shared" si="1"/>
        <v>0.13704196483152936</v>
      </c>
      <c r="F6" s="39">
        <v>3871</v>
      </c>
      <c r="G6" s="71">
        <f t="shared" si="2"/>
        <v>0.13919953971735768</v>
      </c>
    </row>
    <row r="7" spans="1:7" ht="15.4" customHeight="1" x14ac:dyDescent="0.2">
      <c r="A7" s="254" t="s">
        <v>916</v>
      </c>
      <c r="B7" s="232">
        <v>1600</v>
      </c>
      <c r="C7" s="270">
        <f t="shared" si="0"/>
        <v>5.7535330288755439E-2</v>
      </c>
      <c r="D7" s="232">
        <v>799</v>
      </c>
      <c r="E7" s="270">
        <f t="shared" si="1"/>
        <v>2.8731705562947248E-2</v>
      </c>
      <c r="F7" s="231">
        <v>801</v>
      </c>
      <c r="G7" s="270">
        <f t="shared" si="2"/>
        <v>2.8803624725808191E-2</v>
      </c>
    </row>
    <row r="8" spans="1:7" ht="15.4" customHeight="1" x14ac:dyDescent="0.2">
      <c r="A8" s="72" t="s">
        <v>467</v>
      </c>
      <c r="B8" s="39">
        <v>657</v>
      </c>
      <c r="C8" s="71">
        <f t="shared" si="0"/>
        <v>2.3625444999820201E-2</v>
      </c>
      <c r="D8" s="39">
        <v>300</v>
      </c>
      <c r="E8" s="71">
        <f t="shared" si="1"/>
        <v>1.0787874429141645E-2</v>
      </c>
      <c r="F8" s="35">
        <v>357</v>
      </c>
      <c r="G8" s="71">
        <f t="shared" si="2"/>
        <v>1.2837570570678558E-2</v>
      </c>
    </row>
    <row r="9" spans="1:7" ht="15.4" customHeight="1" x14ac:dyDescent="0.2">
      <c r="A9" s="254" t="s">
        <v>471</v>
      </c>
      <c r="B9" s="232">
        <v>762</v>
      </c>
      <c r="C9" s="270">
        <f t="shared" si="0"/>
        <v>2.7401201050019777E-2</v>
      </c>
      <c r="D9" s="232">
        <v>498</v>
      </c>
      <c r="E9" s="270">
        <f t="shared" si="1"/>
        <v>1.7907871552375131E-2</v>
      </c>
      <c r="F9" s="231">
        <v>264</v>
      </c>
      <c r="G9" s="270">
        <f t="shared" si="2"/>
        <v>9.4933294976446477E-3</v>
      </c>
    </row>
    <row r="10" spans="1:7" ht="15.4" customHeight="1" x14ac:dyDescent="0.2">
      <c r="A10" s="73" t="s">
        <v>468</v>
      </c>
      <c r="B10" s="39">
        <v>150</v>
      </c>
      <c r="C10" s="71">
        <f t="shared" ref="C10:C11" si="3">B10/$B$4</f>
        <v>5.3939372145708226E-3</v>
      </c>
      <c r="D10" s="39">
        <v>68</v>
      </c>
      <c r="E10" s="71">
        <f t="shared" ref="E10:E11" si="4">D10/$B$4</f>
        <v>2.445251537272106E-3</v>
      </c>
      <c r="F10" s="39">
        <v>82</v>
      </c>
      <c r="G10" s="71">
        <f t="shared" ref="G10:G11" si="5">F10/$B$4</f>
        <v>2.9486856772987162E-3</v>
      </c>
    </row>
    <row r="11" spans="1:7" ht="15.4" customHeight="1" x14ac:dyDescent="0.2">
      <c r="A11" s="254" t="s">
        <v>469</v>
      </c>
      <c r="B11" s="232">
        <v>745</v>
      </c>
      <c r="C11" s="270">
        <f t="shared" si="3"/>
        <v>2.6789888165701752E-2</v>
      </c>
      <c r="D11" s="232">
        <v>260</v>
      </c>
      <c r="E11" s="270">
        <f t="shared" si="4"/>
        <v>9.3494911719227587E-3</v>
      </c>
      <c r="F11" s="232">
        <v>485</v>
      </c>
      <c r="G11" s="270">
        <f t="shared" si="5"/>
        <v>1.7440396993778993E-2</v>
      </c>
    </row>
    <row r="12" spans="1:7" ht="15.4" customHeight="1" x14ac:dyDescent="0.2">
      <c r="A12" s="73" t="s">
        <v>470</v>
      </c>
      <c r="B12" s="39">
        <v>2689</v>
      </c>
      <c r="C12" s="71">
        <f t="shared" si="0"/>
        <v>9.6695314466539603E-2</v>
      </c>
      <c r="D12" s="39">
        <v>1210</v>
      </c>
      <c r="E12" s="71">
        <f t="shared" si="1"/>
        <v>4.3511093530871299E-2</v>
      </c>
      <c r="F12" s="39">
        <v>1479</v>
      </c>
      <c r="G12" s="71">
        <f t="shared" si="2"/>
        <v>5.3184220935668311E-2</v>
      </c>
    </row>
    <row r="13" spans="1:7" ht="15.4" customHeight="1" x14ac:dyDescent="0.2">
      <c r="A13" s="254" t="s">
        <v>396</v>
      </c>
      <c r="B13" s="232">
        <v>1068</v>
      </c>
      <c r="C13" s="270">
        <f t="shared" si="0"/>
        <v>3.8404832967744253E-2</v>
      </c>
      <c r="D13" s="232">
        <v>671</v>
      </c>
      <c r="E13" s="270">
        <f t="shared" si="1"/>
        <v>2.4128879139846814E-2</v>
      </c>
      <c r="F13" s="232">
        <v>397</v>
      </c>
      <c r="G13" s="270">
        <f t="shared" si="2"/>
        <v>1.4275953827897443E-2</v>
      </c>
    </row>
    <row r="14" spans="1:7" ht="15.4" customHeight="1" x14ac:dyDescent="0.2">
      <c r="A14" s="72" t="s">
        <v>388</v>
      </c>
      <c r="B14" s="39">
        <v>11</v>
      </c>
      <c r="C14" s="71">
        <f t="shared" si="0"/>
        <v>3.9555539573519365E-4</v>
      </c>
      <c r="D14" s="39">
        <v>5</v>
      </c>
      <c r="E14" s="71">
        <f t="shared" si="1"/>
        <v>1.7979790715236076E-4</v>
      </c>
      <c r="F14" s="35">
        <v>6</v>
      </c>
      <c r="G14" s="71">
        <f t="shared" si="2"/>
        <v>2.157574885828329E-4</v>
      </c>
    </row>
    <row r="15" spans="1:7" x14ac:dyDescent="0.2">
      <c r="A15" s="42" t="s">
        <v>611</v>
      </c>
      <c r="B15" s="31"/>
      <c r="C15" s="31"/>
      <c r="D15" s="31"/>
      <c r="E15" s="31"/>
      <c r="F15" s="31"/>
      <c r="G15" s="26"/>
    </row>
    <row r="16" spans="1:7" x14ac:dyDescent="0.2">
      <c r="A16" s="31"/>
      <c r="B16" s="31"/>
      <c r="C16" s="31"/>
      <c r="D16" s="31"/>
      <c r="E16" s="31"/>
      <c r="F16" s="31"/>
      <c r="G16" s="26"/>
    </row>
    <row r="17" spans="1:7" x14ac:dyDescent="0.2">
      <c r="A17" s="31"/>
      <c r="B17" s="31"/>
      <c r="C17" s="31"/>
      <c r="D17" s="31"/>
      <c r="E17" s="31"/>
      <c r="F17" s="31"/>
      <c r="G17" s="26"/>
    </row>
    <row r="18" spans="1:7" x14ac:dyDescent="0.2">
      <c r="A18" s="31"/>
      <c r="B18" s="31"/>
      <c r="C18" s="31"/>
      <c r="D18" s="31"/>
      <c r="E18" s="31"/>
      <c r="F18" s="31"/>
      <c r="G18" s="26"/>
    </row>
    <row r="19" spans="1:7" x14ac:dyDescent="0.2">
      <c r="A19" s="31"/>
      <c r="B19" s="26"/>
      <c r="C19" s="26"/>
      <c r="D19" s="26"/>
      <c r="E19" s="26"/>
      <c r="F19" s="26"/>
      <c r="G19" s="26"/>
    </row>
    <row r="20" spans="1:7" x14ac:dyDescent="0.2">
      <c r="A20" s="31"/>
      <c r="B20" s="26"/>
      <c r="C20" s="26"/>
      <c r="D20" s="26"/>
      <c r="E20" s="26"/>
      <c r="F20" s="26"/>
      <c r="G20" s="26"/>
    </row>
    <row r="21" spans="1:7" x14ac:dyDescent="0.2">
      <c r="A21" s="26"/>
      <c r="B21" s="26"/>
      <c r="C21" s="26"/>
      <c r="D21" s="26"/>
      <c r="E21" s="26"/>
      <c r="F21" s="26"/>
      <c r="G21" s="26"/>
    </row>
    <row r="22" spans="1:7" x14ac:dyDescent="0.2">
      <c r="A22" s="26"/>
      <c r="B22" s="26"/>
      <c r="C22" s="26"/>
      <c r="D22" s="26"/>
      <c r="E22" s="26"/>
      <c r="F22" s="26"/>
      <c r="G22" s="26"/>
    </row>
    <row r="23" spans="1:7" x14ac:dyDescent="0.2">
      <c r="A23" s="26"/>
      <c r="B23" s="26"/>
      <c r="C23" s="26"/>
      <c r="D23" s="26"/>
      <c r="E23" s="26"/>
      <c r="F23" s="26"/>
      <c r="G23" s="26"/>
    </row>
    <row r="24" spans="1:7" x14ac:dyDescent="0.2">
      <c r="A24" s="26"/>
      <c r="B24" s="26"/>
      <c r="C24" s="26"/>
      <c r="D24" s="26"/>
      <c r="E24" s="26"/>
      <c r="F24" s="26"/>
      <c r="G24" s="26"/>
    </row>
    <row r="25" spans="1:7" x14ac:dyDescent="0.2">
      <c r="A25" s="26"/>
      <c r="B25" s="26"/>
      <c r="C25" s="26"/>
      <c r="D25" s="26"/>
      <c r="E25" s="26"/>
      <c r="F25" s="26"/>
      <c r="G25" s="26"/>
    </row>
    <row r="26" spans="1:7" x14ac:dyDescent="0.2">
      <c r="A26" s="26"/>
      <c r="B26" s="26"/>
      <c r="C26" s="26"/>
      <c r="D26" s="26"/>
      <c r="E26" s="26"/>
      <c r="F26" s="26"/>
      <c r="G26" s="26"/>
    </row>
    <row r="27" spans="1:7" x14ac:dyDescent="0.2">
      <c r="A27" s="31"/>
      <c r="B27" s="26"/>
      <c r="C27" s="26"/>
      <c r="D27" s="26"/>
      <c r="E27" s="26"/>
      <c r="F27" s="26"/>
      <c r="G27" s="26"/>
    </row>
  </sheetData>
  <mergeCells count="3">
    <mergeCell ref="F3:G3"/>
    <mergeCell ref="B3:C3"/>
    <mergeCell ref="D3:E3"/>
  </mergeCells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ignoredErrors>
    <ignoredError sqref="C6 E6" formula="1"/>
  </ignoredError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3">
    <pageSetUpPr fitToPage="1"/>
  </sheetPr>
  <dimension ref="B2:G23"/>
  <sheetViews>
    <sheetView workbookViewId="0"/>
  </sheetViews>
  <sheetFormatPr baseColWidth="10" defaultColWidth="11.42578125" defaultRowHeight="12.75" x14ac:dyDescent="0.2"/>
  <cols>
    <col min="1" max="1" width="5.5703125" style="141" customWidth="1"/>
    <col min="2" max="2" width="75.7109375" style="141" customWidth="1"/>
    <col min="3" max="4" width="5.5703125" style="141" customWidth="1"/>
    <col min="5" max="16384" width="11.42578125" style="141"/>
  </cols>
  <sheetData>
    <row r="2" spans="2:7" x14ac:dyDescent="0.2">
      <c r="B2" s="10"/>
      <c r="C2" s="11"/>
      <c r="D2" s="139"/>
      <c r="E2" s="140"/>
    </row>
    <row r="3" spans="2:7" x14ac:dyDescent="0.2">
      <c r="D3" s="142"/>
      <c r="E3" s="178"/>
      <c r="F3" s="179"/>
      <c r="G3" s="178"/>
    </row>
    <row r="4" spans="2:7" s="135" customFormat="1" x14ac:dyDescent="0.2">
      <c r="B4" s="141"/>
      <c r="C4" s="141"/>
      <c r="D4" s="143"/>
      <c r="E4" s="165"/>
      <c r="F4" s="180"/>
      <c r="G4" s="164"/>
    </row>
    <row r="5" spans="2:7" x14ac:dyDescent="0.2">
      <c r="B5" s="135"/>
      <c r="C5" s="135"/>
      <c r="D5" s="144"/>
      <c r="E5" s="59"/>
      <c r="F5" s="39"/>
      <c r="G5" s="71"/>
    </row>
    <row r="6" spans="2:7" x14ac:dyDescent="0.2">
      <c r="D6" s="145"/>
      <c r="E6" s="59"/>
      <c r="F6" s="39"/>
      <c r="G6" s="71"/>
    </row>
    <row r="7" spans="2:7" x14ac:dyDescent="0.2">
      <c r="D7" s="145"/>
      <c r="E7" s="178"/>
      <c r="F7" s="146"/>
      <c r="G7" s="178"/>
    </row>
    <row r="8" spans="2:7" x14ac:dyDescent="0.2">
      <c r="D8" s="145"/>
      <c r="F8" s="146"/>
    </row>
    <row r="9" spans="2:7" x14ac:dyDescent="0.2">
      <c r="D9" s="145"/>
      <c r="F9" s="146"/>
    </row>
    <row r="10" spans="2:7" x14ac:dyDescent="0.2">
      <c r="D10" s="145"/>
      <c r="F10" s="146"/>
    </row>
    <row r="11" spans="2:7" x14ac:dyDescent="0.2">
      <c r="B11" s="174"/>
      <c r="C11" s="147"/>
      <c r="D11" s="145"/>
      <c r="E11" s="145"/>
    </row>
    <row r="12" spans="2:7" x14ac:dyDescent="0.2">
      <c r="B12" s="174"/>
      <c r="C12" s="147"/>
      <c r="D12" s="145"/>
      <c r="E12" s="145"/>
    </row>
    <row r="13" spans="2:7" x14ac:dyDescent="0.2">
      <c r="B13" s="174"/>
      <c r="C13" s="147"/>
      <c r="D13" s="145"/>
      <c r="E13" s="145"/>
    </row>
    <row r="14" spans="2:7" x14ac:dyDescent="0.2">
      <c r="B14" s="174"/>
      <c r="C14" s="147"/>
      <c r="D14" s="145"/>
      <c r="E14" s="145"/>
    </row>
    <row r="15" spans="2:7" x14ac:dyDescent="0.2">
      <c r="B15" s="174"/>
      <c r="C15" s="147"/>
      <c r="D15" s="145"/>
      <c r="E15" s="145"/>
    </row>
    <row r="16" spans="2:7" x14ac:dyDescent="0.2">
      <c r="B16" s="174"/>
      <c r="C16" s="147"/>
      <c r="D16" s="145"/>
      <c r="E16" s="145"/>
    </row>
    <row r="17" spans="2:5" x14ac:dyDescent="0.2">
      <c r="B17" s="174"/>
      <c r="C17" s="147"/>
      <c r="D17" s="145"/>
      <c r="E17" s="145"/>
    </row>
    <row r="18" spans="2:5" x14ac:dyDescent="0.2">
      <c r="B18" s="174"/>
      <c r="C18" s="147"/>
      <c r="D18" s="145"/>
      <c r="E18" s="145"/>
    </row>
    <row r="19" spans="2:5" x14ac:dyDescent="0.2">
      <c r="B19" s="174"/>
      <c r="C19" s="147"/>
      <c r="D19" s="145"/>
      <c r="E19" s="145"/>
    </row>
    <row r="20" spans="2:5" x14ac:dyDescent="0.2">
      <c r="B20" s="174"/>
      <c r="C20" s="147"/>
      <c r="D20" s="145"/>
      <c r="E20" s="145"/>
    </row>
    <row r="21" spans="2:5" x14ac:dyDescent="0.2">
      <c r="B21" s="174"/>
      <c r="C21" s="147"/>
      <c r="D21" s="145"/>
      <c r="E21" s="145"/>
    </row>
    <row r="22" spans="2:5" x14ac:dyDescent="0.2">
      <c r="B22" s="174"/>
      <c r="C22" s="147"/>
      <c r="D22" s="145"/>
      <c r="E22" s="145"/>
    </row>
    <row r="23" spans="2:5" x14ac:dyDescent="0.2">
      <c r="B23" s="174"/>
      <c r="C23" s="147"/>
      <c r="D23" s="145"/>
      <c r="E23" s="145"/>
    </row>
  </sheetData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4">
    <pageSetUpPr fitToPage="1"/>
  </sheetPr>
  <dimension ref="A1:G10"/>
  <sheetViews>
    <sheetView workbookViewId="0"/>
  </sheetViews>
  <sheetFormatPr baseColWidth="10" defaultColWidth="11.42578125" defaultRowHeight="12.75" x14ac:dyDescent="0.2"/>
  <cols>
    <col min="1" max="1" width="20.140625" style="17" customWidth="1"/>
    <col min="2" max="6" width="10.28515625" style="17" customWidth="1"/>
    <col min="7" max="16384" width="11.42578125" style="3"/>
  </cols>
  <sheetData>
    <row r="1" spans="1:7" ht="15.75" customHeight="1" x14ac:dyDescent="0.2">
      <c r="A1" s="28" t="s">
        <v>921</v>
      </c>
      <c r="B1" s="31"/>
      <c r="C1" s="31"/>
      <c r="D1" s="31"/>
      <c r="E1" s="31"/>
      <c r="F1" s="31"/>
      <c r="G1" s="26"/>
    </row>
    <row r="2" spans="1:7" x14ac:dyDescent="0.2">
      <c r="A2" s="31"/>
      <c r="B2" s="31"/>
      <c r="C2" s="31"/>
      <c r="D2" s="31"/>
      <c r="E2" s="31"/>
      <c r="F2" s="31"/>
      <c r="G2" s="26"/>
    </row>
    <row r="3" spans="1:7" ht="18.75" customHeight="1" x14ac:dyDescent="0.2">
      <c r="A3" s="89"/>
      <c r="B3" s="361" t="s">
        <v>391</v>
      </c>
      <c r="C3" s="361"/>
      <c r="D3" s="361"/>
      <c r="E3" s="361"/>
      <c r="F3" s="361"/>
      <c r="G3" s="361"/>
    </row>
    <row r="4" spans="1:7" ht="25.5" x14ac:dyDescent="0.2">
      <c r="A4" s="89" t="s">
        <v>394</v>
      </c>
      <c r="B4" s="347" t="s">
        <v>6</v>
      </c>
      <c r="C4" s="347" t="s">
        <v>49</v>
      </c>
      <c r="D4" s="354" t="s">
        <v>222</v>
      </c>
      <c r="E4" s="354" t="s">
        <v>223</v>
      </c>
      <c r="F4" s="354" t="s">
        <v>224</v>
      </c>
      <c r="G4" s="347" t="s">
        <v>384</v>
      </c>
    </row>
    <row r="5" spans="1:7" ht="15.4" customHeight="1" x14ac:dyDescent="0.2">
      <c r="A5" s="221" t="s">
        <v>6</v>
      </c>
      <c r="B5" s="261">
        <v>27809</v>
      </c>
      <c r="C5" s="261">
        <v>10795</v>
      </c>
      <c r="D5" s="261">
        <v>698</v>
      </c>
      <c r="E5" s="261">
        <v>1931</v>
      </c>
      <c r="F5" s="261">
        <v>4125</v>
      </c>
      <c r="G5" s="261">
        <v>10260</v>
      </c>
    </row>
    <row r="6" spans="1:7" ht="15.4" customHeight="1" x14ac:dyDescent="0.2">
      <c r="A6" s="242" t="s">
        <v>385</v>
      </c>
      <c r="B6" s="232">
        <v>10650</v>
      </c>
      <c r="C6" s="232">
        <v>4610</v>
      </c>
      <c r="D6" s="232">
        <v>432</v>
      </c>
      <c r="E6" s="232">
        <v>459</v>
      </c>
      <c r="F6" s="232">
        <v>1153</v>
      </c>
      <c r="G6" s="232">
        <v>3996</v>
      </c>
    </row>
    <row r="7" spans="1:7" ht="15.4" customHeight="1" x14ac:dyDescent="0.2">
      <c r="A7" s="59" t="s">
        <v>386</v>
      </c>
      <c r="B7" s="39">
        <v>9005</v>
      </c>
      <c r="C7" s="39">
        <v>3942</v>
      </c>
      <c r="D7" s="39">
        <v>194</v>
      </c>
      <c r="E7" s="39">
        <v>1228</v>
      </c>
      <c r="F7" s="39">
        <v>1084</v>
      </c>
      <c r="G7" s="39">
        <v>2557</v>
      </c>
    </row>
    <row r="8" spans="1:7" ht="15.4" customHeight="1" x14ac:dyDescent="0.2">
      <c r="A8" s="242" t="s">
        <v>393</v>
      </c>
      <c r="B8" s="232">
        <v>6495</v>
      </c>
      <c r="C8" s="232">
        <v>1638</v>
      </c>
      <c r="D8" s="232">
        <v>53</v>
      </c>
      <c r="E8" s="232">
        <v>197</v>
      </c>
      <c r="F8" s="232">
        <v>1729</v>
      </c>
      <c r="G8" s="232">
        <v>2878</v>
      </c>
    </row>
    <row r="9" spans="1:7" ht="15.4" customHeight="1" x14ac:dyDescent="0.2">
      <c r="A9" s="59" t="s">
        <v>384</v>
      </c>
      <c r="B9" s="39">
        <v>1659</v>
      </c>
      <c r="C9" s="39">
        <v>605</v>
      </c>
      <c r="D9" s="39">
        <v>19</v>
      </c>
      <c r="E9" s="39">
        <v>47</v>
      </c>
      <c r="F9" s="39">
        <v>159</v>
      </c>
      <c r="G9" s="39">
        <v>829</v>
      </c>
    </row>
    <row r="10" spans="1:7" x14ac:dyDescent="0.2">
      <c r="A10" s="42" t="s">
        <v>611</v>
      </c>
      <c r="B10" s="31"/>
      <c r="C10" s="31"/>
      <c r="D10" s="31"/>
      <c r="E10" s="31"/>
      <c r="F10" s="31"/>
      <c r="G10" s="26"/>
    </row>
  </sheetData>
  <mergeCells count="1">
    <mergeCell ref="B3:G3"/>
  </mergeCells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5">
    <pageSetUpPr fitToPage="1"/>
  </sheetPr>
  <dimension ref="A1:J25"/>
  <sheetViews>
    <sheetView workbookViewId="0"/>
  </sheetViews>
  <sheetFormatPr baseColWidth="10" defaultColWidth="11.42578125" defaultRowHeight="12.75" x14ac:dyDescent="0.2"/>
  <cols>
    <col min="1" max="1" width="20.85546875" style="3" customWidth="1"/>
    <col min="2" max="4" width="9.140625" style="17" customWidth="1"/>
    <col min="5" max="6" width="10" style="17" customWidth="1"/>
    <col min="7" max="9" width="9.140625" style="17" customWidth="1"/>
    <col min="10" max="10" width="9.140625" style="3" customWidth="1"/>
    <col min="11" max="16384" width="11.42578125" style="3"/>
  </cols>
  <sheetData>
    <row r="1" spans="1:10" ht="15.75" customHeight="1" x14ac:dyDescent="0.2">
      <c r="A1" s="28" t="s">
        <v>922</v>
      </c>
      <c r="B1" s="31"/>
      <c r="C1" s="31"/>
      <c r="D1" s="31"/>
      <c r="E1" s="31"/>
      <c r="F1" s="31"/>
      <c r="G1" s="31"/>
      <c r="H1" s="31"/>
      <c r="I1" s="31"/>
      <c r="J1" s="26"/>
    </row>
    <row r="2" spans="1:10" x14ac:dyDescent="0.2">
      <c r="A2" s="26"/>
      <c r="B2" s="31"/>
      <c r="C2" s="31"/>
      <c r="D2" s="31"/>
      <c r="E2" s="31"/>
      <c r="F2" s="31"/>
      <c r="G2" s="31"/>
      <c r="H2" s="31"/>
      <c r="I2" s="31"/>
      <c r="J2" s="26"/>
    </row>
    <row r="3" spans="1:10" ht="17.25" customHeight="1" x14ac:dyDescent="0.2">
      <c r="A3" s="89"/>
      <c r="B3" s="382" t="s">
        <v>6</v>
      </c>
      <c r="C3" s="366" t="s">
        <v>262</v>
      </c>
      <c r="D3" s="381"/>
      <c r="E3" s="366" t="s">
        <v>386</v>
      </c>
      <c r="F3" s="381"/>
      <c r="G3" s="366" t="s">
        <v>387</v>
      </c>
      <c r="H3" s="381"/>
      <c r="I3" s="386" t="s">
        <v>384</v>
      </c>
      <c r="J3" s="386"/>
    </row>
    <row r="4" spans="1:10" ht="15.4" customHeight="1" x14ac:dyDescent="0.2">
      <c r="A4" s="89"/>
      <c r="B4" s="382"/>
      <c r="C4" s="94" t="s">
        <v>726</v>
      </c>
      <c r="D4" s="353" t="s">
        <v>383</v>
      </c>
      <c r="E4" s="94" t="s">
        <v>726</v>
      </c>
      <c r="F4" s="353" t="s">
        <v>383</v>
      </c>
      <c r="G4" s="94" t="s">
        <v>726</v>
      </c>
      <c r="H4" s="353" t="s">
        <v>383</v>
      </c>
      <c r="I4" s="94" t="s">
        <v>726</v>
      </c>
      <c r="J4" s="348" t="s">
        <v>383</v>
      </c>
    </row>
    <row r="5" spans="1:10" ht="15.4" customHeight="1" x14ac:dyDescent="0.2">
      <c r="A5" s="220" t="s">
        <v>6</v>
      </c>
      <c r="B5" s="220">
        <v>27809</v>
      </c>
      <c r="C5" s="220">
        <v>5144</v>
      </c>
      <c r="D5" s="220">
        <v>5506</v>
      </c>
      <c r="E5" s="220">
        <v>4434</v>
      </c>
      <c r="F5" s="220">
        <v>4571</v>
      </c>
      <c r="G5" s="220">
        <v>3328</v>
      </c>
      <c r="H5" s="220">
        <v>3167</v>
      </c>
      <c r="I5" s="220">
        <v>846</v>
      </c>
      <c r="J5" s="220">
        <v>813</v>
      </c>
    </row>
    <row r="6" spans="1:10" ht="15.4" customHeight="1" x14ac:dyDescent="0.2">
      <c r="A6" s="231" t="s">
        <v>548</v>
      </c>
      <c r="B6" s="231">
        <v>1120</v>
      </c>
      <c r="C6" s="231">
        <v>172</v>
      </c>
      <c r="D6" s="249">
        <v>175</v>
      </c>
      <c r="E6" s="249">
        <v>167</v>
      </c>
      <c r="F6" s="249">
        <v>187</v>
      </c>
      <c r="G6" s="249">
        <v>175</v>
      </c>
      <c r="H6" s="249">
        <v>178</v>
      </c>
      <c r="I6" s="249">
        <v>27</v>
      </c>
      <c r="J6" s="231">
        <v>39</v>
      </c>
    </row>
    <row r="7" spans="1:10" ht="15.4" customHeight="1" x14ac:dyDescent="0.2">
      <c r="A7" s="35" t="s">
        <v>365</v>
      </c>
      <c r="B7" s="35">
        <v>1374</v>
      </c>
      <c r="C7" s="35">
        <v>195</v>
      </c>
      <c r="D7" s="34">
        <v>225</v>
      </c>
      <c r="E7" s="34">
        <v>183</v>
      </c>
      <c r="F7" s="34">
        <v>254</v>
      </c>
      <c r="G7" s="34">
        <v>211</v>
      </c>
      <c r="H7" s="34">
        <v>194</v>
      </c>
      <c r="I7" s="34">
        <v>63</v>
      </c>
      <c r="J7" s="35">
        <v>49</v>
      </c>
    </row>
    <row r="8" spans="1:10" ht="15.4" customHeight="1" x14ac:dyDescent="0.2">
      <c r="A8" s="231" t="s">
        <v>552</v>
      </c>
      <c r="B8" s="231">
        <v>1720</v>
      </c>
      <c r="C8" s="231">
        <v>256</v>
      </c>
      <c r="D8" s="249">
        <v>319</v>
      </c>
      <c r="E8" s="249">
        <v>292</v>
      </c>
      <c r="F8" s="249">
        <v>304</v>
      </c>
      <c r="G8" s="249">
        <v>210</v>
      </c>
      <c r="H8" s="249">
        <v>222</v>
      </c>
      <c r="I8" s="249">
        <v>63</v>
      </c>
      <c r="J8" s="231">
        <v>54</v>
      </c>
    </row>
    <row r="9" spans="1:10" ht="15.4" customHeight="1" x14ac:dyDescent="0.2">
      <c r="A9" s="35" t="s">
        <v>554</v>
      </c>
      <c r="B9" s="35">
        <v>1317</v>
      </c>
      <c r="C9" s="35">
        <v>238</v>
      </c>
      <c r="D9" s="34">
        <v>296</v>
      </c>
      <c r="E9" s="34">
        <v>198</v>
      </c>
      <c r="F9" s="34">
        <v>204</v>
      </c>
      <c r="G9" s="34">
        <v>159</v>
      </c>
      <c r="H9" s="34">
        <v>138</v>
      </c>
      <c r="I9" s="34">
        <v>44</v>
      </c>
      <c r="J9" s="35">
        <v>40</v>
      </c>
    </row>
    <row r="10" spans="1:10" ht="15.4" customHeight="1" x14ac:dyDescent="0.2">
      <c r="A10" s="231" t="s">
        <v>340</v>
      </c>
      <c r="B10" s="231">
        <v>1642</v>
      </c>
      <c r="C10" s="231">
        <v>277</v>
      </c>
      <c r="D10" s="249">
        <v>326</v>
      </c>
      <c r="E10" s="249">
        <v>257</v>
      </c>
      <c r="F10" s="249">
        <v>272</v>
      </c>
      <c r="G10" s="249">
        <v>200</v>
      </c>
      <c r="H10" s="249">
        <v>207</v>
      </c>
      <c r="I10" s="249">
        <v>38</v>
      </c>
      <c r="J10" s="231">
        <v>65</v>
      </c>
    </row>
    <row r="11" spans="1:10" ht="15.4" customHeight="1" x14ac:dyDescent="0.2">
      <c r="A11" s="35" t="s">
        <v>357</v>
      </c>
      <c r="B11" s="35">
        <v>886</v>
      </c>
      <c r="C11" s="35">
        <v>118</v>
      </c>
      <c r="D11" s="34">
        <v>135</v>
      </c>
      <c r="E11" s="34">
        <v>137</v>
      </c>
      <c r="F11" s="34">
        <v>141</v>
      </c>
      <c r="G11" s="34">
        <v>142</v>
      </c>
      <c r="H11" s="34">
        <v>134</v>
      </c>
      <c r="I11" s="34">
        <v>38</v>
      </c>
      <c r="J11" s="35">
        <v>41</v>
      </c>
    </row>
    <row r="12" spans="1:10" ht="15.4" customHeight="1" x14ac:dyDescent="0.2">
      <c r="A12" s="231" t="s">
        <v>367</v>
      </c>
      <c r="B12" s="231">
        <v>2117</v>
      </c>
      <c r="C12" s="231">
        <v>483</v>
      </c>
      <c r="D12" s="249">
        <v>472</v>
      </c>
      <c r="E12" s="249">
        <v>300</v>
      </c>
      <c r="F12" s="249">
        <v>332</v>
      </c>
      <c r="G12" s="249">
        <v>222</v>
      </c>
      <c r="H12" s="249">
        <v>206</v>
      </c>
      <c r="I12" s="249">
        <v>51</v>
      </c>
      <c r="J12" s="231">
        <v>51</v>
      </c>
    </row>
    <row r="13" spans="1:10" ht="15.4" customHeight="1" x14ac:dyDescent="0.2">
      <c r="A13" s="35" t="s">
        <v>570</v>
      </c>
      <c r="B13" s="35">
        <v>1769</v>
      </c>
      <c r="C13" s="35">
        <v>329</v>
      </c>
      <c r="D13" s="34">
        <v>379</v>
      </c>
      <c r="E13" s="34">
        <v>322</v>
      </c>
      <c r="F13" s="34">
        <v>300</v>
      </c>
      <c r="G13" s="34">
        <v>164</v>
      </c>
      <c r="H13" s="34">
        <v>189</v>
      </c>
      <c r="I13" s="34">
        <v>39</v>
      </c>
      <c r="J13" s="35">
        <v>47</v>
      </c>
    </row>
    <row r="14" spans="1:10" ht="15.4" customHeight="1" x14ac:dyDescent="0.2">
      <c r="A14" s="231" t="s">
        <v>576</v>
      </c>
      <c r="B14" s="231">
        <v>1811</v>
      </c>
      <c r="C14" s="231">
        <v>358</v>
      </c>
      <c r="D14" s="249">
        <v>381</v>
      </c>
      <c r="E14" s="249">
        <v>314</v>
      </c>
      <c r="F14" s="249">
        <v>285</v>
      </c>
      <c r="G14" s="249">
        <v>203</v>
      </c>
      <c r="H14" s="249">
        <v>190</v>
      </c>
      <c r="I14" s="249">
        <v>43</v>
      </c>
      <c r="J14" s="231">
        <v>37</v>
      </c>
    </row>
    <row r="15" spans="1:10" ht="15.4" customHeight="1" x14ac:dyDescent="0.2">
      <c r="A15" s="35" t="s">
        <v>578</v>
      </c>
      <c r="B15" s="35">
        <v>2434</v>
      </c>
      <c r="C15" s="35">
        <v>433</v>
      </c>
      <c r="D15" s="34">
        <v>428</v>
      </c>
      <c r="E15" s="34">
        <v>419</v>
      </c>
      <c r="F15" s="34">
        <v>434</v>
      </c>
      <c r="G15" s="34">
        <v>322</v>
      </c>
      <c r="H15" s="34">
        <v>254</v>
      </c>
      <c r="I15" s="34">
        <v>77</v>
      </c>
      <c r="J15" s="35">
        <v>67</v>
      </c>
    </row>
    <row r="16" spans="1:10" ht="15.4" customHeight="1" x14ac:dyDescent="0.2">
      <c r="A16" s="231" t="s">
        <v>579</v>
      </c>
      <c r="B16" s="231">
        <v>1837</v>
      </c>
      <c r="C16" s="231">
        <v>366</v>
      </c>
      <c r="D16" s="249">
        <v>370</v>
      </c>
      <c r="E16" s="249">
        <v>311</v>
      </c>
      <c r="F16" s="249">
        <v>312</v>
      </c>
      <c r="G16" s="249">
        <v>195</v>
      </c>
      <c r="H16" s="249">
        <v>185</v>
      </c>
      <c r="I16" s="249">
        <v>53</v>
      </c>
      <c r="J16" s="231">
        <v>45</v>
      </c>
    </row>
    <row r="17" spans="1:10" ht="15.4" customHeight="1" x14ac:dyDescent="0.2">
      <c r="A17" s="35" t="s">
        <v>5</v>
      </c>
      <c r="B17" s="35">
        <v>2183</v>
      </c>
      <c r="C17" s="35">
        <v>333</v>
      </c>
      <c r="D17" s="34">
        <v>367</v>
      </c>
      <c r="E17" s="34">
        <v>366</v>
      </c>
      <c r="F17" s="34">
        <v>357</v>
      </c>
      <c r="G17" s="34">
        <v>310</v>
      </c>
      <c r="H17" s="34">
        <v>297</v>
      </c>
      <c r="I17" s="34">
        <v>71</v>
      </c>
      <c r="J17" s="35">
        <v>82</v>
      </c>
    </row>
    <row r="18" spans="1:10" ht="15.4" customHeight="1" x14ac:dyDescent="0.2">
      <c r="A18" s="231" t="s">
        <v>581</v>
      </c>
      <c r="B18" s="231">
        <v>1288</v>
      </c>
      <c r="C18" s="231">
        <v>205</v>
      </c>
      <c r="D18" s="249">
        <v>217</v>
      </c>
      <c r="E18" s="249">
        <v>214</v>
      </c>
      <c r="F18" s="249">
        <v>219</v>
      </c>
      <c r="G18" s="249">
        <v>177</v>
      </c>
      <c r="H18" s="249">
        <v>169</v>
      </c>
      <c r="I18" s="249">
        <v>47</v>
      </c>
      <c r="J18" s="231">
        <v>40</v>
      </c>
    </row>
    <row r="19" spans="1:10" ht="15.4" customHeight="1" x14ac:dyDescent="0.2">
      <c r="A19" s="35" t="s">
        <v>582</v>
      </c>
      <c r="B19" s="35">
        <v>1019</v>
      </c>
      <c r="C19" s="35">
        <v>182</v>
      </c>
      <c r="D19" s="34">
        <v>193</v>
      </c>
      <c r="E19" s="34">
        <v>156</v>
      </c>
      <c r="F19" s="34">
        <v>155</v>
      </c>
      <c r="G19" s="34">
        <v>130</v>
      </c>
      <c r="H19" s="34">
        <v>151</v>
      </c>
      <c r="I19" s="34">
        <v>33</v>
      </c>
      <c r="J19" s="35">
        <v>19</v>
      </c>
    </row>
    <row r="20" spans="1:10" ht="15.4" customHeight="1" x14ac:dyDescent="0.2">
      <c r="A20" s="231" t="s">
        <v>583</v>
      </c>
      <c r="B20" s="231">
        <v>2008</v>
      </c>
      <c r="C20" s="231">
        <v>402</v>
      </c>
      <c r="D20" s="249">
        <v>442</v>
      </c>
      <c r="E20" s="249">
        <v>319</v>
      </c>
      <c r="F20" s="249">
        <v>328</v>
      </c>
      <c r="G20" s="249">
        <v>208</v>
      </c>
      <c r="H20" s="249">
        <v>172</v>
      </c>
      <c r="I20" s="249">
        <v>68</v>
      </c>
      <c r="J20" s="231">
        <v>69</v>
      </c>
    </row>
    <row r="21" spans="1:10" ht="15.4" customHeight="1" x14ac:dyDescent="0.2">
      <c r="A21" s="35" t="s">
        <v>0</v>
      </c>
      <c r="B21" s="35">
        <v>1695</v>
      </c>
      <c r="C21" s="35">
        <v>367</v>
      </c>
      <c r="D21" s="34">
        <v>346</v>
      </c>
      <c r="E21" s="34">
        <v>266</v>
      </c>
      <c r="F21" s="34">
        <v>290</v>
      </c>
      <c r="G21" s="34">
        <v>167</v>
      </c>
      <c r="H21" s="34">
        <v>160</v>
      </c>
      <c r="I21" s="34">
        <v>57</v>
      </c>
      <c r="J21" s="35">
        <v>42</v>
      </c>
    </row>
    <row r="22" spans="1:10" ht="15.4" customHeight="1" x14ac:dyDescent="0.2">
      <c r="A22" s="231" t="s">
        <v>1</v>
      </c>
      <c r="B22" s="231">
        <v>210</v>
      </c>
      <c r="C22" s="231">
        <v>64</v>
      </c>
      <c r="D22" s="249">
        <v>62</v>
      </c>
      <c r="E22" s="249">
        <v>20</v>
      </c>
      <c r="F22" s="249">
        <v>18</v>
      </c>
      <c r="G22" s="249">
        <v>15</v>
      </c>
      <c r="H22" s="249">
        <v>18</v>
      </c>
      <c r="I22" s="249">
        <v>8</v>
      </c>
      <c r="J22" s="231">
        <v>5</v>
      </c>
    </row>
    <row r="23" spans="1:10" ht="15" customHeight="1" x14ac:dyDescent="0.2">
      <c r="A23" s="35" t="s">
        <v>2</v>
      </c>
      <c r="B23" s="35">
        <v>611</v>
      </c>
      <c r="C23" s="35">
        <v>166</v>
      </c>
      <c r="D23" s="34">
        <v>166</v>
      </c>
      <c r="E23" s="34">
        <v>80</v>
      </c>
      <c r="F23" s="34">
        <v>82</v>
      </c>
      <c r="G23" s="34">
        <v>53</v>
      </c>
      <c r="H23" s="34">
        <v>44</v>
      </c>
      <c r="I23" s="34">
        <v>9</v>
      </c>
      <c r="J23" s="35">
        <v>11</v>
      </c>
    </row>
    <row r="24" spans="1:10" ht="15" customHeight="1" x14ac:dyDescent="0.2">
      <c r="A24" s="231" t="s">
        <v>3</v>
      </c>
      <c r="B24" s="231">
        <v>768</v>
      </c>
      <c r="C24" s="231">
        <v>200</v>
      </c>
      <c r="D24" s="249">
        <v>207</v>
      </c>
      <c r="E24" s="249">
        <v>113</v>
      </c>
      <c r="F24" s="249">
        <v>97</v>
      </c>
      <c r="G24" s="249">
        <v>65</v>
      </c>
      <c r="H24" s="249">
        <v>59</v>
      </c>
      <c r="I24" s="249">
        <v>17</v>
      </c>
      <c r="J24" s="231">
        <v>10</v>
      </c>
    </row>
    <row r="25" spans="1:10" x14ac:dyDescent="0.2">
      <c r="A25" s="42" t="s">
        <v>611</v>
      </c>
      <c r="B25" s="31"/>
      <c r="C25" s="31"/>
      <c r="D25" s="31"/>
      <c r="E25" s="31"/>
      <c r="F25" s="31"/>
      <c r="G25" s="31"/>
      <c r="H25" s="31"/>
      <c r="I25" s="31"/>
      <c r="J25" s="26"/>
    </row>
  </sheetData>
  <mergeCells count="5">
    <mergeCell ref="B3:B4"/>
    <mergeCell ref="C3:D3"/>
    <mergeCell ref="I3:J3"/>
    <mergeCell ref="E3:F3"/>
    <mergeCell ref="G3:H3"/>
  </mergeCells>
  <phoneticPr fontId="0" type="noConversion"/>
  <pageMargins left="0.39370078740157477" right="0.39370078740157477" top="0.59055118110236215" bottom="0.59055118110236215" header="0" footer="0"/>
  <pageSetup paperSize="9" scale="90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6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7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8">
    <pageSetUpPr fitToPage="1"/>
  </sheetPr>
  <dimension ref="A1:U25"/>
  <sheetViews>
    <sheetView workbookViewId="0"/>
  </sheetViews>
  <sheetFormatPr baseColWidth="10" defaultColWidth="11.42578125" defaultRowHeight="12.75" x14ac:dyDescent="0.2"/>
  <cols>
    <col min="1" max="1" width="8.140625" style="2" customWidth="1"/>
    <col min="2" max="20" width="6.28515625" style="3" customWidth="1"/>
    <col min="21" max="21" width="7.28515625" style="3" customWidth="1"/>
    <col min="22" max="16384" width="11.42578125" style="3"/>
  </cols>
  <sheetData>
    <row r="1" spans="1:21" ht="15.75" customHeight="1" x14ac:dyDescent="0.2">
      <c r="A1" s="65" t="s">
        <v>923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</row>
    <row r="2" spans="1:21" x14ac:dyDescent="0.2">
      <c r="A2" s="30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</row>
    <row r="3" spans="1:21" ht="17.25" customHeight="1" x14ac:dyDescent="0.2">
      <c r="A3" s="99"/>
      <c r="B3" s="361" t="s">
        <v>595</v>
      </c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R3" s="361"/>
      <c r="S3" s="361"/>
      <c r="T3" s="361"/>
      <c r="U3" s="361"/>
    </row>
    <row r="4" spans="1:21" ht="18" customHeight="1" x14ac:dyDescent="0.2">
      <c r="A4" s="99" t="s">
        <v>596</v>
      </c>
      <c r="B4" s="89">
        <v>1</v>
      </c>
      <c r="C4" s="89">
        <v>2</v>
      </c>
      <c r="D4" s="89">
        <v>3</v>
      </c>
      <c r="E4" s="89">
        <v>4</v>
      </c>
      <c r="F4" s="89">
        <v>5</v>
      </c>
      <c r="G4" s="89">
        <v>6</v>
      </c>
      <c r="H4" s="89">
        <v>7</v>
      </c>
      <c r="I4" s="89">
        <v>8</v>
      </c>
      <c r="J4" s="89">
        <v>9</v>
      </c>
      <c r="K4" s="89">
        <v>10</v>
      </c>
      <c r="L4" s="89">
        <v>11</v>
      </c>
      <c r="M4" s="89">
        <v>12</v>
      </c>
      <c r="N4" s="89">
        <v>13</v>
      </c>
      <c r="O4" s="89">
        <v>14</v>
      </c>
      <c r="P4" s="89">
        <v>15</v>
      </c>
      <c r="Q4" s="89">
        <v>16</v>
      </c>
      <c r="R4" s="89">
        <v>17</v>
      </c>
      <c r="S4" s="89">
        <v>18</v>
      </c>
      <c r="T4" s="89">
        <v>19</v>
      </c>
      <c r="U4" s="91" t="s">
        <v>6</v>
      </c>
    </row>
    <row r="5" spans="1:21" ht="15.4" customHeight="1" x14ac:dyDescent="0.2">
      <c r="A5" s="33">
        <v>1</v>
      </c>
      <c r="B5" s="220">
        <v>404</v>
      </c>
      <c r="C5" s="35">
        <v>129</v>
      </c>
      <c r="D5" s="35">
        <v>232</v>
      </c>
      <c r="E5" s="35">
        <v>42</v>
      </c>
      <c r="F5" s="35">
        <v>99</v>
      </c>
      <c r="G5" s="35">
        <v>62</v>
      </c>
      <c r="H5" s="35">
        <v>72</v>
      </c>
      <c r="I5" s="35">
        <v>54</v>
      </c>
      <c r="J5" s="35">
        <v>56</v>
      </c>
      <c r="K5" s="35">
        <v>66</v>
      </c>
      <c r="L5" s="35">
        <v>58</v>
      </c>
      <c r="M5" s="35">
        <v>58</v>
      </c>
      <c r="N5" s="35">
        <v>25</v>
      </c>
      <c r="O5" s="35">
        <v>31</v>
      </c>
      <c r="P5" s="35">
        <v>38</v>
      </c>
      <c r="Q5" s="35">
        <v>41</v>
      </c>
      <c r="R5" s="35">
        <v>7</v>
      </c>
      <c r="S5" s="35">
        <v>1</v>
      </c>
      <c r="T5" s="35">
        <v>18</v>
      </c>
      <c r="U5" s="35">
        <v>1493</v>
      </c>
    </row>
    <row r="6" spans="1:21" ht="15.4" customHeight="1" x14ac:dyDescent="0.2">
      <c r="A6" s="230">
        <v>2</v>
      </c>
      <c r="B6" s="231">
        <v>125</v>
      </c>
      <c r="C6" s="250">
        <v>666</v>
      </c>
      <c r="D6" s="231">
        <v>89</v>
      </c>
      <c r="E6" s="231">
        <v>64</v>
      </c>
      <c r="F6" s="231">
        <v>35</v>
      </c>
      <c r="G6" s="231">
        <v>74</v>
      </c>
      <c r="H6" s="231">
        <v>44</v>
      </c>
      <c r="I6" s="231">
        <v>36</v>
      </c>
      <c r="J6" s="231">
        <v>51</v>
      </c>
      <c r="K6" s="231">
        <v>337</v>
      </c>
      <c r="L6" s="231">
        <v>60</v>
      </c>
      <c r="M6" s="231">
        <v>85</v>
      </c>
      <c r="N6" s="231">
        <v>33</v>
      </c>
      <c r="O6" s="231">
        <v>10</v>
      </c>
      <c r="P6" s="231">
        <v>24</v>
      </c>
      <c r="Q6" s="231">
        <v>25</v>
      </c>
      <c r="R6" s="231">
        <v>15</v>
      </c>
      <c r="S6" s="231">
        <v>8</v>
      </c>
      <c r="T6" s="231">
        <v>13</v>
      </c>
      <c r="U6" s="231">
        <v>1794</v>
      </c>
    </row>
    <row r="7" spans="1:21" ht="15.4" customHeight="1" x14ac:dyDescent="0.2">
      <c r="A7" s="33">
        <v>3</v>
      </c>
      <c r="B7" s="35">
        <v>174</v>
      </c>
      <c r="C7" s="35">
        <v>104</v>
      </c>
      <c r="D7" s="220">
        <v>657</v>
      </c>
      <c r="E7" s="35">
        <v>122</v>
      </c>
      <c r="F7" s="35">
        <v>83</v>
      </c>
      <c r="G7" s="35">
        <v>36</v>
      </c>
      <c r="H7" s="35">
        <v>191</v>
      </c>
      <c r="I7" s="35">
        <v>200</v>
      </c>
      <c r="J7" s="35">
        <v>149</v>
      </c>
      <c r="K7" s="35">
        <v>101</v>
      </c>
      <c r="L7" s="35">
        <v>50</v>
      </c>
      <c r="M7" s="35">
        <v>58</v>
      </c>
      <c r="N7" s="35">
        <v>33</v>
      </c>
      <c r="O7" s="35">
        <v>22</v>
      </c>
      <c r="P7" s="35">
        <v>45</v>
      </c>
      <c r="Q7" s="35">
        <v>55</v>
      </c>
      <c r="R7" s="35">
        <v>6</v>
      </c>
      <c r="S7" s="35">
        <v>7</v>
      </c>
      <c r="T7" s="35">
        <v>15</v>
      </c>
      <c r="U7" s="35">
        <v>2108</v>
      </c>
    </row>
    <row r="8" spans="1:21" ht="15.4" customHeight="1" x14ac:dyDescent="0.2">
      <c r="A8" s="230">
        <v>4</v>
      </c>
      <c r="B8" s="231">
        <v>64</v>
      </c>
      <c r="C8" s="231">
        <v>46</v>
      </c>
      <c r="D8" s="231">
        <v>76</v>
      </c>
      <c r="E8" s="250">
        <v>766</v>
      </c>
      <c r="F8" s="231">
        <v>129</v>
      </c>
      <c r="G8" s="231">
        <v>26</v>
      </c>
      <c r="H8" s="231">
        <v>73</v>
      </c>
      <c r="I8" s="231">
        <v>61</v>
      </c>
      <c r="J8" s="231">
        <v>35</v>
      </c>
      <c r="K8" s="231">
        <v>53</v>
      </c>
      <c r="L8" s="231">
        <v>23</v>
      </c>
      <c r="M8" s="231">
        <v>42</v>
      </c>
      <c r="N8" s="231">
        <v>12</v>
      </c>
      <c r="O8" s="231">
        <v>17</v>
      </c>
      <c r="P8" s="231">
        <v>78</v>
      </c>
      <c r="Q8" s="231">
        <v>169</v>
      </c>
      <c r="R8" s="231">
        <v>14</v>
      </c>
      <c r="S8" s="231">
        <v>23</v>
      </c>
      <c r="T8" s="231">
        <v>6</v>
      </c>
      <c r="U8" s="231">
        <v>1713</v>
      </c>
    </row>
    <row r="9" spans="1:21" ht="15.4" customHeight="1" x14ac:dyDescent="0.2">
      <c r="A9" s="33">
        <v>5</v>
      </c>
      <c r="B9" s="35">
        <v>72</v>
      </c>
      <c r="C9" s="35">
        <v>21</v>
      </c>
      <c r="D9" s="35">
        <v>65</v>
      </c>
      <c r="E9" s="35">
        <v>131</v>
      </c>
      <c r="F9" s="220">
        <v>752</v>
      </c>
      <c r="G9" s="35">
        <v>61</v>
      </c>
      <c r="H9" s="35">
        <v>56</v>
      </c>
      <c r="I9" s="35">
        <v>46</v>
      </c>
      <c r="J9" s="35">
        <v>43</v>
      </c>
      <c r="K9" s="35">
        <v>79</v>
      </c>
      <c r="L9" s="35">
        <v>70</v>
      </c>
      <c r="M9" s="35">
        <v>72</v>
      </c>
      <c r="N9" s="35">
        <v>48</v>
      </c>
      <c r="O9" s="35">
        <v>82</v>
      </c>
      <c r="P9" s="35">
        <v>321</v>
      </c>
      <c r="Q9" s="35">
        <v>260</v>
      </c>
      <c r="R9" s="35">
        <v>9</v>
      </c>
      <c r="S9" s="35">
        <v>17</v>
      </c>
      <c r="T9" s="35">
        <v>22</v>
      </c>
      <c r="U9" s="35">
        <v>2227</v>
      </c>
    </row>
    <row r="10" spans="1:21" ht="15.4" customHeight="1" x14ac:dyDescent="0.2">
      <c r="A10" s="230">
        <v>6</v>
      </c>
      <c r="B10" s="231">
        <v>59</v>
      </c>
      <c r="C10" s="231">
        <v>94</v>
      </c>
      <c r="D10" s="231">
        <v>33</v>
      </c>
      <c r="E10" s="231">
        <v>50</v>
      </c>
      <c r="F10" s="231">
        <v>55</v>
      </c>
      <c r="G10" s="250">
        <v>455</v>
      </c>
      <c r="H10" s="231">
        <v>16</v>
      </c>
      <c r="I10" s="231">
        <v>28</v>
      </c>
      <c r="J10" s="231">
        <v>23</v>
      </c>
      <c r="K10" s="231">
        <v>71</v>
      </c>
      <c r="L10" s="231">
        <v>38</v>
      </c>
      <c r="M10" s="231">
        <v>139</v>
      </c>
      <c r="N10" s="231">
        <v>95</v>
      </c>
      <c r="O10" s="231">
        <v>105</v>
      </c>
      <c r="P10" s="231">
        <v>53</v>
      </c>
      <c r="Q10" s="231">
        <v>32</v>
      </c>
      <c r="R10" s="231">
        <v>7</v>
      </c>
      <c r="S10" s="231">
        <v>5</v>
      </c>
      <c r="T10" s="231">
        <v>10</v>
      </c>
      <c r="U10" s="231">
        <v>1368</v>
      </c>
    </row>
    <row r="11" spans="1:21" ht="15.4" customHeight="1" x14ac:dyDescent="0.2">
      <c r="A11" s="33">
        <v>7</v>
      </c>
      <c r="B11" s="35">
        <v>63</v>
      </c>
      <c r="C11" s="35">
        <v>26</v>
      </c>
      <c r="D11" s="35">
        <v>164</v>
      </c>
      <c r="E11" s="35">
        <v>99</v>
      </c>
      <c r="F11" s="35">
        <v>55</v>
      </c>
      <c r="G11" s="35">
        <v>22</v>
      </c>
      <c r="H11" s="220">
        <v>1044</v>
      </c>
      <c r="I11" s="35">
        <v>224</v>
      </c>
      <c r="J11" s="35">
        <v>131</v>
      </c>
      <c r="K11" s="35">
        <v>96</v>
      </c>
      <c r="L11" s="35">
        <v>55</v>
      </c>
      <c r="M11" s="35">
        <v>50</v>
      </c>
      <c r="N11" s="35">
        <v>20</v>
      </c>
      <c r="O11" s="35">
        <v>12</v>
      </c>
      <c r="P11" s="35">
        <v>81</v>
      </c>
      <c r="Q11" s="35">
        <v>89</v>
      </c>
      <c r="R11" s="35">
        <v>2</v>
      </c>
      <c r="S11" s="35">
        <v>23</v>
      </c>
      <c r="T11" s="35">
        <v>25</v>
      </c>
      <c r="U11" s="35">
        <v>2281</v>
      </c>
    </row>
    <row r="12" spans="1:21" ht="15.4" customHeight="1" x14ac:dyDescent="0.2">
      <c r="A12" s="230">
        <v>8</v>
      </c>
      <c r="B12" s="231">
        <v>44</v>
      </c>
      <c r="C12" s="231">
        <v>26</v>
      </c>
      <c r="D12" s="231">
        <v>90</v>
      </c>
      <c r="E12" s="231">
        <v>47</v>
      </c>
      <c r="F12" s="231">
        <v>51</v>
      </c>
      <c r="G12" s="231">
        <v>14</v>
      </c>
      <c r="H12" s="231">
        <v>217</v>
      </c>
      <c r="I12" s="250">
        <v>945</v>
      </c>
      <c r="J12" s="231">
        <v>253</v>
      </c>
      <c r="K12" s="231">
        <v>84</v>
      </c>
      <c r="L12" s="231">
        <v>44</v>
      </c>
      <c r="M12" s="231">
        <v>50</v>
      </c>
      <c r="N12" s="231">
        <v>25</v>
      </c>
      <c r="O12" s="231">
        <v>6</v>
      </c>
      <c r="P12" s="231">
        <v>46</v>
      </c>
      <c r="Q12" s="231">
        <v>48</v>
      </c>
      <c r="R12" s="231"/>
      <c r="S12" s="231">
        <v>6</v>
      </c>
      <c r="T12" s="231">
        <v>28</v>
      </c>
      <c r="U12" s="231">
        <v>2024</v>
      </c>
    </row>
    <row r="13" spans="1:21" ht="15.4" customHeight="1" x14ac:dyDescent="0.2">
      <c r="A13" s="33">
        <v>9</v>
      </c>
      <c r="B13" s="35">
        <v>42</v>
      </c>
      <c r="C13" s="35">
        <v>26</v>
      </c>
      <c r="D13" s="35">
        <v>148</v>
      </c>
      <c r="E13" s="35">
        <v>61</v>
      </c>
      <c r="F13" s="35">
        <v>39</v>
      </c>
      <c r="G13" s="35">
        <v>15</v>
      </c>
      <c r="H13" s="35">
        <v>141</v>
      </c>
      <c r="I13" s="35">
        <v>318</v>
      </c>
      <c r="J13" s="220">
        <v>941</v>
      </c>
      <c r="K13" s="35">
        <v>196</v>
      </c>
      <c r="L13" s="35">
        <v>43</v>
      </c>
      <c r="M13" s="35">
        <v>61</v>
      </c>
      <c r="N13" s="35">
        <v>30</v>
      </c>
      <c r="O13" s="35">
        <v>23</v>
      </c>
      <c r="P13" s="35">
        <v>63</v>
      </c>
      <c r="Q13" s="35">
        <v>49</v>
      </c>
      <c r="R13" s="35">
        <v>3</v>
      </c>
      <c r="S13" s="35">
        <v>12</v>
      </c>
      <c r="T13" s="35">
        <v>72</v>
      </c>
      <c r="U13" s="35">
        <v>2283</v>
      </c>
    </row>
    <row r="14" spans="1:21" ht="15.4" customHeight="1" x14ac:dyDescent="0.2">
      <c r="A14" s="230">
        <v>10</v>
      </c>
      <c r="B14" s="231">
        <v>54</v>
      </c>
      <c r="C14" s="231">
        <v>194</v>
      </c>
      <c r="D14" s="231">
        <v>108</v>
      </c>
      <c r="E14" s="231">
        <v>47</v>
      </c>
      <c r="F14" s="231">
        <v>64</v>
      </c>
      <c r="G14" s="231">
        <v>28</v>
      </c>
      <c r="H14" s="231">
        <v>98</v>
      </c>
      <c r="I14" s="231">
        <v>116</v>
      </c>
      <c r="J14" s="231">
        <v>189</v>
      </c>
      <c r="K14" s="250">
        <v>1599</v>
      </c>
      <c r="L14" s="231">
        <v>93</v>
      </c>
      <c r="M14" s="231">
        <v>174</v>
      </c>
      <c r="N14" s="231">
        <v>51</v>
      </c>
      <c r="O14" s="231">
        <v>25</v>
      </c>
      <c r="P14" s="231">
        <v>81</v>
      </c>
      <c r="Q14" s="231">
        <v>53</v>
      </c>
      <c r="R14" s="231">
        <v>2</v>
      </c>
      <c r="S14" s="231">
        <v>15</v>
      </c>
      <c r="T14" s="231">
        <v>70</v>
      </c>
      <c r="U14" s="231">
        <v>3061</v>
      </c>
    </row>
    <row r="15" spans="1:21" ht="15.4" customHeight="1" x14ac:dyDescent="0.2">
      <c r="A15" s="33">
        <v>11</v>
      </c>
      <c r="B15" s="35">
        <v>60</v>
      </c>
      <c r="C15" s="35">
        <v>34</v>
      </c>
      <c r="D15" s="35">
        <v>36</v>
      </c>
      <c r="E15" s="35">
        <v>34</v>
      </c>
      <c r="F15" s="35">
        <v>35</v>
      </c>
      <c r="G15" s="35">
        <v>44</v>
      </c>
      <c r="H15" s="35">
        <v>55</v>
      </c>
      <c r="I15" s="35">
        <v>49</v>
      </c>
      <c r="J15" s="35">
        <v>33</v>
      </c>
      <c r="K15" s="35">
        <v>164</v>
      </c>
      <c r="L15" s="220">
        <v>1161</v>
      </c>
      <c r="M15" s="35">
        <v>298</v>
      </c>
      <c r="N15" s="35">
        <v>128</v>
      </c>
      <c r="O15" s="35">
        <v>41</v>
      </c>
      <c r="P15" s="35">
        <v>74</v>
      </c>
      <c r="Q15" s="35">
        <v>42</v>
      </c>
      <c r="R15" s="35">
        <v>11</v>
      </c>
      <c r="S15" s="35">
        <v>24</v>
      </c>
      <c r="T15" s="35">
        <v>31</v>
      </c>
      <c r="U15" s="35">
        <v>2354</v>
      </c>
    </row>
    <row r="16" spans="1:21" ht="15.4" customHeight="1" x14ac:dyDescent="0.2">
      <c r="A16" s="230">
        <v>12</v>
      </c>
      <c r="B16" s="231">
        <v>79</v>
      </c>
      <c r="C16" s="231">
        <v>83</v>
      </c>
      <c r="D16" s="231">
        <v>56</v>
      </c>
      <c r="E16" s="231">
        <v>73</v>
      </c>
      <c r="F16" s="231">
        <v>65</v>
      </c>
      <c r="G16" s="231">
        <v>124</v>
      </c>
      <c r="H16" s="231">
        <v>59</v>
      </c>
      <c r="I16" s="231">
        <v>54</v>
      </c>
      <c r="J16" s="231">
        <v>87</v>
      </c>
      <c r="K16" s="231">
        <v>302</v>
      </c>
      <c r="L16" s="231">
        <v>345</v>
      </c>
      <c r="M16" s="250">
        <v>1225</v>
      </c>
      <c r="N16" s="231">
        <v>213</v>
      </c>
      <c r="O16" s="231">
        <v>36</v>
      </c>
      <c r="P16" s="231">
        <v>80</v>
      </c>
      <c r="Q16" s="231">
        <v>84</v>
      </c>
      <c r="R16" s="231">
        <v>6</v>
      </c>
      <c r="S16" s="231">
        <v>22</v>
      </c>
      <c r="T16" s="231">
        <v>44</v>
      </c>
      <c r="U16" s="231">
        <v>3037</v>
      </c>
    </row>
    <row r="17" spans="1:21" ht="15.4" customHeight="1" x14ac:dyDescent="0.2">
      <c r="A17" s="33">
        <v>13</v>
      </c>
      <c r="B17" s="35">
        <v>52</v>
      </c>
      <c r="C17" s="35">
        <v>33</v>
      </c>
      <c r="D17" s="35">
        <v>40</v>
      </c>
      <c r="E17" s="35">
        <v>24</v>
      </c>
      <c r="F17" s="35">
        <v>37</v>
      </c>
      <c r="G17" s="35">
        <v>89</v>
      </c>
      <c r="H17" s="35">
        <v>25</v>
      </c>
      <c r="I17" s="35">
        <v>41</v>
      </c>
      <c r="J17" s="35">
        <v>40</v>
      </c>
      <c r="K17" s="35">
        <v>51</v>
      </c>
      <c r="L17" s="35">
        <v>179</v>
      </c>
      <c r="M17" s="35">
        <v>227</v>
      </c>
      <c r="N17" s="220">
        <v>336</v>
      </c>
      <c r="O17" s="35">
        <v>60</v>
      </c>
      <c r="P17" s="35">
        <v>47</v>
      </c>
      <c r="Q17" s="35">
        <v>33</v>
      </c>
      <c r="R17" s="35">
        <v>7</v>
      </c>
      <c r="S17" s="35">
        <v>14</v>
      </c>
      <c r="T17" s="35">
        <v>18</v>
      </c>
      <c r="U17" s="35">
        <v>1353</v>
      </c>
    </row>
    <row r="18" spans="1:21" ht="15.4" customHeight="1" x14ac:dyDescent="0.2">
      <c r="A18" s="230">
        <v>14</v>
      </c>
      <c r="B18" s="231">
        <v>31</v>
      </c>
      <c r="C18" s="231">
        <v>17</v>
      </c>
      <c r="D18" s="231">
        <v>35</v>
      </c>
      <c r="E18" s="231">
        <v>35</v>
      </c>
      <c r="F18" s="231">
        <v>122</v>
      </c>
      <c r="G18" s="231">
        <v>63</v>
      </c>
      <c r="H18" s="231">
        <v>24</v>
      </c>
      <c r="I18" s="231">
        <v>29</v>
      </c>
      <c r="J18" s="231">
        <v>11</v>
      </c>
      <c r="K18" s="231">
        <v>44</v>
      </c>
      <c r="L18" s="231">
        <v>55</v>
      </c>
      <c r="M18" s="231">
        <v>41</v>
      </c>
      <c r="N18" s="231">
        <v>52</v>
      </c>
      <c r="O18" s="250">
        <v>390</v>
      </c>
      <c r="P18" s="231">
        <v>148</v>
      </c>
      <c r="Q18" s="231">
        <v>53</v>
      </c>
      <c r="R18" s="231">
        <v>7</v>
      </c>
      <c r="S18" s="231">
        <v>9</v>
      </c>
      <c r="T18" s="231">
        <v>12</v>
      </c>
      <c r="U18" s="231">
        <v>1178</v>
      </c>
    </row>
    <row r="19" spans="1:21" ht="15.4" customHeight="1" x14ac:dyDescent="0.2">
      <c r="A19" s="33">
        <v>15</v>
      </c>
      <c r="B19" s="35">
        <v>32</v>
      </c>
      <c r="C19" s="35">
        <v>27</v>
      </c>
      <c r="D19" s="35">
        <v>44</v>
      </c>
      <c r="E19" s="35">
        <v>83</v>
      </c>
      <c r="F19" s="35">
        <v>255</v>
      </c>
      <c r="G19" s="35">
        <v>46</v>
      </c>
      <c r="H19" s="35">
        <v>72</v>
      </c>
      <c r="I19" s="35">
        <v>60</v>
      </c>
      <c r="J19" s="35">
        <v>58</v>
      </c>
      <c r="K19" s="35">
        <v>65</v>
      </c>
      <c r="L19" s="35">
        <v>85</v>
      </c>
      <c r="M19" s="35">
        <v>56</v>
      </c>
      <c r="N19" s="35">
        <v>25</v>
      </c>
      <c r="O19" s="35">
        <v>99</v>
      </c>
      <c r="P19" s="220">
        <v>1156</v>
      </c>
      <c r="Q19" s="35">
        <v>348</v>
      </c>
      <c r="R19" s="35">
        <v>20</v>
      </c>
      <c r="S19" s="35">
        <v>37</v>
      </c>
      <c r="T19" s="35">
        <v>18</v>
      </c>
      <c r="U19" s="35">
        <v>2586</v>
      </c>
    </row>
    <row r="20" spans="1:21" ht="15.4" customHeight="1" x14ac:dyDescent="0.2">
      <c r="A20" s="230">
        <v>16</v>
      </c>
      <c r="B20" s="231">
        <v>43</v>
      </c>
      <c r="C20" s="231">
        <v>13</v>
      </c>
      <c r="D20" s="231">
        <v>44</v>
      </c>
      <c r="E20" s="231">
        <v>184</v>
      </c>
      <c r="F20" s="231">
        <v>156</v>
      </c>
      <c r="G20" s="231">
        <v>15</v>
      </c>
      <c r="H20" s="231">
        <v>55</v>
      </c>
      <c r="I20" s="231">
        <v>35</v>
      </c>
      <c r="J20" s="231">
        <v>44</v>
      </c>
      <c r="K20" s="231">
        <v>74</v>
      </c>
      <c r="L20" s="231">
        <v>35</v>
      </c>
      <c r="M20" s="231">
        <v>66</v>
      </c>
      <c r="N20" s="231">
        <v>21</v>
      </c>
      <c r="O20" s="231">
        <v>11</v>
      </c>
      <c r="P20" s="231">
        <v>233</v>
      </c>
      <c r="Q20" s="250">
        <v>987</v>
      </c>
      <c r="R20" s="231">
        <v>18</v>
      </c>
      <c r="S20" s="231">
        <v>55</v>
      </c>
      <c r="T20" s="231">
        <v>21</v>
      </c>
      <c r="U20" s="231">
        <v>2110</v>
      </c>
    </row>
    <row r="21" spans="1:21" ht="15.4" customHeight="1" x14ac:dyDescent="0.2">
      <c r="A21" s="33">
        <v>17</v>
      </c>
      <c r="B21" s="35">
        <v>5</v>
      </c>
      <c r="C21" s="35">
        <v>4</v>
      </c>
      <c r="D21" s="35">
        <v>7</v>
      </c>
      <c r="E21" s="35">
        <v>4</v>
      </c>
      <c r="F21" s="35">
        <v>16</v>
      </c>
      <c r="G21" s="35">
        <v>1</v>
      </c>
      <c r="H21" s="35">
        <v>2</v>
      </c>
      <c r="I21" s="35">
        <v>1</v>
      </c>
      <c r="J21" s="35">
        <v>1</v>
      </c>
      <c r="K21" s="35">
        <v>6</v>
      </c>
      <c r="L21" s="35">
        <v>2</v>
      </c>
      <c r="M21" s="35">
        <v>2</v>
      </c>
      <c r="N21" s="35"/>
      <c r="O21" s="35"/>
      <c r="P21" s="35">
        <v>10</v>
      </c>
      <c r="Q21" s="35">
        <v>7</v>
      </c>
      <c r="R21" s="220">
        <v>53</v>
      </c>
      <c r="S21" s="35"/>
      <c r="T21" s="35">
        <v>3</v>
      </c>
      <c r="U21" s="35">
        <v>124</v>
      </c>
    </row>
    <row r="22" spans="1:21" ht="15.4" customHeight="1" x14ac:dyDescent="0.2">
      <c r="A22" s="230">
        <v>18</v>
      </c>
      <c r="B22" s="231">
        <v>6</v>
      </c>
      <c r="C22" s="231">
        <v>10</v>
      </c>
      <c r="D22" s="231">
        <v>14</v>
      </c>
      <c r="E22" s="231">
        <v>35</v>
      </c>
      <c r="F22" s="231">
        <v>11</v>
      </c>
      <c r="G22" s="231">
        <v>3</v>
      </c>
      <c r="H22" s="231">
        <v>18</v>
      </c>
      <c r="I22" s="231">
        <v>13</v>
      </c>
      <c r="J22" s="231">
        <v>15</v>
      </c>
      <c r="K22" s="231">
        <v>16</v>
      </c>
      <c r="L22" s="231">
        <v>14</v>
      </c>
      <c r="M22" s="231">
        <v>2</v>
      </c>
      <c r="N22" s="231">
        <v>5</v>
      </c>
      <c r="O22" s="231"/>
      <c r="P22" s="231">
        <v>11</v>
      </c>
      <c r="Q22" s="231">
        <v>20</v>
      </c>
      <c r="R22" s="231">
        <v>5</v>
      </c>
      <c r="S22" s="250">
        <v>243</v>
      </c>
      <c r="T22" s="231">
        <v>11</v>
      </c>
      <c r="U22" s="231">
        <v>452</v>
      </c>
    </row>
    <row r="23" spans="1:21" s="1" customFormat="1" ht="15" customHeight="1" x14ac:dyDescent="0.2">
      <c r="A23" s="33">
        <v>19</v>
      </c>
      <c r="B23" s="35">
        <v>13</v>
      </c>
      <c r="C23" s="35">
        <v>25</v>
      </c>
      <c r="D23" s="35">
        <v>17</v>
      </c>
      <c r="E23" s="35">
        <v>8</v>
      </c>
      <c r="F23" s="35">
        <v>9</v>
      </c>
      <c r="G23" s="35">
        <v>9</v>
      </c>
      <c r="H23" s="35">
        <v>21</v>
      </c>
      <c r="I23" s="35">
        <v>18</v>
      </c>
      <c r="J23" s="35">
        <v>35</v>
      </c>
      <c r="K23" s="35">
        <v>59</v>
      </c>
      <c r="L23" s="35">
        <v>24</v>
      </c>
      <c r="M23" s="35">
        <v>17</v>
      </c>
      <c r="N23" s="35">
        <v>6</v>
      </c>
      <c r="O23" s="35">
        <v>2</v>
      </c>
      <c r="P23" s="35">
        <v>12</v>
      </c>
      <c r="Q23" s="35">
        <v>12</v>
      </c>
      <c r="R23" s="35">
        <v>1</v>
      </c>
      <c r="S23" s="35">
        <v>5</v>
      </c>
      <c r="T23" s="220">
        <v>317</v>
      </c>
      <c r="U23" s="35">
        <v>610</v>
      </c>
    </row>
    <row r="24" spans="1:21" ht="15" customHeight="1" x14ac:dyDescent="0.2">
      <c r="A24" s="230" t="s">
        <v>6</v>
      </c>
      <c r="B24" s="231">
        <v>1422</v>
      </c>
      <c r="C24" s="231">
        <v>1578</v>
      </c>
      <c r="D24" s="231">
        <v>1955</v>
      </c>
      <c r="E24" s="231">
        <v>1909</v>
      </c>
      <c r="F24" s="231">
        <v>2068</v>
      </c>
      <c r="G24" s="231">
        <v>1187</v>
      </c>
      <c r="H24" s="231">
        <v>2283</v>
      </c>
      <c r="I24" s="231">
        <v>2328</v>
      </c>
      <c r="J24" s="231">
        <v>2195</v>
      </c>
      <c r="K24" s="231">
        <v>3463</v>
      </c>
      <c r="L24" s="231">
        <v>2434</v>
      </c>
      <c r="M24" s="231">
        <v>2723</v>
      </c>
      <c r="N24" s="231">
        <v>1158</v>
      </c>
      <c r="O24" s="231">
        <v>972</v>
      </c>
      <c r="P24" s="231">
        <v>2601</v>
      </c>
      <c r="Q24" s="231">
        <v>2407</v>
      </c>
      <c r="R24" s="231">
        <v>193</v>
      </c>
      <c r="S24" s="231">
        <v>526</v>
      </c>
      <c r="T24" s="231">
        <v>754</v>
      </c>
      <c r="U24" s="250">
        <v>34156</v>
      </c>
    </row>
    <row r="25" spans="1:21" x14ac:dyDescent="0.2">
      <c r="A25" s="42" t="s">
        <v>611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</row>
  </sheetData>
  <mergeCells count="1">
    <mergeCell ref="B3:U3"/>
  </mergeCells>
  <phoneticPr fontId="0" type="noConversion"/>
  <pageMargins left="0.39370078740157477" right="0.39370078740157477" top="0.59055118110236215" bottom="0.59055118110236215" header="0" footer="0"/>
  <pageSetup paperSize="9" scale="70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9">
    <pageSetUpPr fitToPage="1"/>
  </sheetPr>
  <dimension ref="D1:G25"/>
  <sheetViews>
    <sheetView workbookViewId="0"/>
  </sheetViews>
  <sheetFormatPr baseColWidth="10" defaultColWidth="11.42578125" defaultRowHeight="12.75" x14ac:dyDescent="0.2"/>
  <cols>
    <col min="1" max="1" width="5.5703125" style="24" customWidth="1"/>
    <col min="2" max="2" width="75.7109375" style="24" customWidth="1"/>
    <col min="3" max="4" width="5.5703125" style="24" customWidth="1"/>
    <col min="5" max="7" width="11.42578125" style="112"/>
    <col min="8" max="16384" width="11.42578125" style="24"/>
  </cols>
  <sheetData>
    <row r="1" spans="4:7" x14ac:dyDescent="0.2">
      <c r="D1" s="112"/>
      <c r="G1" s="24"/>
    </row>
    <row r="7" spans="4:7" x14ac:dyDescent="0.2">
      <c r="F7" s="152"/>
    </row>
    <row r="8" spans="4:7" x14ac:dyDescent="0.2">
      <c r="F8" s="152"/>
    </row>
    <row r="9" spans="4:7" x14ac:dyDescent="0.2">
      <c r="F9" s="152"/>
    </row>
    <row r="10" spans="4:7" x14ac:dyDescent="0.2">
      <c r="F10" s="152"/>
    </row>
    <row r="11" spans="4:7" x14ac:dyDescent="0.2">
      <c r="F11" s="152"/>
    </row>
    <row r="12" spans="4:7" x14ac:dyDescent="0.2">
      <c r="F12" s="152"/>
    </row>
    <row r="13" spans="4:7" x14ac:dyDescent="0.2">
      <c r="F13" s="152"/>
    </row>
    <row r="14" spans="4:7" x14ac:dyDescent="0.2">
      <c r="F14" s="152"/>
    </row>
    <row r="15" spans="4:7" x14ac:dyDescent="0.2">
      <c r="F15" s="152"/>
    </row>
    <row r="16" spans="4:7" x14ac:dyDescent="0.2">
      <c r="F16" s="152"/>
    </row>
    <row r="17" spans="6:6" x14ac:dyDescent="0.2">
      <c r="F17" s="152"/>
    </row>
    <row r="18" spans="6:6" x14ac:dyDescent="0.2">
      <c r="F18" s="152"/>
    </row>
    <row r="19" spans="6:6" x14ac:dyDescent="0.2">
      <c r="F19" s="152"/>
    </row>
    <row r="20" spans="6:6" x14ac:dyDescent="0.2">
      <c r="F20" s="152"/>
    </row>
    <row r="21" spans="6:6" x14ac:dyDescent="0.2">
      <c r="F21" s="152"/>
    </row>
    <row r="22" spans="6:6" x14ac:dyDescent="0.2">
      <c r="F22" s="152"/>
    </row>
    <row r="23" spans="6:6" x14ac:dyDescent="0.2">
      <c r="F23" s="152"/>
    </row>
    <row r="24" spans="6:6" x14ac:dyDescent="0.2">
      <c r="F24" s="152"/>
    </row>
    <row r="25" spans="6:6" x14ac:dyDescent="0.2">
      <c r="F25" s="152"/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0">
    <pageSetUpPr fitToPage="1"/>
  </sheetPr>
  <dimension ref="A1:G31"/>
  <sheetViews>
    <sheetView workbookViewId="0"/>
  </sheetViews>
  <sheetFormatPr baseColWidth="10" defaultColWidth="11.42578125" defaultRowHeight="12.75" x14ac:dyDescent="0.2"/>
  <cols>
    <col min="1" max="1" width="13.42578125" style="3" customWidth="1"/>
    <col min="2" max="7" width="11.42578125" style="17"/>
    <col min="8" max="16384" width="11.42578125" style="3"/>
  </cols>
  <sheetData>
    <row r="1" spans="1:7" ht="15.75" customHeight="1" x14ac:dyDescent="0.2">
      <c r="A1" s="28" t="s">
        <v>924</v>
      </c>
      <c r="B1" s="31"/>
      <c r="C1" s="31"/>
      <c r="D1" s="31"/>
      <c r="E1" s="31"/>
      <c r="F1" s="31"/>
      <c r="G1" s="31"/>
    </row>
    <row r="2" spans="1:7" x14ac:dyDescent="0.2">
      <c r="A2" s="26"/>
      <c r="B2" s="31"/>
      <c r="C2" s="31"/>
      <c r="D2" s="38"/>
      <c r="E2" s="69"/>
      <c r="F2" s="38"/>
      <c r="G2" s="69"/>
    </row>
    <row r="3" spans="1:7" ht="18.75" customHeight="1" x14ac:dyDescent="0.2">
      <c r="A3" s="89" t="s">
        <v>439</v>
      </c>
      <c r="B3" s="358" t="s">
        <v>6</v>
      </c>
      <c r="C3" s="370"/>
      <c r="D3" s="358" t="s">
        <v>726</v>
      </c>
      <c r="E3" s="370"/>
      <c r="F3" s="361" t="s">
        <v>383</v>
      </c>
      <c r="G3" s="361"/>
    </row>
    <row r="4" spans="1:7" ht="15.4" customHeight="1" x14ac:dyDescent="0.2">
      <c r="A4" s="221" t="s">
        <v>6</v>
      </c>
      <c r="B4" s="261">
        <v>34156</v>
      </c>
      <c r="C4" s="300">
        <f>B4/$B$4</f>
        <v>1</v>
      </c>
      <c r="D4" s="261">
        <v>16170</v>
      </c>
      <c r="E4" s="300">
        <f>D4/$B$4</f>
        <v>0.47341609087715192</v>
      </c>
      <c r="F4" s="261">
        <v>17986</v>
      </c>
      <c r="G4" s="300">
        <f t="shared" ref="G4:G20" si="0">F4/$B$4</f>
        <v>0.52658390912284814</v>
      </c>
    </row>
    <row r="5" spans="1:7" ht="15.4" customHeight="1" x14ac:dyDescent="0.2">
      <c r="A5" s="242" t="s">
        <v>132</v>
      </c>
      <c r="B5" s="232">
        <v>2563</v>
      </c>
      <c r="C5" s="270">
        <f t="shared" ref="C5:E20" si="1">B5/$B$4</f>
        <v>7.5038060662841077E-2</v>
      </c>
      <c r="D5" s="232">
        <v>1310</v>
      </c>
      <c r="E5" s="270">
        <f t="shared" si="1"/>
        <v>3.8353437170628876E-2</v>
      </c>
      <c r="F5" s="232">
        <v>1253</v>
      </c>
      <c r="G5" s="270">
        <f t="shared" si="0"/>
        <v>3.6684623492212201E-2</v>
      </c>
    </row>
    <row r="6" spans="1:7" ht="15.4" customHeight="1" x14ac:dyDescent="0.2">
      <c r="A6" s="70" t="s">
        <v>135</v>
      </c>
      <c r="B6" s="39">
        <v>1981</v>
      </c>
      <c r="C6" s="71">
        <f t="shared" si="1"/>
        <v>5.7998594683218177E-2</v>
      </c>
      <c r="D6" s="39">
        <v>1008</v>
      </c>
      <c r="E6" s="71">
        <f t="shared" si="1"/>
        <v>2.9511652418315961E-2</v>
      </c>
      <c r="F6" s="39">
        <v>973</v>
      </c>
      <c r="G6" s="71">
        <f t="shared" si="0"/>
        <v>2.8486942264902212E-2</v>
      </c>
    </row>
    <row r="7" spans="1:7" ht="15.4" customHeight="1" x14ac:dyDescent="0.2">
      <c r="A7" s="262" t="s">
        <v>141</v>
      </c>
      <c r="B7" s="232">
        <v>1820</v>
      </c>
      <c r="C7" s="270">
        <f t="shared" si="1"/>
        <v>5.3284927977514933E-2</v>
      </c>
      <c r="D7" s="232">
        <v>905</v>
      </c>
      <c r="E7" s="270">
        <f t="shared" si="1"/>
        <v>2.6496076823984072E-2</v>
      </c>
      <c r="F7" s="232">
        <v>915</v>
      </c>
      <c r="G7" s="270">
        <f t="shared" si="0"/>
        <v>2.6788851153530857E-2</v>
      </c>
    </row>
    <row r="8" spans="1:7" ht="15.4" customHeight="1" x14ac:dyDescent="0.2">
      <c r="A8" s="59" t="s">
        <v>318</v>
      </c>
      <c r="B8" s="39">
        <v>1521</v>
      </c>
      <c r="C8" s="71">
        <f t="shared" si="1"/>
        <v>4.4530975524066048E-2</v>
      </c>
      <c r="D8" s="39">
        <v>792</v>
      </c>
      <c r="E8" s="71">
        <f t="shared" si="1"/>
        <v>2.3187726900105399E-2</v>
      </c>
      <c r="F8" s="39">
        <v>729</v>
      </c>
      <c r="G8" s="71">
        <f t="shared" si="0"/>
        <v>2.1343248623960653E-2</v>
      </c>
    </row>
    <row r="9" spans="1:7" ht="15.4" customHeight="1" x14ac:dyDescent="0.2">
      <c r="A9" s="242" t="s">
        <v>328</v>
      </c>
      <c r="B9" s="232">
        <v>2135</v>
      </c>
      <c r="C9" s="270">
        <f t="shared" si="1"/>
        <v>6.2507319358238667E-2</v>
      </c>
      <c r="D9" s="232">
        <v>974</v>
      </c>
      <c r="E9" s="270">
        <f t="shared" si="1"/>
        <v>2.8516219697856893E-2</v>
      </c>
      <c r="F9" s="232">
        <v>1161</v>
      </c>
      <c r="G9" s="270">
        <f t="shared" si="0"/>
        <v>3.3991099660381781E-2</v>
      </c>
    </row>
    <row r="10" spans="1:7" ht="15.4" customHeight="1" x14ac:dyDescent="0.2">
      <c r="A10" s="59" t="s">
        <v>320</v>
      </c>
      <c r="B10" s="39">
        <v>3836</v>
      </c>
      <c r="C10" s="71">
        <f t="shared" si="1"/>
        <v>0.11230823281414685</v>
      </c>
      <c r="D10" s="39">
        <v>1706</v>
      </c>
      <c r="E10" s="71">
        <f t="shared" si="1"/>
        <v>4.9947300620681576E-2</v>
      </c>
      <c r="F10" s="39">
        <v>2130</v>
      </c>
      <c r="G10" s="71">
        <f t="shared" si="0"/>
        <v>6.2360932193465279E-2</v>
      </c>
    </row>
    <row r="11" spans="1:7" ht="15.4" customHeight="1" x14ac:dyDescent="0.2">
      <c r="A11" s="242" t="s">
        <v>145</v>
      </c>
      <c r="B11" s="232">
        <v>4264</v>
      </c>
      <c r="C11" s="270">
        <f t="shared" si="1"/>
        <v>0.12483897411874927</v>
      </c>
      <c r="D11" s="232">
        <v>1944</v>
      </c>
      <c r="E11" s="270">
        <f t="shared" si="1"/>
        <v>5.6915329663895071E-2</v>
      </c>
      <c r="F11" s="232">
        <v>2320</v>
      </c>
      <c r="G11" s="270">
        <f t="shared" si="0"/>
        <v>6.7923644454854201E-2</v>
      </c>
    </row>
    <row r="12" spans="1:7" ht="15.4" customHeight="1" x14ac:dyDescent="0.2">
      <c r="A12" s="59" t="s">
        <v>329</v>
      </c>
      <c r="B12" s="39">
        <v>3823</v>
      </c>
      <c r="C12" s="71">
        <f t="shared" si="1"/>
        <v>0.11192762618573604</v>
      </c>
      <c r="D12" s="39">
        <v>1834</v>
      </c>
      <c r="E12" s="71">
        <f t="shared" si="1"/>
        <v>5.3694812038880428E-2</v>
      </c>
      <c r="F12" s="39">
        <v>1989</v>
      </c>
      <c r="G12" s="71">
        <f t="shared" si="0"/>
        <v>5.8232814146855605E-2</v>
      </c>
    </row>
    <row r="13" spans="1:7" ht="15.4" customHeight="1" x14ac:dyDescent="0.2">
      <c r="A13" s="242" t="s">
        <v>330</v>
      </c>
      <c r="B13" s="232">
        <v>3503</v>
      </c>
      <c r="C13" s="270">
        <f t="shared" si="1"/>
        <v>0.1025588476402389</v>
      </c>
      <c r="D13" s="232">
        <v>1698</v>
      </c>
      <c r="E13" s="270">
        <f t="shared" si="1"/>
        <v>4.9713081157044148E-2</v>
      </c>
      <c r="F13" s="232">
        <v>1805</v>
      </c>
      <c r="G13" s="270">
        <f t="shared" si="0"/>
        <v>5.284576648319475E-2</v>
      </c>
    </row>
    <row r="14" spans="1:7" ht="15.4" customHeight="1" x14ac:dyDescent="0.2">
      <c r="A14" s="59" t="s">
        <v>121</v>
      </c>
      <c r="B14" s="39">
        <v>2502</v>
      </c>
      <c r="C14" s="71">
        <f t="shared" si="1"/>
        <v>7.3252137252605695E-2</v>
      </c>
      <c r="D14" s="39">
        <v>1214</v>
      </c>
      <c r="E14" s="71">
        <f t="shared" si="1"/>
        <v>3.5542803606979742E-2</v>
      </c>
      <c r="F14" s="39">
        <v>1288</v>
      </c>
      <c r="G14" s="71">
        <f t="shared" si="0"/>
        <v>3.7709333645625953E-2</v>
      </c>
    </row>
    <row r="15" spans="1:7" ht="15.4" customHeight="1" x14ac:dyDescent="0.2">
      <c r="A15" s="242" t="s">
        <v>137</v>
      </c>
      <c r="B15" s="232">
        <v>1925</v>
      </c>
      <c r="C15" s="270">
        <f t="shared" si="1"/>
        <v>5.6359058437756175E-2</v>
      </c>
      <c r="D15" s="232">
        <v>953</v>
      </c>
      <c r="E15" s="270">
        <f t="shared" si="1"/>
        <v>2.7901393605808643E-2</v>
      </c>
      <c r="F15" s="232">
        <v>972</v>
      </c>
      <c r="G15" s="270">
        <f t="shared" si="0"/>
        <v>2.8457664831947536E-2</v>
      </c>
    </row>
    <row r="16" spans="1:7" ht="15.4" customHeight="1" x14ac:dyDescent="0.2">
      <c r="A16" s="59" t="s">
        <v>331</v>
      </c>
      <c r="B16" s="39">
        <v>1385</v>
      </c>
      <c r="C16" s="71">
        <f t="shared" si="1"/>
        <v>4.0549244642229768E-2</v>
      </c>
      <c r="D16" s="39">
        <v>649</v>
      </c>
      <c r="E16" s="71">
        <f t="shared" si="1"/>
        <v>1.9001053987586367E-2</v>
      </c>
      <c r="F16" s="39">
        <v>736</v>
      </c>
      <c r="G16" s="71">
        <f t="shared" si="0"/>
        <v>2.15481906546434E-2</v>
      </c>
    </row>
    <row r="17" spans="1:7" ht="15.4" customHeight="1" x14ac:dyDescent="0.2">
      <c r="A17" s="242" t="s">
        <v>142</v>
      </c>
      <c r="B17" s="232">
        <v>911</v>
      </c>
      <c r="C17" s="270">
        <f t="shared" si="1"/>
        <v>2.6671741421712143E-2</v>
      </c>
      <c r="D17" s="232">
        <v>397</v>
      </c>
      <c r="E17" s="270">
        <f t="shared" si="1"/>
        <v>1.1623140883007378E-2</v>
      </c>
      <c r="F17" s="232">
        <v>514</v>
      </c>
      <c r="G17" s="270">
        <f t="shared" si="0"/>
        <v>1.5048600538704767E-2</v>
      </c>
    </row>
    <row r="18" spans="1:7" ht="15.4" customHeight="1" x14ac:dyDescent="0.2">
      <c r="A18" s="59" t="s">
        <v>139</v>
      </c>
      <c r="B18" s="39">
        <v>669</v>
      </c>
      <c r="C18" s="71">
        <f t="shared" si="1"/>
        <v>1.958660264667994E-2</v>
      </c>
      <c r="D18" s="39">
        <v>303</v>
      </c>
      <c r="E18" s="71">
        <f t="shared" si="1"/>
        <v>8.8710621852675954E-3</v>
      </c>
      <c r="F18" s="39">
        <v>366</v>
      </c>
      <c r="G18" s="71">
        <f t="shared" si="0"/>
        <v>1.0715540461412343E-2</v>
      </c>
    </row>
    <row r="19" spans="1:7" ht="15.4" customHeight="1" x14ac:dyDescent="0.2">
      <c r="A19" s="242" t="s">
        <v>122</v>
      </c>
      <c r="B19" s="232">
        <v>437</v>
      </c>
      <c r="C19" s="270">
        <f t="shared" si="1"/>
        <v>1.2794238201194519E-2</v>
      </c>
      <c r="D19" s="232">
        <v>200</v>
      </c>
      <c r="E19" s="270">
        <f t="shared" si="1"/>
        <v>5.8554865909357066E-3</v>
      </c>
      <c r="F19" s="232">
        <v>237</v>
      </c>
      <c r="G19" s="270">
        <f t="shared" si="0"/>
        <v>6.9387516102588122E-3</v>
      </c>
    </row>
    <row r="20" spans="1:7" ht="15" customHeight="1" x14ac:dyDescent="0.2">
      <c r="A20" s="59" t="s">
        <v>133</v>
      </c>
      <c r="B20" s="35">
        <v>881</v>
      </c>
      <c r="C20" s="71">
        <f t="shared" si="1"/>
        <v>2.5793418433071789E-2</v>
      </c>
      <c r="D20" s="39">
        <v>283</v>
      </c>
      <c r="E20" s="71">
        <f t="shared" si="1"/>
        <v>8.2855135261740258E-3</v>
      </c>
      <c r="F20" s="39">
        <v>598</v>
      </c>
      <c r="G20" s="71">
        <f t="shared" si="0"/>
        <v>1.7507904906897763E-2</v>
      </c>
    </row>
    <row r="21" spans="1:7" x14ac:dyDescent="0.2">
      <c r="A21" s="42" t="s">
        <v>611</v>
      </c>
      <c r="B21" s="31"/>
      <c r="C21" s="31"/>
      <c r="D21" s="31"/>
      <c r="E21" s="31"/>
      <c r="F21" s="31"/>
      <c r="G21" s="31"/>
    </row>
    <row r="22" spans="1:7" x14ac:dyDescent="0.2">
      <c r="A22" s="26"/>
      <c r="B22" s="31"/>
      <c r="C22" s="31"/>
      <c r="D22" s="31"/>
      <c r="E22" s="31"/>
      <c r="F22" s="31"/>
      <c r="G22" s="31"/>
    </row>
    <row r="23" spans="1:7" x14ac:dyDescent="0.2">
      <c r="A23" s="26"/>
      <c r="B23" s="31"/>
      <c r="C23" s="31"/>
      <c r="D23" s="31"/>
      <c r="E23" s="31"/>
      <c r="F23" s="31"/>
      <c r="G23" s="31"/>
    </row>
    <row r="24" spans="1:7" x14ac:dyDescent="0.2">
      <c r="A24" s="26"/>
      <c r="B24" s="31"/>
      <c r="C24" s="31"/>
      <c r="D24" s="31"/>
      <c r="E24" s="31"/>
      <c r="F24" s="31"/>
      <c r="G24" s="31"/>
    </row>
    <row r="25" spans="1:7" x14ac:dyDescent="0.2">
      <c r="A25" s="26"/>
      <c r="B25" s="31"/>
      <c r="C25" s="31"/>
      <c r="D25" s="31"/>
      <c r="E25" s="31"/>
      <c r="F25" s="31"/>
      <c r="G25" s="31"/>
    </row>
    <row r="26" spans="1:7" x14ac:dyDescent="0.2">
      <c r="A26" s="26"/>
      <c r="B26" s="31"/>
      <c r="C26" s="31"/>
      <c r="D26" s="31"/>
      <c r="E26" s="31"/>
      <c r="F26" s="31"/>
      <c r="G26" s="31"/>
    </row>
    <row r="27" spans="1:7" x14ac:dyDescent="0.2">
      <c r="A27" s="26"/>
      <c r="B27" s="31"/>
      <c r="C27" s="31"/>
      <c r="D27" s="31"/>
      <c r="E27" s="31"/>
      <c r="F27" s="31"/>
      <c r="G27" s="31"/>
    </row>
    <row r="28" spans="1:7" x14ac:dyDescent="0.2">
      <c r="A28" s="26"/>
      <c r="B28" s="31"/>
      <c r="C28" s="31"/>
      <c r="D28" s="31"/>
      <c r="E28" s="31"/>
      <c r="F28" s="31"/>
      <c r="G28" s="31"/>
    </row>
    <row r="29" spans="1:7" x14ac:dyDescent="0.2">
      <c r="A29" s="26"/>
      <c r="B29" s="31"/>
      <c r="C29" s="31"/>
      <c r="D29" s="31"/>
      <c r="E29" s="31"/>
      <c r="F29" s="31"/>
      <c r="G29" s="31"/>
    </row>
    <row r="30" spans="1:7" x14ac:dyDescent="0.2">
      <c r="A30" s="26"/>
      <c r="B30" s="408"/>
      <c r="C30" s="31"/>
      <c r="D30" s="31"/>
      <c r="E30" s="31"/>
      <c r="F30" s="31"/>
      <c r="G30" s="31"/>
    </row>
    <row r="31" spans="1:7" x14ac:dyDescent="0.2">
      <c r="A31" s="26"/>
      <c r="B31" s="409"/>
      <c r="C31" s="31"/>
      <c r="D31" s="31"/>
      <c r="E31" s="31"/>
      <c r="F31" s="31"/>
      <c r="G31" s="31"/>
    </row>
  </sheetData>
  <mergeCells count="3">
    <mergeCell ref="B3:C3"/>
    <mergeCell ref="D3:E3"/>
    <mergeCell ref="F3:G3"/>
  </mergeCells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1">
    <pageSetUpPr fitToPage="1"/>
  </sheetPr>
  <dimension ref="A1:G15"/>
  <sheetViews>
    <sheetView workbookViewId="0"/>
  </sheetViews>
  <sheetFormatPr baseColWidth="10" defaultColWidth="11.42578125" defaultRowHeight="12.75" x14ac:dyDescent="0.2"/>
  <cols>
    <col min="1" max="1" width="18.5703125" style="3" customWidth="1"/>
    <col min="2" max="7" width="10.28515625" style="17" customWidth="1"/>
    <col min="8" max="16384" width="11.42578125" style="3"/>
  </cols>
  <sheetData>
    <row r="1" spans="1:7" ht="15.75" customHeight="1" x14ac:dyDescent="0.2">
      <c r="A1" s="28" t="s">
        <v>925</v>
      </c>
      <c r="B1" s="31"/>
      <c r="C1" s="31"/>
      <c r="D1" s="31"/>
      <c r="E1" s="31"/>
      <c r="F1" s="31"/>
      <c r="G1" s="31"/>
    </row>
    <row r="2" spans="1:7" x14ac:dyDescent="0.2">
      <c r="A2" s="31"/>
      <c r="B2" s="31"/>
      <c r="C2" s="31"/>
      <c r="D2" s="31"/>
      <c r="E2" s="31"/>
      <c r="F2" s="31"/>
      <c r="G2" s="31"/>
    </row>
    <row r="3" spans="1:7" ht="18.75" customHeight="1" x14ac:dyDescent="0.2">
      <c r="A3" s="89"/>
      <c r="B3" s="358" t="s">
        <v>6</v>
      </c>
      <c r="C3" s="370"/>
      <c r="D3" s="358" t="s">
        <v>726</v>
      </c>
      <c r="E3" s="370"/>
      <c r="F3" s="361" t="s">
        <v>383</v>
      </c>
      <c r="G3" s="361"/>
    </row>
    <row r="4" spans="1:7" ht="15.4" customHeight="1" x14ac:dyDescent="0.2">
      <c r="A4" s="221" t="s">
        <v>6</v>
      </c>
      <c r="B4" s="261">
        <v>34156</v>
      </c>
      <c r="C4" s="300">
        <f>B4/$B$4</f>
        <v>1</v>
      </c>
      <c r="D4" s="261">
        <v>16170</v>
      </c>
      <c r="E4" s="300">
        <f>D4/$B$4</f>
        <v>0.47341609087715192</v>
      </c>
      <c r="F4" s="261">
        <v>17986</v>
      </c>
      <c r="G4" s="300">
        <f t="shared" ref="G4:G14" si="0">F4/$B$4</f>
        <v>0.52658390912284814</v>
      </c>
    </row>
    <row r="5" spans="1:7" ht="15.4" customHeight="1" x14ac:dyDescent="0.2">
      <c r="A5" s="242" t="s">
        <v>466</v>
      </c>
      <c r="B5" s="232">
        <v>21152</v>
      </c>
      <c r="C5" s="270">
        <f t="shared" ref="C5:E14" si="1">B5/$B$4</f>
        <v>0.6192762618573604</v>
      </c>
      <c r="D5" s="232">
        <v>9922</v>
      </c>
      <c r="E5" s="270">
        <f t="shared" si="1"/>
        <v>0.29049068977632042</v>
      </c>
      <c r="F5" s="232">
        <v>11230</v>
      </c>
      <c r="G5" s="270">
        <f t="shared" si="0"/>
        <v>0.32878557208103992</v>
      </c>
    </row>
    <row r="6" spans="1:7" ht="15.4" customHeight="1" x14ac:dyDescent="0.2">
      <c r="A6" s="59" t="s">
        <v>375</v>
      </c>
      <c r="B6" s="39">
        <f>B4-B5</f>
        <v>13004</v>
      </c>
      <c r="C6" s="195">
        <f t="shared" si="1"/>
        <v>0.38072373814263966</v>
      </c>
      <c r="D6" s="39">
        <f>D4-D5</f>
        <v>6248</v>
      </c>
      <c r="E6" s="195">
        <f t="shared" si="1"/>
        <v>0.18292540110083147</v>
      </c>
      <c r="F6" s="39">
        <f>F4-F5</f>
        <v>6756</v>
      </c>
      <c r="G6" s="71">
        <f t="shared" si="0"/>
        <v>0.19779833704180819</v>
      </c>
    </row>
    <row r="7" spans="1:7" ht="15.4" customHeight="1" x14ac:dyDescent="0.2">
      <c r="A7" s="254" t="s">
        <v>916</v>
      </c>
      <c r="B7" s="232">
        <v>2458</v>
      </c>
      <c r="C7" s="270">
        <f t="shared" si="1"/>
        <v>7.1963930202599835E-2</v>
      </c>
      <c r="D7" s="232">
        <v>1203</v>
      </c>
      <c r="E7" s="270">
        <f t="shared" si="1"/>
        <v>3.5220751844478274E-2</v>
      </c>
      <c r="F7" s="232">
        <v>1255</v>
      </c>
      <c r="G7" s="270">
        <f t="shared" si="0"/>
        <v>3.6743178358121562E-2</v>
      </c>
    </row>
    <row r="8" spans="1:7" ht="15.4" customHeight="1" x14ac:dyDescent="0.2">
      <c r="A8" s="72" t="s">
        <v>467</v>
      </c>
      <c r="B8" s="39">
        <v>1054</v>
      </c>
      <c r="C8" s="71">
        <f t="shared" si="1"/>
        <v>3.0858414334231175E-2</v>
      </c>
      <c r="D8" s="39">
        <v>478</v>
      </c>
      <c r="E8" s="71">
        <f t="shared" si="1"/>
        <v>1.3994612952336338E-2</v>
      </c>
      <c r="F8" s="39">
        <v>576</v>
      </c>
      <c r="G8" s="71">
        <f t="shared" si="0"/>
        <v>1.6863801381894836E-2</v>
      </c>
    </row>
    <row r="9" spans="1:7" ht="15.4" customHeight="1" x14ac:dyDescent="0.2">
      <c r="A9" s="254" t="s">
        <v>471</v>
      </c>
      <c r="B9" s="232">
        <v>898</v>
      </c>
      <c r="C9" s="270">
        <f t="shared" si="1"/>
        <v>2.6291134793301325E-2</v>
      </c>
      <c r="D9" s="232">
        <v>567</v>
      </c>
      <c r="E9" s="270">
        <f t="shared" si="1"/>
        <v>1.6600304485302728E-2</v>
      </c>
      <c r="F9" s="232">
        <v>331</v>
      </c>
      <c r="G9" s="270">
        <f t="shared" si="0"/>
        <v>9.6908303079985946E-3</v>
      </c>
    </row>
    <row r="10" spans="1:7" ht="15.4" customHeight="1" x14ac:dyDescent="0.2">
      <c r="A10" s="73" t="s">
        <v>468</v>
      </c>
      <c r="B10" s="39">
        <v>271</v>
      </c>
      <c r="C10" s="71">
        <f t="shared" si="1"/>
        <v>7.9341843307178823E-3</v>
      </c>
      <c r="D10" s="39">
        <v>127</v>
      </c>
      <c r="E10" s="71">
        <f t="shared" si="1"/>
        <v>3.7182339852441736E-3</v>
      </c>
      <c r="F10" s="39">
        <v>144</v>
      </c>
      <c r="G10" s="71">
        <f t="shared" si="0"/>
        <v>4.2159503454737091E-3</v>
      </c>
    </row>
    <row r="11" spans="1:7" ht="15.4" customHeight="1" x14ac:dyDescent="0.2">
      <c r="A11" s="254" t="s">
        <v>469</v>
      </c>
      <c r="B11" s="232">
        <v>1403</v>
      </c>
      <c r="C11" s="270">
        <f t="shared" si="1"/>
        <v>4.1076238435413984E-2</v>
      </c>
      <c r="D11" s="249">
        <v>448</v>
      </c>
      <c r="E11" s="270">
        <f t="shared" si="1"/>
        <v>1.3116289963695984E-2</v>
      </c>
      <c r="F11" s="249">
        <v>955</v>
      </c>
      <c r="G11" s="270">
        <f t="shared" si="0"/>
        <v>2.7959948471718E-2</v>
      </c>
    </row>
    <row r="12" spans="1:7" ht="15.4" customHeight="1" x14ac:dyDescent="0.2">
      <c r="A12" s="73" t="s">
        <v>470</v>
      </c>
      <c r="B12" s="39">
        <v>4870</v>
      </c>
      <c r="C12" s="71">
        <f t="shared" ref="C12:C13" si="2">B12/$B$4</f>
        <v>0.14258109848928446</v>
      </c>
      <c r="D12" s="39">
        <v>2187</v>
      </c>
      <c r="E12" s="71">
        <f t="shared" ref="E12:E13" si="3">D12/$B$4</f>
        <v>6.4029745871881955E-2</v>
      </c>
      <c r="F12" s="39">
        <v>2683</v>
      </c>
      <c r="G12" s="71">
        <f t="shared" ref="G12:G13" si="4">F12/$B$4</f>
        <v>7.8551352617402509E-2</v>
      </c>
    </row>
    <row r="13" spans="1:7" ht="15.4" customHeight="1" x14ac:dyDescent="0.2">
      <c r="A13" s="254" t="s">
        <v>396</v>
      </c>
      <c r="B13" s="232">
        <v>2037</v>
      </c>
      <c r="C13" s="270">
        <f t="shared" si="2"/>
        <v>5.9638130928680172E-2</v>
      </c>
      <c r="D13" s="249">
        <v>1230</v>
      </c>
      <c r="E13" s="270">
        <f t="shared" si="3"/>
        <v>3.6011242534254598E-2</v>
      </c>
      <c r="F13" s="249">
        <v>807</v>
      </c>
      <c r="G13" s="270">
        <f t="shared" si="4"/>
        <v>2.3626888394425578E-2</v>
      </c>
    </row>
    <row r="14" spans="1:7" ht="15.4" customHeight="1" x14ac:dyDescent="0.2">
      <c r="A14" s="72" t="s">
        <v>388</v>
      </c>
      <c r="B14" s="39">
        <v>13</v>
      </c>
      <c r="C14" s="71">
        <f t="shared" si="1"/>
        <v>3.8060662841082096E-4</v>
      </c>
      <c r="D14" s="39">
        <v>8</v>
      </c>
      <c r="E14" s="71">
        <f t="shared" si="1"/>
        <v>2.3421946363742828E-4</v>
      </c>
      <c r="F14" s="39">
        <v>5</v>
      </c>
      <c r="G14" s="71">
        <f t="shared" si="0"/>
        <v>1.4638716477339268E-4</v>
      </c>
    </row>
    <row r="15" spans="1:7" x14ac:dyDescent="0.2">
      <c r="A15" s="42" t="s">
        <v>611</v>
      </c>
      <c r="B15" s="31"/>
      <c r="C15" s="31"/>
      <c r="D15" s="31"/>
      <c r="E15" s="31"/>
      <c r="F15" s="31"/>
      <c r="G15" s="31"/>
    </row>
  </sheetData>
  <mergeCells count="3">
    <mergeCell ref="B3:C3"/>
    <mergeCell ref="D3:E3"/>
    <mergeCell ref="F3:G3"/>
  </mergeCells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ignoredErrors>
    <ignoredError sqref="E6 C6" formula="1"/>
  </ignoredError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2">
    <pageSetUpPr fitToPage="1"/>
  </sheetPr>
  <dimension ref="A2:G23"/>
  <sheetViews>
    <sheetView workbookViewId="0"/>
  </sheetViews>
  <sheetFormatPr baseColWidth="10" defaultColWidth="11.42578125" defaultRowHeight="12.75" x14ac:dyDescent="0.2"/>
  <cols>
    <col min="1" max="1" width="5.5703125" style="141" customWidth="1"/>
    <col min="2" max="2" width="75.7109375" style="141" customWidth="1"/>
    <col min="3" max="3" width="5.5703125" style="141" customWidth="1"/>
    <col min="4" max="16384" width="11.42578125" style="141"/>
  </cols>
  <sheetData>
    <row r="2" spans="1:7" x14ac:dyDescent="0.2">
      <c r="A2" s="10"/>
      <c r="B2" s="11"/>
      <c r="C2" s="139"/>
      <c r="D2" s="140"/>
    </row>
    <row r="3" spans="1:7" x14ac:dyDescent="0.2">
      <c r="C3" s="142"/>
      <c r="E3" s="179"/>
    </row>
    <row r="4" spans="1:7" s="135" customFormat="1" x14ac:dyDescent="0.2">
      <c r="A4" s="141"/>
      <c r="B4" s="141"/>
      <c r="C4" s="143"/>
      <c r="D4" s="173"/>
      <c r="E4" s="180"/>
    </row>
    <row r="5" spans="1:7" x14ac:dyDescent="0.2">
      <c r="A5" s="135"/>
      <c r="B5" s="135"/>
      <c r="C5" s="144"/>
      <c r="D5" s="59"/>
      <c r="E5" s="59"/>
      <c r="F5" s="39"/>
      <c r="G5" s="71"/>
    </row>
    <row r="6" spans="1:7" x14ac:dyDescent="0.2">
      <c r="C6" s="145"/>
      <c r="D6" s="59"/>
      <c r="E6" s="59"/>
      <c r="F6" s="39"/>
      <c r="G6" s="71"/>
    </row>
    <row r="7" spans="1:7" x14ac:dyDescent="0.2">
      <c r="C7" s="145"/>
      <c r="E7" s="146"/>
    </row>
    <row r="8" spans="1:7" x14ac:dyDescent="0.2">
      <c r="C8" s="145"/>
      <c r="E8" s="146"/>
    </row>
    <row r="9" spans="1:7" x14ac:dyDescent="0.2">
      <c r="C9" s="145"/>
      <c r="E9" s="146"/>
    </row>
    <row r="10" spans="1:7" x14ac:dyDescent="0.2">
      <c r="C10" s="145"/>
      <c r="E10" s="146"/>
    </row>
    <row r="11" spans="1:7" x14ac:dyDescent="0.2">
      <c r="A11" s="174"/>
      <c r="B11" s="147"/>
      <c r="C11" s="145"/>
      <c r="D11" s="145"/>
    </row>
    <row r="12" spans="1:7" x14ac:dyDescent="0.2">
      <c r="A12" s="174"/>
      <c r="B12" s="147"/>
      <c r="C12" s="145"/>
      <c r="D12" s="145"/>
    </row>
    <row r="13" spans="1:7" x14ac:dyDescent="0.2">
      <c r="A13" s="174"/>
      <c r="B13" s="147"/>
      <c r="C13" s="145"/>
      <c r="D13" s="145"/>
    </row>
    <row r="14" spans="1:7" x14ac:dyDescent="0.2">
      <c r="A14" s="174"/>
      <c r="B14" s="147"/>
      <c r="C14" s="145"/>
      <c r="D14" s="145"/>
    </row>
    <row r="15" spans="1:7" x14ac:dyDescent="0.2">
      <c r="A15" s="174"/>
      <c r="B15" s="147"/>
      <c r="C15" s="145"/>
      <c r="D15" s="145"/>
    </row>
    <row r="16" spans="1:7" x14ac:dyDescent="0.2">
      <c r="A16" s="174"/>
      <c r="B16" s="147"/>
      <c r="C16" s="145"/>
      <c r="D16" s="145"/>
    </row>
    <row r="17" spans="1:4" x14ac:dyDescent="0.2">
      <c r="A17" s="174"/>
      <c r="B17" s="147"/>
      <c r="C17" s="145"/>
      <c r="D17" s="145"/>
    </row>
    <row r="18" spans="1:4" x14ac:dyDescent="0.2">
      <c r="A18" s="174"/>
      <c r="B18" s="147"/>
      <c r="C18" s="145"/>
      <c r="D18" s="145"/>
    </row>
    <row r="19" spans="1:4" x14ac:dyDescent="0.2">
      <c r="A19" s="174"/>
      <c r="B19" s="147"/>
      <c r="C19" s="145"/>
      <c r="D19" s="145"/>
    </row>
    <row r="20" spans="1:4" x14ac:dyDescent="0.2">
      <c r="A20" s="174"/>
      <c r="B20" s="147"/>
      <c r="C20" s="145"/>
      <c r="D20" s="145"/>
    </row>
    <row r="21" spans="1:4" x14ac:dyDescent="0.2">
      <c r="A21" s="174"/>
      <c r="B21" s="147"/>
      <c r="C21" s="145"/>
      <c r="D21" s="145"/>
    </row>
    <row r="22" spans="1:4" x14ac:dyDescent="0.2">
      <c r="A22" s="174"/>
      <c r="B22" s="147"/>
      <c r="C22" s="145"/>
      <c r="D22" s="145"/>
    </row>
    <row r="23" spans="1:4" x14ac:dyDescent="0.2">
      <c r="A23" s="174"/>
      <c r="B23" s="147"/>
      <c r="C23" s="145"/>
      <c r="D23" s="145"/>
    </row>
  </sheetData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3">
    <pageSetUpPr fitToPage="1"/>
  </sheetPr>
  <dimension ref="A1:F24"/>
  <sheetViews>
    <sheetView workbookViewId="0"/>
  </sheetViews>
  <sheetFormatPr baseColWidth="10" defaultColWidth="11.42578125" defaultRowHeight="12.75" x14ac:dyDescent="0.2"/>
  <cols>
    <col min="1" max="1" width="20.28515625" style="2" customWidth="1"/>
    <col min="2" max="2" width="14.42578125" style="16" customWidth="1"/>
    <col min="3" max="4" width="14.5703125" style="16" customWidth="1"/>
    <col min="5" max="6" width="13.85546875" style="16" customWidth="1"/>
    <col min="7" max="16384" width="11.42578125" style="3"/>
  </cols>
  <sheetData>
    <row r="1" spans="1:6" ht="15.75" customHeight="1" x14ac:dyDescent="0.2">
      <c r="A1" s="65" t="s">
        <v>891</v>
      </c>
      <c r="B1" s="29"/>
      <c r="C1" s="29"/>
      <c r="D1" s="29"/>
      <c r="E1" s="29"/>
      <c r="F1" s="29"/>
    </row>
    <row r="2" spans="1:6" x14ac:dyDescent="0.2">
      <c r="A2" s="30"/>
      <c r="B2" s="29"/>
      <c r="C2" s="29"/>
      <c r="D2" s="29"/>
      <c r="E2" s="29"/>
      <c r="F2" s="29"/>
    </row>
    <row r="3" spans="1:6" ht="44.25" customHeight="1" x14ac:dyDescent="0.2">
      <c r="A3" s="99"/>
      <c r="B3" s="348" t="s">
        <v>427</v>
      </c>
      <c r="C3" s="348" t="s">
        <v>123</v>
      </c>
      <c r="D3" s="348" t="s">
        <v>507</v>
      </c>
      <c r="E3" s="348" t="s">
        <v>508</v>
      </c>
      <c r="F3" s="348" t="s">
        <v>509</v>
      </c>
    </row>
    <row r="4" spans="1:6" ht="15.4" customHeight="1" x14ac:dyDescent="0.2">
      <c r="A4" s="221" t="s">
        <v>6</v>
      </c>
      <c r="B4" s="220">
        <v>-2100</v>
      </c>
      <c r="C4" s="220">
        <v>10402</v>
      </c>
      <c r="D4" s="220">
        <v>0</v>
      </c>
      <c r="E4" s="220">
        <v>-10594</v>
      </c>
      <c r="F4" s="220">
        <v>-2292</v>
      </c>
    </row>
    <row r="5" spans="1:6" ht="15.4" customHeight="1" x14ac:dyDescent="0.2">
      <c r="A5" s="242" t="s">
        <v>548</v>
      </c>
      <c r="B5" s="231">
        <v>-114</v>
      </c>
      <c r="C5" s="231">
        <v>1315</v>
      </c>
      <c r="D5" s="231">
        <v>-71</v>
      </c>
      <c r="E5" s="271">
        <v>-655</v>
      </c>
      <c r="F5" s="231">
        <v>475</v>
      </c>
    </row>
    <row r="6" spans="1:6" ht="15.4" customHeight="1" x14ac:dyDescent="0.2">
      <c r="A6" s="59" t="s">
        <v>365</v>
      </c>
      <c r="B6" s="35">
        <v>-141</v>
      </c>
      <c r="C6" s="35">
        <v>674</v>
      </c>
      <c r="D6" s="35">
        <v>-216</v>
      </c>
      <c r="E6" s="225">
        <v>-495</v>
      </c>
      <c r="F6" s="35">
        <v>-178</v>
      </c>
    </row>
    <row r="7" spans="1:6" ht="15.4" customHeight="1" x14ac:dyDescent="0.2">
      <c r="A7" s="242" t="s">
        <v>552</v>
      </c>
      <c r="B7" s="231">
        <v>-158</v>
      </c>
      <c r="C7" s="231">
        <v>760</v>
      </c>
      <c r="D7" s="231">
        <v>-153</v>
      </c>
      <c r="E7" s="271">
        <v>-604</v>
      </c>
      <c r="F7" s="231">
        <v>-155</v>
      </c>
    </row>
    <row r="8" spans="1:6" ht="15.4" customHeight="1" x14ac:dyDescent="0.2">
      <c r="A8" s="59" t="s">
        <v>554</v>
      </c>
      <c r="B8" s="35">
        <v>-3</v>
      </c>
      <c r="C8" s="35">
        <v>702</v>
      </c>
      <c r="D8" s="35">
        <v>196</v>
      </c>
      <c r="E8" s="225">
        <v>-404</v>
      </c>
      <c r="F8" s="35">
        <v>491</v>
      </c>
    </row>
    <row r="9" spans="1:6" ht="15.4" customHeight="1" x14ac:dyDescent="0.2">
      <c r="A9" s="242" t="s">
        <v>340</v>
      </c>
      <c r="B9" s="231">
        <v>-179</v>
      </c>
      <c r="C9" s="231">
        <v>655</v>
      </c>
      <c r="D9" s="231">
        <v>-159</v>
      </c>
      <c r="E9" s="271">
        <v>-561</v>
      </c>
      <c r="F9" s="231">
        <v>-244</v>
      </c>
    </row>
    <row r="10" spans="1:6" ht="15.4" customHeight="1" x14ac:dyDescent="0.2">
      <c r="A10" s="59" t="s">
        <v>357</v>
      </c>
      <c r="B10" s="35">
        <v>-31</v>
      </c>
      <c r="C10" s="35">
        <v>346</v>
      </c>
      <c r="D10" s="35">
        <v>-181</v>
      </c>
      <c r="E10" s="225">
        <v>-349</v>
      </c>
      <c r="F10" s="35">
        <v>-215</v>
      </c>
    </row>
    <row r="11" spans="1:6" ht="15.4" customHeight="1" x14ac:dyDescent="0.2">
      <c r="A11" s="242" t="s">
        <v>367</v>
      </c>
      <c r="B11" s="231">
        <v>-223</v>
      </c>
      <c r="C11" s="231">
        <v>584</v>
      </c>
      <c r="D11" s="231">
        <v>2</v>
      </c>
      <c r="E11" s="271">
        <v>-848</v>
      </c>
      <c r="F11" s="231">
        <v>-485</v>
      </c>
    </row>
    <row r="12" spans="1:6" ht="15.4" customHeight="1" x14ac:dyDescent="0.2">
      <c r="A12" s="59" t="s">
        <v>570</v>
      </c>
      <c r="B12" s="35">
        <v>-169</v>
      </c>
      <c r="C12" s="35">
        <v>300</v>
      </c>
      <c r="D12" s="35">
        <v>304</v>
      </c>
      <c r="E12" s="225">
        <v>-448</v>
      </c>
      <c r="F12" s="35">
        <v>-13</v>
      </c>
    </row>
    <row r="13" spans="1:6" ht="15.4" customHeight="1" x14ac:dyDescent="0.2">
      <c r="A13" s="242" t="s">
        <v>576</v>
      </c>
      <c r="B13" s="231">
        <v>-176</v>
      </c>
      <c r="C13" s="231">
        <v>396</v>
      </c>
      <c r="D13" s="231">
        <v>-88</v>
      </c>
      <c r="E13" s="271">
        <v>-676</v>
      </c>
      <c r="F13" s="231">
        <v>-544</v>
      </c>
    </row>
    <row r="14" spans="1:6" ht="15.4" customHeight="1" x14ac:dyDescent="0.2">
      <c r="A14" s="59" t="s">
        <v>578</v>
      </c>
      <c r="B14" s="35">
        <v>-182</v>
      </c>
      <c r="C14" s="35">
        <v>925</v>
      </c>
      <c r="D14" s="35">
        <v>402</v>
      </c>
      <c r="E14" s="225">
        <v>-877</v>
      </c>
      <c r="F14" s="35">
        <v>268</v>
      </c>
    </row>
    <row r="15" spans="1:6" ht="15.4" customHeight="1" x14ac:dyDescent="0.2">
      <c r="A15" s="242" t="s">
        <v>579</v>
      </c>
      <c r="B15" s="231">
        <v>-233</v>
      </c>
      <c r="C15" s="231">
        <v>891</v>
      </c>
      <c r="D15" s="231">
        <v>80</v>
      </c>
      <c r="E15" s="271">
        <v>-997</v>
      </c>
      <c r="F15" s="231">
        <v>-259</v>
      </c>
    </row>
    <row r="16" spans="1:6" ht="15.4" customHeight="1" x14ac:dyDescent="0.2">
      <c r="A16" s="59" t="s">
        <v>5</v>
      </c>
      <c r="B16" s="35">
        <v>-134</v>
      </c>
      <c r="C16" s="35">
        <v>1074</v>
      </c>
      <c r="D16" s="35">
        <v>-314</v>
      </c>
      <c r="E16" s="225">
        <v>-1045</v>
      </c>
      <c r="F16" s="35">
        <v>-419</v>
      </c>
    </row>
    <row r="17" spans="1:6" ht="15.4" customHeight="1" x14ac:dyDescent="0.2">
      <c r="A17" s="242" t="s">
        <v>581</v>
      </c>
      <c r="B17" s="231">
        <v>-141</v>
      </c>
      <c r="C17" s="231">
        <v>333</v>
      </c>
      <c r="D17" s="231">
        <v>-195</v>
      </c>
      <c r="E17" s="271">
        <v>-507</v>
      </c>
      <c r="F17" s="231">
        <v>-510</v>
      </c>
    </row>
    <row r="18" spans="1:6" ht="15.4" customHeight="1" x14ac:dyDescent="0.2">
      <c r="A18" s="59" t="s">
        <v>582</v>
      </c>
      <c r="B18" s="35">
        <v>-92</v>
      </c>
      <c r="C18" s="35">
        <v>169</v>
      </c>
      <c r="D18" s="35">
        <v>-206</v>
      </c>
      <c r="E18" s="225">
        <v>-375</v>
      </c>
      <c r="F18" s="35">
        <v>-504</v>
      </c>
    </row>
    <row r="19" spans="1:6" ht="15.4" customHeight="1" x14ac:dyDescent="0.2">
      <c r="A19" s="242" t="s">
        <v>583</v>
      </c>
      <c r="B19" s="231">
        <v>-51</v>
      </c>
      <c r="C19" s="231">
        <v>388</v>
      </c>
      <c r="D19" s="231">
        <v>15</v>
      </c>
      <c r="E19" s="271">
        <v>-910</v>
      </c>
      <c r="F19" s="231">
        <v>-558</v>
      </c>
    </row>
    <row r="20" spans="1:6" ht="15.4" customHeight="1" x14ac:dyDescent="0.2">
      <c r="A20" s="59" t="s">
        <v>0</v>
      </c>
      <c r="B20" s="35">
        <v>2</v>
      </c>
      <c r="C20" s="35">
        <v>615</v>
      </c>
      <c r="D20" s="35">
        <v>297</v>
      </c>
      <c r="E20" s="225">
        <v>-532</v>
      </c>
      <c r="F20" s="35">
        <v>382</v>
      </c>
    </row>
    <row r="21" spans="1:6" ht="15.4" customHeight="1" x14ac:dyDescent="0.2">
      <c r="A21" s="242" t="s">
        <v>1</v>
      </c>
      <c r="B21" s="231">
        <v>-24</v>
      </c>
      <c r="C21" s="231">
        <v>87</v>
      </c>
      <c r="D21" s="231">
        <v>69</v>
      </c>
      <c r="E21" s="271">
        <v>-41</v>
      </c>
      <c r="F21" s="231">
        <v>91</v>
      </c>
    </row>
    <row r="22" spans="1:6" ht="15.75" customHeight="1" x14ac:dyDescent="0.2">
      <c r="A22" s="59" t="s">
        <v>2</v>
      </c>
      <c r="B22" s="35">
        <v>-11</v>
      </c>
      <c r="C22" s="35">
        <v>105</v>
      </c>
      <c r="D22" s="35">
        <v>74</v>
      </c>
      <c r="E22" s="225">
        <v>-164</v>
      </c>
      <c r="F22" s="35">
        <v>4</v>
      </c>
    </row>
    <row r="23" spans="1:6" ht="15" customHeight="1" x14ac:dyDescent="0.2">
      <c r="A23" s="242" t="s">
        <v>3</v>
      </c>
      <c r="B23" s="231">
        <v>-40</v>
      </c>
      <c r="C23" s="231">
        <v>83</v>
      </c>
      <c r="D23" s="231">
        <v>144</v>
      </c>
      <c r="E23" s="271">
        <v>-106</v>
      </c>
      <c r="F23" s="231">
        <v>81</v>
      </c>
    </row>
    <row r="24" spans="1:6" x14ac:dyDescent="0.2">
      <c r="A24" s="42" t="s">
        <v>611</v>
      </c>
      <c r="B24" s="29"/>
      <c r="C24" s="29"/>
      <c r="D24" s="29"/>
      <c r="E24" s="29"/>
      <c r="F24" s="29"/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1"/>
  <dimension ref="A1"/>
  <sheetViews>
    <sheetView workbookViewId="0"/>
  </sheetViews>
  <sheetFormatPr baseColWidth="10" defaultColWidth="11.42578125" defaultRowHeight="12.75" x14ac:dyDescent="0.2"/>
  <cols>
    <col min="1" max="1" width="5.5703125" style="24" customWidth="1"/>
    <col min="2" max="2" width="75.7109375" style="24" customWidth="1"/>
    <col min="3" max="3" width="5.5703125" style="24" customWidth="1"/>
    <col min="4" max="16384" width="11.42578125" style="24"/>
  </cols>
  <sheetData/>
  <phoneticPr fontId="10" type="noConversion"/>
  <pageMargins left="0.39370078740157477" right="0.39370078740157477" top="0.59055118110236215" bottom="0.59055118110236215" header="0" footer="0"/>
  <pageSetup paperSize="9" orientation="portrait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5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6">
    <pageSetUpPr fitToPage="1"/>
  </sheetPr>
  <dimension ref="A1"/>
  <sheetViews>
    <sheetView workbookViewId="0"/>
  </sheetViews>
  <sheetFormatPr baseColWidth="10" defaultColWidth="11.42578125" defaultRowHeight="12.75" x14ac:dyDescent="0.2"/>
  <cols>
    <col min="1" max="16384" width="11.42578125" style="3"/>
  </cols>
  <sheetData>
    <row r="1" spans="1:1" ht="15.75" customHeight="1" x14ac:dyDescent="0.25">
      <c r="A1" s="27" t="s">
        <v>19</v>
      </c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7">
    <pageSetUpPr fitToPage="1"/>
  </sheetPr>
  <dimension ref="A1:J66"/>
  <sheetViews>
    <sheetView workbookViewId="0"/>
  </sheetViews>
  <sheetFormatPr baseColWidth="10" defaultColWidth="11.42578125" defaultRowHeight="12.75" x14ac:dyDescent="0.2"/>
  <cols>
    <col min="1" max="1" width="19.28515625" style="4" customWidth="1"/>
    <col min="2" max="5" width="12" style="6" customWidth="1"/>
    <col min="6" max="6" width="2.28515625" style="6" customWidth="1"/>
    <col min="7" max="7" width="12" style="4" customWidth="1"/>
    <col min="8" max="8" width="2.140625" style="4" customWidth="1"/>
    <col min="9" max="9" width="12" style="4" customWidth="1"/>
    <col min="10" max="10" width="2" style="4" customWidth="1"/>
    <col min="11" max="16384" width="11.42578125" style="4"/>
  </cols>
  <sheetData>
    <row r="1" spans="1:10" ht="15.75" customHeight="1" x14ac:dyDescent="0.2">
      <c r="A1" s="75" t="s">
        <v>424</v>
      </c>
      <c r="B1" s="49"/>
      <c r="C1" s="49"/>
      <c r="D1" s="49"/>
      <c r="E1" s="49"/>
      <c r="F1" s="49"/>
      <c r="G1" s="45"/>
      <c r="H1" s="45"/>
      <c r="I1" s="45"/>
      <c r="J1" s="45"/>
    </row>
    <row r="2" spans="1:10" x14ac:dyDescent="0.2">
      <c r="A2" s="45"/>
      <c r="B2" s="49"/>
      <c r="C2" s="49"/>
      <c r="D2" s="49"/>
      <c r="E2" s="49"/>
      <c r="F2" s="49"/>
      <c r="G2" s="45"/>
      <c r="H2" s="45"/>
      <c r="I2" s="45"/>
      <c r="J2" s="45"/>
    </row>
    <row r="3" spans="1:10" ht="15.4" customHeight="1" x14ac:dyDescent="0.2">
      <c r="A3" s="92"/>
      <c r="B3" s="359" t="s">
        <v>510</v>
      </c>
      <c r="C3" s="359"/>
      <c r="D3" s="359"/>
      <c r="E3" s="359"/>
      <c r="F3" s="359"/>
      <c r="G3" s="359"/>
      <c r="H3" s="359"/>
      <c r="I3" s="359"/>
      <c r="J3" s="346"/>
    </row>
    <row r="4" spans="1:10" ht="30" customHeight="1" x14ac:dyDescent="0.2">
      <c r="A4" s="92"/>
      <c r="B4" s="103" t="s">
        <v>6</v>
      </c>
      <c r="C4" s="110" t="s">
        <v>231</v>
      </c>
      <c r="D4" s="110" t="s">
        <v>232</v>
      </c>
      <c r="E4" s="110" t="s">
        <v>233</v>
      </c>
      <c r="F4" s="110"/>
      <c r="G4" s="110" t="s">
        <v>234</v>
      </c>
      <c r="H4" s="110"/>
      <c r="I4" s="110" t="s">
        <v>235</v>
      </c>
      <c r="J4" s="110"/>
    </row>
    <row r="5" spans="1:10" ht="15.4" customHeight="1" x14ac:dyDescent="0.2">
      <c r="A5" s="243" t="s">
        <v>49</v>
      </c>
      <c r="B5" s="273">
        <v>790755</v>
      </c>
      <c r="C5" s="273">
        <v>344905</v>
      </c>
      <c r="D5" s="273">
        <v>341925</v>
      </c>
      <c r="E5" s="273">
        <v>57715</v>
      </c>
      <c r="F5" s="273"/>
      <c r="G5" s="273">
        <v>14140</v>
      </c>
      <c r="H5" s="273"/>
      <c r="I5" s="273">
        <v>32065</v>
      </c>
      <c r="J5" s="273"/>
    </row>
    <row r="6" spans="1:10" ht="15.4" customHeight="1" x14ac:dyDescent="0.2">
      <c r="A6" s="236" t="s">
        <v>548</v>
      </c>
      <c r="B6" s="272">
        <v>25795</v>
      </c>
      <c r="C6" s="272">
        <v>13020</v>
      </c>
      <c r="D6" s="272">
        <v>8970</v>
      </c>
      <c r="E6" s="272">
        <v>2065</v>
      </c>
      <c r="F6" s="272"/>
      <c r="G6" s="272">
        <v>515</v>
      </c>
      <c r="H6" s="272"/>
      <c r="I6" s="272">
        <v>1230</v>
      </c>
      <c r="J6" s="272"/>
    </row>
    <row r="7" spans="1:10" ht="15.4" customHeight="1" x14ac:dyDescent="0.2">
      <c r="A7" s="53" t="s">
        <v>365</v>
      </c>
      <c r="B7" s="76">
        <v>42905</v>
      </c>
      <c r="C7" s="77">
        <v>19365</v>
      </c>
      <c r="D7" s="76">
        <v>16900</v>
      </c>
      <c r="E7" s="76">
        <v>4010</v>
      </c>
      <c r="F7" s="76"/>
      <c r="G7" s="76">
        <v>695</v>
      </c>
      <c r="H7" s="76"/>
      <c r="I7" s="76">
        <v>1930</v>
      </c>
      <c r="J7" s="76"/>
    </row>
    <row r="8" spans="1:10" ht="15.4" customHeight="1" x14ac:dyDescent="0.2">
      <c r="A8" s="236" t="s">
        <v>552</v>
      </c>
      <c r="B8" s="272">
        <v>48805</v>
      </c>
      <c r="C8" s="272">
        <v>21750</v>
      </c>
      <c r="D8" s="272">
        <v>19265</v>
      </c>
      <c r="E8" s="272">
        <v>4990</v>
      </c>
      <c r="F8" s="272"/>
      <c r="G8" s="272">
        <v>950</v>
      </c>
      <c r="H8" s="272"/>
      <c r="I8" s="272">
        <v>1845</v>
      </c>
      <c r="J8" s="272"/>
    </row>
    <row r="9" spans="1:10" ht="15.4" customHeight="1" x14ac:dyDescent="0.2">
      <c r="A9" s="53" t="s">
        <v>554</v>
      </c>
      <c r="B9" s="76">
        <v>35975</v>
      </c>
      <c r="C9" s="76">
        <v>15450</v>
      </c>
      <c r="D9" s="76">
        <v>16180</v>
      </c>
      <c r="E9" s="76">
        <v>2190</v>
      </c>
      <c r="F9" s="76"/>
      <c r="G9" s="76">
        <v>550</v>
      </c>
      <c r="H9" s="76"/>
      <c r="I9" s="76">
        <v>1605</v>
      </c>
      <c r="J9" s="76"/>
    </row>
    <row r="10" spans="1:10" ht="15.4" customHeight="1" x14ac:dyDescent="0.2">
      <c r="A10" s="236" t="s">
        <v>340</v>
      </c>
      <c r="B10" s="272">
        <v>47610</v>
      </c>
      <c r="C10" s="272">
        <v>20590</v>
      </c>
      <c r="D10" s="272">
        <v>19955</v>
      </c>
      <c r="E10" s="272">
        <v>4110</v>
      </c>
      <c r="F10" s="272"/>
      <c r="G10" s="272">
        <v>985</v>
      </c>
      <c r="H10" s="272"/>
      <c r="I10" s="272">
        <v>1970</v>
      </c>
      <c r="J10" s="272"/>
    </row>
    <row r="11" spans="1:10" ht="15.4" customHeight="1" x14ac:dyDescent="0.2">
      <c r="A11" s="53" t="s">
        <v>357</v>
      </c>
      <c r="B11" s="76">
        <v>30660</v>
      </c>
      <c r="C11" s="76">
        <v>13850</v>
      </c>
      <c r="D11" s="76">
        <v>13040</v>
      </c>
      <c r="E11" s="76">
        <v>2070</v>
      </c>
      <c r="F11" s="76"/>
      <c r="G11" s="76">
        <v>520</v>
      </c>
      <c r="H11" s="76"/>
      <c r="I11" s="76">
        <v>1180</v>
      </c>
      <c r="J11" s="76"/>
    </row>
    <row r="12" spans="1:10" ht="15.4" customHeight="1" x14ac:dyDescent="0.2">
      <c r="A12" s="236" t="s">
        <v>367</v>
      </c>
      <c r="B12" s="272">
        <v>48620</v>
      </c>
      <c r="C12" s="272">
        <v>20210</v>
      </c>
      <c r="D12" s="272">
        <v>21050</v>
      </c>
      <c r="E12" s="272">
        <v>4200</v>
      </c>
      <c r="F12" s="272"/>
      <c r="G12" s="272">
        <v>945</v>
      </c>
      <c r="H12" s="272"/>
      <c r="I12" s="272">
        <v>2215</v>
      </c>
      <c r="J12" s="272"/>
    </row>
    <row r="13" spans="1:10" ht="15.4" customHeight="1" x14ac:dyDescent="0.2">
      <c r="A13" s="53" t="s">
        <v>570</v>
      </c>
      <c r="B13" s="76">
        <v>57300</v>
      </c>
      <c r="C13" s="76">
        <v>24075</v>
      </c>
      <c r="D13" s="76">
        <v>26110</v>
      </c>
      <c r="E13" s="76">
        <v>3795</v>
      </c>
      <c r="F13" s="76"/>
      <c r="G13" s="76">
        <v>935</v>
      </c>
      <c r="H13" s="76"/>
      <c r="I13" s="76">
        <v>2380</v>
      </c>
      <c r="J13" s="76"/>
    </row>
    <row r="14" spans="1:10" ht="15.4" customHeight="1" x14ac:dyDescent="0.2">
      <c r="A14" s="236" t="s">
        <v>576</v>
      </c>
      <c r="B14" s="272">
        <v>52375</v>
      </c>
      <c r="C14" s="272">
        <v>22040</v>
      </c>
      <c r="D14" s="272">
        <v>23710</v>
      </c>
      <c r="E14" s="272">
        <v>3630</v>
      </c>
      <c r="F14" s="272"/>
      <c r="G14" s="272">
        <v>1055</v>
      </c>
      <c r="H14" s="272"/>
      <c r="I14" s="272">
        <v>1940</v>
      </c>
      <c r="J14" s="272"/>
    </row>
    <row r="15" spans="1:10" ht="15.4" customHeight="1" x14ac:dyDescent="0.2">
      <c r="A15" s="53" t="s">
        <v>578</v>
      </c>
      <c r="B15" s="76">
        <v>72980</v>
      </c>
      <c r="C15" s="76">
        <v>31565</v>
      </c>
      <c r="D15" s="76">
        <v>31325</v>
      </c>
      <c r="E15" s="76">
        <v>5055</v>
      </c>
      <c r="F15" s="76"/>
      <c r="G15" s="76">
        <v>1490</v>
      </c>
      <c r="H15" s="76"/>
      <c r="I15" s="76">
        <v>3545</v>
      </c>
      <c r="J15" s="76"/>
    </row>
    <row r="16" spans="1:10" ht="15.4" customHeight="1" x14ac:dyDescent="0.2">
      <c r="A16" s="236" t="s">
        <v>579</v>
      </c>
      <c r="B16" s="272">
        <v>58430</v>
      </c>
      <c r="C16" s="272">
        <v>25230</v>
      </c>
      <c r="D16" s="272">
        <v>25285</v>
      </c>
      <c r="E16" s="272">
        <v>4235</v>
      </c>
      <c r="F16" s="272"/>
      <c r="G16" s="272">
        <v>1195</v>
      </c>
      <c r="H16" s="272"/>
      <c r="I16" s="272">
        <v>2480</v>
      </c>
      <c r="J16" s="272"/>
    </row>
    <row r="17" spans="1:10" ht="15.4" customHeight="1" x14ac:dyDescent="0.2">
      <c r="A17" s="53" t="s">
        <v>5</v>
      </c>
      <c r="B17" s="76">
        <v>64330</v>
      </c>
      <c r="C17" s="76">
        <v>28570</v>
      </c>
      <c r="D17" s="76">
        <v>28295</v>
      </c>
      <c r="E17" s="76">
        <v>4010</v>
      </c>
      <c r="F17" s="76"/>
      <c r="G17" s="76">
        <v>1060</v>
      </c>
      <c r="H17" s="76"/>
      <c r="I17" s="76">
        <v>2395</v>
      </c>
      <c r="J17" s="76"/>
    </row>
    <row r="18" spans="1:10" ht="15.4" customHeight="1" x14ac:dyDescent="0.2">
      <c r="A18" s="236" t="s">
        <v>581</v>
      </c>
      <c r="B18" s="272">
        <v>38165</v>
      </c>
      <c r="C18" s="272">
        <v>16870</v>
      </c>
      <c r="D18" s="272">
        <v>16570</v>
      </c>
      <c r="E18" s="272">
        <v>2535</v>
      </c>
      <c r="F18" s="272"/>
      <c r="G18" s="272">
        <v>530</v>
      </c>
      <c r="H18" s="272"/>
      <c r="I18" s="272">
        <v>1660</v>
      </c>
      <c r="J18" s="272"/>
    </row>
    <row r="19" spans="1:10" ht="15.4" customHeight="1" x14ac:dyDescent="0.2">
      <c r="A19" s="53" t="s">
        <v>582</v>
      </c>
      <c r="B19" s="76">
        <v>29240</v>
      </c>
      <c r="C19" s="76">
        <v>13300</v>
      </c>
      <c r="D19" s="76">
        <v>11990</v>
      </c>
      <c r="E19" s="76">
        <v>2025</v>
      </c>
      <c r="F19" s="76"/>
      <c r="G19" s="76">
        <v>800</v>
      </c>
      <c r="H19" s="76"/>
      <c r="I19" s="76">
        <v>1125</v>
      </c>
      <c r="J19" s="76"/>
    </row>
    <row r="20" spans="1:10" ht="15.4" customHeight="1" x14ac:dyDescent="0.2">
      <c r="A20" s="236" t="s">
        <v>583</v>
      </c>
      <c r="B20" s="272">
        <v>52300</v>
      </c>
      <c r="C20" s="272">
        <v>22800</v>
      </c>
      <c r="D20" s="272">
        <v>23105</v>
      </c>
      <c r="E20" s="272">
        <v>3715</v>
      </c>
      <c r="F20" s="272"/>
      <c r="G20" s="272">
        <v>825</v>
      </c>
      <c r="H20" s="272"/>
      <c r="I20" s="272">
        <v>1850</v>
      </c>
      <c r="J20" s="272"/>
    </row>
    <row r="21" spans="1:10" ht="15.4" customHeight="1" x14ac:dyDescent="0.2">
      <c r="A21" s="53" t="s">
        <v>0</v>
      </c>
      <c r="B21" s="76">
        <v>44415</v>
      </c>
      <c r="C21" s="76">
        <v>18920</v>
      </c>
      <c r="D21" s="76">
        <v>20975</v>
      </c>
      <c r="E21" s="76">
        <v>2420</v>
      </c>
      <c r="F21" s="76"/>
      <c r="G21" s="76">
        <v>605</v>
      </c>
      <c r="H21" s="76"/>
      <c r="I21" s="76">
        <v>1490</v>
      </c>
      <c r="J21" s="76"/>
    </row>
    <row r="22" spans="1:10" ht="15.4" customHeight="1" x14ac:dyDescent="0.2">
      <c r="A22" s="236" t="s">
        <v>1</v>
      </c>
      <c r="B22" s="272">
        <v>6385</v>
      </c>
      <c r="C22" s="272">
        <v>2690</v>
      </c>
      <c r="D22" s="272">
        <v>3060</v>
      </c>
      <c r="E22" s="272">
        <v>370</v>
      </c>
      <c r="F22" s="272"/>
      <c r="G22" s="272">
        <v>65</v>
      </c>
      <c r="H22" s="272" t="s">
        <v>31</v>
      </c>
      <c r="I22" s="272">
        <v>200</v>
      </c>
      <c r="J22" s="272"/>
    </row>
    <row r="23" spans="1:10" ht="15.4" customHeight="1" x14ac:dyDescent="0.2">
      <c r="A23" s="53" t="s">
        <v>2</v>
      </c>
      <c r="B23" s="76">
        <v>14110</v>
      </c>
      <c r="C23" s="76">
        <v>6220</v>
      </c>
      <c r="D23" s="76">
        <v>6485</v>
      </c>
      <c r="E23" s="76">
        <v>760</v>
      </c>
      <c r="F23" s="76"/>
      <c r="G23" s="76">
        <v>275</v>
      </c>
      <c r="H23" s="76"/>
      <c r="I23" s="76">
        <v>370</v>
      </c>
      <c r="J23" s="76"/>
    </row>
    <row r="24" spans="1:10" ht="15.4" customHeight="1" x14ac:dyDescent="0.2">
      <c r="A24" s="236" t="s">
        <v>3</v>
      </c>
      <c r="B24" s="272">
        <v>20355</v>
      </c>
      <c r="C24" s="272">
        <v>8380</v>
      </c>
      <c r="D24" s="272">
        <v>9660</v>
      </c>
      <c r="E24" s="272">
        <v>1530</v>
      </c>
      <c r="F24" s="272"/>
      <c r="G24" s="272">
        <v>135</v>
      </c>
      <c r="H24" s="272" t="s">
        <v>31</v>
      </c>
      <c r="I24" s="272">
        <v>650</v>
      </c>
      <c r="J24" s="272"/>
    </row>
    <row r="25" spans="1:10" ht="15.4" customHeight="1" x14ac:dyDescent="0.2">
      <c r="A25" s="84" t="s">
        <v>545</v>
      </c>
      <c r="B25" s="273">
        <v>378905</v>
      </c>
      <c r="C25" s="273">
        <v>178615</v>
      </c>
      <c r="D25" s="273">
        <v>172535</v>
      </c>
      <c r="E25" s="273">
        <v>9605</v>
      </c>
      <c r="F25" s="273"/>
      <c r="G25" s="273">
        <v>5665</v>
      </c>
      <c r="H25" s="273"/>
      <c r="I25" s="273">
        <v>12490</v>
      </c>
      <c r="J25" s="273"/>
    </row>
    <row r="26" spans="1:10" ht="15.4" customHeight="1" x14ac:dyDescent="0.2">
      <c r="A26" s="236" t="s">
        <v>548</v>
      </c>
      <c r="B26" s="272">
        <v>12280</v>
      </c>
      <c r="C26" s="272">
        <v>6530</v>
      </c>
      <c r="D26" s="272">
        <v>4685</v>
      </c>
      <c r="E26" s="272">
        <v>365</v>
      </c>
      <c r="F26" s="272"/>
      <c r="G26" s="272">
        <v>235</v>
      </c>
      <c r="H26" s="272"/>
      <c r="I26" s="272">
        <v>465</v>
      </c>
      <c r="J26" s="272"/>
    </row>
    <row r="27" spans="1:10" ht="15.4" customHeight="1" x14ac:dyDescent="0.2">
      <c r="A27" s="53" t="s">
        <v>365</v>
      </c>
      <c r="B27" s="76">
        <v>19695</v>
      </c>
      <c r="C27" s="76">
        <v>9555</v>
      </c>
      <c r="D27" s="76">
        <v>8525</v>
      </c>
      <c r="E27" s="76">
        <v>545</v>
      </c>
      <c r="F27" s="76"/>
      <c r="G27" s="76">
        <v>295</v>
      </c>
      <c r="H27" s="76"/>
      <c r="I27" s="76">
        <v>780</v>
      </c>
      <c r="J27" s="76"/>
    </row>
    <row r="28" spans="1:10" ht="15.4" customHeight="1" x14ac:dyDescent="0.2">
      <c r="A28" s="236" t="s">
        <v>552</v>
      </c>
      <c r="B28" s="272">
        <v>22270</v>
      </c>
      <c r="C28" s="272">
        <v>10670</v>
      </c>
      <c r="D28" s="272">
        <v>9665</v>
      </c>
      <c r="E28" s="272">
        <v>885</v>
      </c>
      <c r="F28" s="272"/>
      <c r="G28" s="272">
        <v>395</v>
      </c>
      <c r="H28" s="272"/>
      <c r="I28" s="272">
        <v>655</v>
      </c>
      <c r="J28" s="272"/>
    </row>
    <row r="29" spans="1:10" ht="15.4" customHeight="1" x14ac:dyDescent="0.2">
      <c r="A29" s="53" t="s">
        <v>554</v>
      </c>
      <c r="B29" s="76">
        <v>17195</v>
      </c>
      <c r="C29" s="76">
        <v>7920</v>
      </c>
      <c r="D29" s="76">
        <v>8075</v>
      </c>
      <c r="E29" s="76">
        <v>520</v>
      </c>
      <c r="F29" s="76"/>
      <c r="G29" s="76">
        <v>165</v>
      </c>
      <c r="H29" s="76"/>
      <c r="I29" s="76">
        <v>515</v>
      </c>
      <c r="J29" s="76"/>
    </row>
    <row r="30" spans="1:10" ht="15.4" customHeight="1" x14ac:dyDescent="0.2">
      <c r="A30" s="236" t="s">
        <v>340</v>
      </c>
      <c r="B30" s="272">
        <v>22285</v>
      </c>
      <c r="C30" s="272">
        <v>10530</v>
      </c>
      <c r="D30" s="272">
        <v>9915</v>
      </c>
      <c r="E30" s="272">
        <v>675</v>
      </c>
      <c r="F30" s="272"/>
      <c r="G30" s="272">
        <v>375</v>
      </c>
      <c r="H30" s="272"/>
      <c r="I30" s="272">
        <v>785</v>
      </c>
      <c r="J30" s="272"/>
    </row>
    <row r="31" spans="1:10" ht="15.4" customHeight="1" x14ac:dyDescent="0.2">
      <c r="A31" s="53" t="s">
        <v>357</v>
      </c>
      <c r="B31" s="76">
        <v>14180</v>
      </c>
      <c r="C31" s="76">
        <v>6775</v>
      </c>
      <c r="D31" s="76">
        <v>6475</v>
      </c>
      <c r="E31" s="76">
        <v>260</v>
      </c>
      <c r="F31" s="76"/>
      <c r="G31" s="76">
        <v>210</v>
      </c>
      <c r="H31" s="76"/>
      <c r="I31" s="76">
        <v>460</v>
      </c>
      <c r="J31" s="76"/>
    </row>
    <row r="32" spans="1:10" ht="15.4" customHeight="1" x14ac:dyDescent="0.2">
      <c r="A32" s="236" t="s">
        <v>367</v>
      </c>
      <c r="B32" s="272">
        <v>23095</v>
      </c>
      <c r="C32" s="272">
        <v>10320</v>
      </c>
      <c r="D32" s="272">
        <v>10625</v>
      </c>
      <c r="E32" s="272">
        <v>720</v>
      </c>
      <c r="F32" s="272"/>
      <c r="G32" s="272">
        <v>525</v>
      </c>
      <c r="H32" s="272"/>
      <c r="I32" s="272">
        <v>905</v>
      </c>
      <c r="J32" s="272"/>
    </row>
    <row r="33" spans="1:10" ht="15.4" customHeight="1" x14ac:dyDescent="0.2">
      <c r="A33" s="53" t="s">
        <v>570</v>
      </c>
      <c r="B33" s="76">
        <v>27315</v>
      </c>
      <c r="C33" s="76">
        <v>12530</v>
      </c>
      <c r="D33" s="76">
        <v>12845</v>
      </c>
      <c r="E33" s="76">
        <v>720</v>
      </c>
      <c r="F33" s="76"/>
      <c r="G33" s="76">
        <v>405</v>
      </c>
      <c r="H33" s="76"/>
      <c r="I33" s="76">
        <v>810</v>
      </c>
      <c r="J33" s="76"/>
    </row>
    <row r="34" spans="1:10" ht="15.4" customHeight="1" x14ac:dyDescent="0.2">
      <c r="A34" s="236" t="s">
        <v>576</v>
      </c>
      <c r="B34" s="272">
        <v>25595</v>
      </c>
      <c r="C34" s="272">
        <v>11585</v>
      </c>
      <c r="D34" s="272">
        <v>12255</v>
      </c>
      <c r="E34" s="272">
        <v>565</v>
      </c>
      <c r="F34" s="272"/>
      <c r="G34" s="272">
        <v>410</v>
      </c>
      <c r="H34" s="272"/>
      <c r="I34" s="272">
        <v>780</v>
      </c>
      <c r="J34" s="272"/>
    </row>
    <row r="35" spans="1:10" ht="15.4" customHeight="1" x14ac:dyDescent="0.2">
      <c r="A35" s="53" t="s">
        <v>578</v>
      </c>
      <c r="B35" s="76">
        <v>35165</v>
      </c>
      <c r="C35" s="76">
        <v>16575</v>
      </c>
      <c r="D35" s="76">
        <v>15815</v>
      </c>
      <c r="E35" s="76">
        <v>765</v>
      </c>
      <c r="F35" s="76"/>
      <c r="G35" s="76">
        <v>645</v>
      </c>
      <c r="H35" s="76"/>
      <c r="I35" s="76">
        <v>1365</v>
      </c>
      <c r="J35" s="76"/>
    </row>
    <row r="36" spans="1:10" ht="15.4" customHeight="1" x14ac:dyDescent="0.2">
      <c r="A36" s="236" t="s">
        <v>579</v>
      </c>
      <c r="B36" s="272">
        <v>28490</v>
      </c>
      <c r="C36" s="272">
        <v>13600</v>
      </c>
      <c r="D36" s="272">
        <v>12730</v>
      </c>
      <c r="E36" s="272">
        <v>575</v>
      </c>
      <c r="F36" s="272"/>
      <c r="G36" s="272">
        <v>525</v>
      </c>
      <c r="H36" s="272"/>
      <c r="I36" s="272">
        <v>1065</v>
      </c>
      <c r="J36" s="272"/>
    </row>
    <row r="37" spans="1:10" ht="15.4" customHeight="1" x14ac:dyDescent="0.2">
      <c r="A37" s="53" t="s">
        <v>5</v>
      </c>
      <c r="B37" s="76">
        <v>31350</v>
      </c>
      <c r="C37" s="76">
        <v>14950</v>
      </c>
      <c r="D37" s="76">
        <v>14525</v>
      </c>
      <c r="E37" s="76">
        <v>560</v>
      </c>
      <c r="F37" s="76"/>
      <c r="G37" s="76">
        <v>400</v>
      </c>
      <c r="H37" s="76"/>
      <c r="I37" s="76">
        <v>910</v>
      </c>
      <c r="J37" s="76"/>
    </row>
    <row r="38" spans="1:10" ht="15.4" customHeight="1" x14ac:dyDescent="0.2">
      <c r="A38" s="236" t="s">
        <v>581</v>
      </c>
      <c r="B38" s="272">
        <v>18200</v>
      </c>
      <c r="C38" s="272">
        <v>8815</v>
      </c>
      <c r="D38" s="272">
        <v>8270</v>
      </c>
      <c r="E38" s="272">
        <v>360</v>
      </c>
      <c r="F38" s="272"/>
      <c r="G38" s="272">
        <v>145</v>
      </c>
      <c r="H38" s="272"/>
      <c r="I38" s="272">
        <v>615</v>
      </c>
      <c r="J38" s="272"/>
    </row>
    <row r="39" spans="1:10" ht="15.4" customHeight="1" x14ac:dyDescent="0.2">
      <c r="A39" s="53" t="s">
        <v>582</v>
      </c>
      <c r="B39" s="76">
        <v>13795</v>
      </c>
      <c r="C39" s="76">
        <v>6805</v>
      </c>
      <c r="D39" s="76">
        <v>6005</v>
      </c>
      <c r="E39" s="76">
        <v>420</v>
      </c>
      <c r="F39" s="76"/>
      <c r="G39" s="76">
        <v>145</v>
      </c>
      <c r="H39" s="76" t="s">
        <v>31</v>
      </c>
      <c r="I39" s="76">
        <v>425</v>
      </c>
      <c r="J39" s="76"/>
    </row>
    <row r="40" spans="1:10" ht="15.4" customHeight="1" x14ac:dyDescent="0.2">
      <c r="A40" s="236" t="s">
        <v>583</v>
      </c>
      <c r="B40" s="272">
        <v>25845</v>
      </c>
      <c r="C40" s="272">
        <v>12185</v>
      </c>
      <c r="D40" s="272">
        <v>11805</v>
      </c>
      <c r="E40" s="272">
        <v>740</v>
      </c>
      <c r="F40" s="272"/>
      <c r="G40" s="272">
        <v>330</v>
      </c>
      <c r="H40" s="272"/>
      <c r="I40" s="272">
        <v>785</v>
      </c>
      <c r="J40" s="272"/>
    </row>
    <row r="41" spans="1:10" ht="15.4" customHeight="1" x14ac:dyDescent="0.2">
      <c r="A41" s="53" t="s">
        <v>0</v>
      </c>
      <c r="B41" s="76">
        <v>21860</v>
      </c>
      <c r="C41" s="76">
        <v>9970</v>
      </c>
      <c r="D41" s="76">
        <v>10605</v>
      </c>
      <c r="E41" s="76">
        <v>375</v>
      </c>
      <c r="F41" s="76"/>
      <c r="G41" s="76">
        <v>275</v>
      </c>
      <c r="H41" s="76"/>
      <c r="I41" s="76">
        <v>635</v>
      </c>
      <c r="J41" s="76"/>
    </row>
    <row r="42" spans="1:10" ht="15.4" customHeight="1" x14ac:dyDescent="0.2">
      <c r="A42" s="236" t="s">
        <v>1</v>
      </c>
      <c r="B42" s="272">
        <v>3140</v>
      </c>
      <c r="C42" s="272">
        <v>1475</v>
      </c>
      <c r="D42" s="272">
        <v>1520</v>
      </c>
      <c r="E42" s="272">
        <v>50</v>
      </c>
      <c r="F42" s="272" t="s">
        <v>31</v>
      </c>
      <c r="G42" s="272">
        <v>25</v>
      </c>
      <c r="H42" s="272" t="s">
        <v>31</v>
      </c>
      <c r="I42" s="272">
        <v>70</v>
      </c>
      <c r="J42" s="272" t="s">
        <v>31</v>
      </c>
    </row>
    <row r="43" spans="1:10" ht="15.4" customHeight="1" x14ac:dyDescent="0.2">
      <c r="A43" s="53" t="s">
        <v>2</v>
      </c>
      <c r="B43" s="76">
        <v>6915</v>
      </c>
      <c r="C43" s="76">
        <v>3210</v>
      </c>
      <c r="D43" s="76">
        <v>3270</v>
      </c>
      <c r="E43" s="76">
        <v>170</v>
      </c>
      <c r="F43" s="76"/>
      <c r="G43" s="76">
        <v>110</v>
      </c>
      <c r="H43" s="76" t="s">
        <v>31</v>
      </c>
      <c r="I43" s="76">
        <v>150</v>
      </c>
      <c r="J43" s="76" t="s">
        <v>31</v>
      </c>
    </row>
    <row r="44" spans="1:10" ht="15.4" customHeight="1" x14ac:dyDescent="0.2">
      <c r="A44" s="236" t="s">
        <v>3</v>
      </c>
      <c r="B44" s="272">
        <v>10230</v>
      </c>
      <c r="C44" s="272">
        <v>4605</v>
      </c>
      <c r="D44" s="272">
        <v>4925</v>
      </c>
      <c r="E44" s="272">
        <v>335</v>
      </c>
      <c r="F44" s="272"/>
      <c r="G44" s="272">
        <v>50</v>
      </c>
      <c r="H44" s="272" t="s">
        <v>31</v>
      </c>
      <c r="I44" s="272">
        <v>315</v>
      </c>
      <c r="J44" s="272"/>
    </row>
    <row r="45" spans="1:10" ht="15.4" customHeight="1" x14ac:dyDescent="0.2">
      <c r="A45" s="84" t="s">
        <v>383</v>
      </c>
      <c r="B45" s="273">
        <v>411850</v>
      </c>
      <c r="C45" s="273">
        <v>166295</v>
      </c>
      <c r="D45" s="273">
        <v>169390</v>
      </c>
      <c r="E45" s="273">
        <v>48110</v>
      </c>
      <c r="F45" s="273"/>
      <c r="G45" s="273">
        <v>8475</v>
      </c>
      <c r="H45" s="273"/>
      <c r="I45" s="273">
        <v>19575</v>
      </c>
      <c r="J45" s="273"/>
    </row>
    <row r="46" spans="1:10" ht="15.4" customHeight="1" x14ac:dyDescent="0.2">
      <c r="A46" s="236" t="s">
        <v>548</v>
      </c>
      <c r="B46" s="272">
        <v>13520</v>
      </c>
      <c r="C46" s="272">
        <v>6490</v>
      </c>
      <c r="D46" s="272">
        <v>4285</v>
      </c>
      <c r="E46" s="272">
        <v>1700</v>
      </c>
      <c r="F46" s="272"/>
      <c r="G46" s="272">
        <v>280</v>
      </c>
      <c r="H46" s="272"/>
      <c r="I46" s="272">
        <v>765</v>
      </c>
      <c r="J46" s="272"/>
    </row>
    <row r="47" spans="1:10" ht="15.4" customHeight="1" x14ac:dyDescent="0.2">
      <c r="A47" s="53" t="s">
        <v>365</v>
      </c>
      <c r="B47" s="76">
        <v>23205</v>
      </c>
      <c r="C47" s="76">
        <v>9810</v>
      </c>
      <c r="D47" s="76">
        <v>8375</v>
      </c>
      <c r="E47" s="76">
        <v>3470</v>
      </c>
      <c r="F47" s="76"/>
      <c r="G47" s="76">
        <v>400</v>
      </c>
      <c r="H47" s="76"/>
      <c r="I47" s="76">
        <v>1150</v>
      </c>
      <c r="J47" s="76"/>
    </row>
    <row r="48" spans="1:10" ht="15.4" customHeight="1" x14ac:dyDescent="0.2">
      <c r="A48" s="236" t="s">
        <v>552</v>
      </c>
      <c r="B48" s="272">
        <v>26535</v>
      </c>
      <c r="C48" s="272">
        <v>11080</v>
      </c>
      <c r="D48" s="272">
        <v>9600</v>
      </c>
      <c r="E48" s="272">
        <v>4105</v>
      </c>
      <c r="F48" s="272"/>
      <c r="G48" s="272">
        <v>560</v>
      </c>
      <c r="H48" s="272"/>
      <c r="I48" s="272">
        <v>1190</v>
      </c>
      <c r="J48" s="272"/>
    </row>
    <row r="49" spans="1:10" ht="15.4" customHeight="1" x14ac:dyDescent="0.2">
      <c r="A49" s="53" t="s">
        <v>554</v>
      </c>
      <c r="B49" s="76">
        <v>18780</v>
      </c>
      <c r="C49" s="76">
        <v>7530</v>
      </c>
      <c r="D49" s="76">
        <v>8105</v>
      </c>
      <c r="E49" s="76">
        <v>1670</v>
      </c>
      <c r="F49" s="76"/>
      <c r="G49" s="76">
        <v>385</v>
      </c>
      <c r="H49" s="76"/>
      <c r="I49" s="76">
        <v>1090</v>
      </c>
      <c r="J49" s="76"/>
    </row>
    <row r="50" spans="1:10" ht="15.4" customHeight="1" x14ac:dyDescent="0.2">
      <c r="A50" s="236" t="s">
        <v>340</v>
      </c>
      <c r="B50" s="272">
        <v>25325</v>
      </c>
      <c r="C50" s="272">
        <v>10060</v>
      </c>
      <c r="D50" s="272">
        <v>10035</v>
      </c>
      <c r="E50" s="272">
        <v>3430</v>
      </c>
      <c r="F50" s="272"/>
      <c r="G50" s="272">
        <v>610</v>
      </c>
      <c r="H50" s="272"/>
      <c r="I50" s="272">
        <v>1185</v>
      </c>
      <c r="J50" s="272"/>
    </row>
    <row r="51" spans="1:10" ht="15.4" customHeight="1" x14ac:dyDescent="0.2">
      <c r="A51" s="53" t="s">
        <v>357</v>
      </c>
      <c r="B51" s="76">
        <v>16480</v>
      </c>
      <c r="C51" s="76">
        <v>7070</v>
      </c>
      <c r="D51" s="76">
        <v>6565</v>
      </c>
      <c r="E51" s="76">
        <v>1810</v>
      </c>
      <c r="F51" s="76"/>
      <c r="G51" s="76">
        <v>310</v>
      </c>
      <c r="H51" s="76"/>
      <c r="I51" s="76">
        <v>720</v>
      </c>
      <c r="J51" s="76"/>
    </row>
    <row r="52" spans="1:10" ht="15.4" customHeight="1" x14ac:dyDescent="0.2">
      <c r="A52" s="236" t="s">
        <v>367</v>
      </c>
      <c r="B52" s="272">
        <v>25525</v>
      </c>
      <c r="C52" s="272">
        <v>9890</v>
      </c>
      <c r="D52" s="272">
        <v>10425</v>
      </c>
      <c r="E52" s="272">
        <v>3480</v>
      </c>
      <c r="F52" s="272"/>
      <c r="G52" s="272">
        <v>420</v>
      </c>
      <c r="H52" s="272"/>
      <c r="I52" s="272">
        <v>1315</v>
      </c>
      <c r="J52" s="272"/>
    </row>
    <row r="53" spans="1:10" ht="15.4" customHeight="1" x14ac:dyDescent="0.2">
      <c r="A53" s="53" t="s">
        <v>570</v>
      </c>
      <c r="B53" s="76">
        <v>29985</v>
      </c>
      <c r="C53" s="76">
        <v>11545</v>
      </c>
      <c r="D53" s="76">
        <v>13265</v>
      </c>
      <c r="E53" s="76">
        <v>3075</v>
      </c>
      <c r="F53" s="76"/>
      <c r="G53" s="76">
        <v>535</v>
      </c>
      <c r="H53" s="76"/>
      <c r="I53" s="76">
        <v>1570</v>
      </c>
      <c r="J53" s="76"/>
    </row>
    <row r="54" spans="1:10" ht="15.4" customHeight="1" x14ac:dyDescent="0.2">
      <c r="A54" s="236" t="s">
        <v>576</v>
      </c>
      <c r="B54" s="272">
        <v>26780</v>
      </c>
      <c r="C54" s="272">
        <v>10455</v>
      </c>
      <c r="D54" s="272">
        <v>11455</v>
      </c>
      <c r="E54" s="272">
        <v>3065</v>
      </c>
      <c r="F54" s="272"/>
      <c r="G54" s="272">
        <v>640</v>
      </c>
      <c r="H54" s="272"/>
      <c r="I54" s="272">
        <v>1160</v>
      </c>
      <c r="J54" s="272"/>
    </row>
    <row r="55" spans="1:10" ht="15.4" customHeight="1" x14ac:dyDescent="0.2">
      <c r="A55" s="53" t="s">
        <v>578</v>
      </c>
      <c r="B55" s="76">
        <v>37815</v>
      </c>
      <c r="C55" s="76">
        <v>14990</v>
      </c>
      <c r="D55" s="76">
        <v>15510</v>
      </c>
      <c r="E55" s="76">
        <v>4285</v>
      </c>
      <c r="F55" s="76"/>
      <c r="G55" s="76">
        <v>845</v>
      </c>
      <c r="H55" s="76"/>
      <c r="I55" s="76">
        <v>2180</v>
      </c>
      <c r="J55" s="76"/>
    </row>
    <row r="56" spans="1:10" ht="15.4" customHeight="1" x14ac:dyDescent="0.2">
      <c r="A56" s="236" t="s">
        <v>579</v>
      </c>
      <c r="B56" s="272">
        <v>29940</v>
      </c>
      <c r="C56" s="272">
        <v>11630</v>
      </c>
      <c r="D56" s="272">
        <v>12555</v>
      </c>
      <c r="E56" s="272">
        <v>3660</v>
      </c>
      <c r="F56" s="272"/>
      <c r="G56" s="272">
        <v>670</v>
      </c>
      <c r="H56" s="272"/>
      <c r="I56" s="272">
        <v>1420</v>
      </c>
      <c r="J56" s="272"/>
    </row>
    <row r="57" spans="1:10" ht="15.4" customHeight="1" x14ac:dyDescent="0.2">
      <c r="A57" s="53" t="s">
        <v>5</v>
      </c>
      <c r="B57" s="76">
        <v>32980</v>
      </c>
      <c r="C57" s="76">
        <v>13620</v>
      </c>
      <c r="D57" s="76">
        <v>13770</v>
      </c>
      <c r="E57" s="76">
        <v>3450</v>
      </c>
      <c r="F57" s="76"/>
      <c r="G57" s="76">
        <v>660</v>
      </c>
      <c r="H57" s="76"/>
      <c r="I57" s="76">
        <v>1485</v>
      </c>
      <c r="J57" s="76"/>
    </row>
    <row r="58" spans="1:10" ht="15.4" customHeight="1" x14ac:dyDescent="0.2">
      <c r="A58" s="236" t="s">
        <v>581</v>
      </c>
      <c r="B58" s="272">
        <v>19965</v>
      </c>
      <c r="C58" s="272">
        <v>8060</v>
      </c>
      <c r="D58" s="272">
        <v>8305</v>
      </c>
      <c r="E58" s="272">
        <v>2175</v>
      </c>
      <c r="F58" s="272"/>
      <c r="G58" s="272">
        <v>380</v>
      </c>
      <c r="H58" s="272"/>
      <c r="I58" s="272">
        <v>1045</v>
      </c>
      <c r="J58" s="272"/>
    </row>
    <row r="59" spans="1:10" ht="15.4" customHeight="1" x14ac:dyDescent="0.2">
      <c r="A59" s="53" t="s">
        <v>582</v>
      </c>
      <c r="B59" s="76">
        <v>15440</v>
      </c>
      <c r="C59" s="76">
        <v>6495</v>
      </c>
      <c r="D59" s="76">
        <v>5985</v>
      </c>
      <c r="E59" s="76">
        <v>1605</v>
      </c>
      <c r="F59" s="76"/>
      <c r="G59" s="76">
        <v>660</v>
      </c>
      <c r="H59" s="76"/>
      <c r="I59" s="76">
        <v>700</v>
      </c>
      <c r="J59" s="76"/>
    </row>
    <row r="60" spans="1:10" ht="15.4" customHeight="1" x14ac:dyDescent="0.2">
      <c r="A60" s="236" t="s">
        <v>583</v>
      </c>
      <c r="B60" s="272">
        <v>26455</v>
      </c>
      <c r="C60" s="272">
        <v>10615</v>
      </c>
      <c r="D60" s="272">
        <v>11300</v>
      </c>
      <c r="E60" s="272">
        <v>2980</v>
      </c>
      <c r="F60" s="272"/>
      <c r="G60" s="272">
        <v>495</v>
      </c>
      <c r="H60" s="272"/>
      <c r="I60" s="272">
        <v>1065</v>
      </c>
      <c r="J60" s="272"/>
    </row>
    <row r="61" spans="1:10" ht="15.4" customHeight="1" x14ac:dyDescent="0.2">
      <c r="A61" s="53" t="s">
        <v>0</v>
      </c>
      <c r="B61" s="76">
        <v>22555</v>
      </c>
      <c r="C61" s="76">
        <v>8950</v>
      </c>
      <c r="D61" s="76">
        <v>10370</v>
      </c>
      <c r="E61" s="76">
        <v>2050</v>
      </c>
      <c r="F61" s="76"/>
      <c r="G61" s="76">
        <v>330</v>
      </c>
      <c r="H61" s="76"/>
      <c r="I61" s="76">
        <v>855</v>
      </c>
      <c r="J61" s="76"/>
    </row>
    <row r="62" spans="1:10" ht="15.4" customHeight="1" x14ac:dyDescent="0.2">
      <c r="A62" s="236" t="s">
        <v>1</v>
      </c>
      <c r="B62" s="272">
        <v>3245</v>
      </c>
      <c r="C62" s="272">
        <v>1215</v>
      </c>
      <c r="D62" s="272">
        <v>1540</v>
      </c>
      <c r="E62" s="272">
        <v>325</v>
      </c>
      <c r="F62" s="272"/>
      <c r="G62" s="272">
        <v>40</v>
      </c>
      <c r="H62" s="272" t="s">
        <v>31</v>
      </c>
      <c r="I62" s="272">
        <v>125</v>
      </c>
      <c r="J62" s="272" t="s">
        <v>31</v>
      </c>
    </row>
    <row r="63" spans="1:10" ht="15" customHeight="1" x14ac:dyDescent="0.2">
      <c r="A63" s="53" t="s">
        <v>2</v>
      </c>
      <c r="B63" s="76">
        <v>7195</v>
      </c>
      <c r="C63" s="76">
        <v>3010</v>
      </c>
      <c r="D63" s="76">
        <v>3210</v>
      </c>
      <c r="E63" s="76">
        <v>590</v>
      </c>
      <c r="F63" s="76"/>
      <c r="G63" s="76">
        <v>165</v>
      </c>
      <c r="H63" s="76"/>
      <c r="I63" s="76">
        <v>220</v>
      </c>
      <c r="J63" s="76"/>
    </row>
    <row r="64" spans="1:10" ht="15" customHeight="1" x14ac:dyDescent="0.2">
      <c r="A64" s="236" t="s">
        <v>3</v>
      </c>
      <c r="B64" s="272">
        <v>10125</v>
      </c>
      <c r="C64" s="272">
        <v>3775</v>
      </c>
      <c r="D64" s="272">
        <v>4735</v>
      </c>
      <c r="E64" s="272">
        <v>1195</v>
      </c>
      <c r="F64" s="272"/>
      <c r="G64" s="272">
        <v>85</v>
      </c>
      <c r="H64" s="272" t="s">
        <v>31</v>
      </c>
      <c r="I64" s="272">
        <v>330</v>
      </c>
      <c r="J64" s="272"/>
    </row>
    <row r="65" spans="1:10" x14ac:dyDescent="0.2">
      <c r="A65" s="36" t="s">
        <v>597</v>
      </c>
      <c r="B65" s="49"/>
      <c r="C65" s="49"/>
      <c r="D65" s="49"/>
      <c r="E65" s="49"/>
      <c r="F65" s="49"/>
      <c r="G65" s="45"/>
      <c r="H65" s="45"/>
      <c r="I65" s="45"/>
      <c r="J65" s="45"/>
    </row>
    <row r="66" spans="1:10" x14ac:dyDescent="0.2">
      <c r="A66" s="36" t="s">
        <v>32</v>
      </c>
      <c r="B66" s="49"/>
      <c r="C66" s="49"/>
      <c r="D66" s="49"/>
      <c r="E66" s="49"/>
      <c r="F66" s="49"/>
      <c r="G66" s="45"/>
      <c r="H66" s="45"/>
      <c r="I66" s="45"/>
      <c r="J66" s="45"/>
    </row>
  </sheetData>
  <mergeCells count="1">
    <mergeCell ref="B3:I3"/>
  </mergeCells>
  <phoneticPr fontId="0" type="noConversion"/>
  <pageMargins left="0.39370078740157477" right="0.39370078740157477" top="0.59055118110236215" bottom="0.59055118110236215" header="0" footer="0"/>
  <pageSetup paperSize="9" scale="75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8">
    <pageSetUpPr fitToPage="1"/>
  </sheetPr>
  <dimension ref="B1:AF23"/>
  <sheetViews>
    <sheetView workbookViewId="0"/>
  </sheetViews>
  <sheetFormatPr baseColWidth="10" defaultRowHeight="12.75" x14ac:dyDescent="0.2"/>
  <cols>
    <col min="1" max="1" width="5.5703125" customWidth="1"/>
    <col min="2" max="2" width="75.7109375" customWidth="1"/>
    <col min="3" max="3" width="5.5703125" customWidth="1"/>
    <col min="4" max="4" width="5.5703125" style="20" customWidth="1"/>
    <col min="5" max="32" width="11.42578125" style="20" customWidth="1"/>
  </cols>
  <sheetData>
    <row r="1" spans="2:32" x14ac:dyDescent="0.2">
      <c r="C1" s="20"/>
      <c r="AF1"/>
    </row>
    <row r="2" spans="2:32" x14ac:dyDescent="0.2">
      <c r="B2" s="10"/>
      <c r="C2" s="11"/>
      <c r="D2" s="123"/>
      <c r="E2" s="176"/>
      <c r="F2" s="24"/>
    </row>
    <row r="3" spans="2:32" x14ac:dyDescent="0.2">
      <c r="D3" s="124"/>
      <c r="E3" s="24"/>
      <c r="F3" s="181"/>
    </row>
    <row r="4" spans="2:32" x14ac:dyDescent="0.2">
      <c r="D4" s="125"/>
      <c r="E4" s="173"/>
      <c r="F4" s="180"/>
    </row>
    <row r="5" spans="2:32" x14ac:dyDescent="0.2">
      <c r="D5" s="126"/>
      <c r="E5" s="135"/>
      <c r="F5" s="182"/>
    </row>
    <row r="6" spans="2:32" x14ac:dyDescent="0.2">
      <c r="D6" s="127"/>
      <c r="E6" s="135"/>
      <c r="F6" s="182"/>
    </row>
    <row r="7" spans="2:32" x14ac:dyDescent="0.2">
      <c r="D7" s="127"/>
      <c r="E7" s="135"/>
      <c r="F7" s="182"/>
    </row>
    <row r="8" spans="2:32" x14ac:dyDescent="0.2">
      <c r="D8" s="127"/>
      <c r="E8" s="135"/>
      <c r="F8" s="182"/>
    </row>
    <row r="9" spans="2:32" x14ac:dyDescent="0.2">
      <c r="D9" s="127"/>
      <c r="E9" s="135"/>
      <c r="F9" s="182"/>
    </row>
    <row r="10" spans="2:32" x14ac:dyDescent="0.2">
      <c r="D10" s="127"/>
      <c r="E10" s="135"/>
      <c r="F10" s="182"/>
    </row>
    <row r="11" spans="2:32" x14ac:dyDescent="0.2">
      <c r="B11" s="14"/>
      <c r="C11" s="15"/>
      <c r="D11" s="127"/>
      <c r="E11" s="183"/>
      <c r="F11" s="135"/>
    </row>
    <row r="12" spans="2:32" x14ac:dyDescent="0.2">
      <c r="B12" s="14"/>
      <c r="C12" s="15"/>
      <c r="D12" s="127"/>
      <c r="E12" s="127"/>
    </row>
    <row r="13" spans="2:32" x14ac:dyDescent="0.2">
      <c r="B13" s="14"/>
      <c r="C13" s="15"/>
      <c r="D13" s="127"/>
      <c r="E13" s="127"/>
    </row>
    <row r="14" spans="2:32" x14ac:dyDescent="0.2">
      <c r="B14" s="14"/>
      <c r="C14" s="15"/>
      <c r="D14" s="127"/>
      <c r="E14" s="127"/>
    </row>
    <row r="15" spans="2:32" x14ac:dyDescent="0.2">
      <c r="B15" s="14"/>
      <c r="C15" s="15"/>
      <c r="D15" s="127"/>
      <c r="E15" s="127"/>
    </row>
    <row r="16" spans="2:32" x14ac:dyDescent="0.2">
      <c r="B16" s="14"/>
      <c r="C16" s="15"/>
      <c r="D16" s="127"/>
      <c r="E16" s="127"/>
    </row>
    <row r="17" spans="2:5" x14ac:dyDescent="0.2">
      <c r="B17" s="14"/>
      <c r="C17" s="15"/>
      <c r="D17" s="127"/>
      <c r="E17" s="127"/>
    </row>
    <row r="18" spans="2:5" x14ac:dyDescent="0.2">
      <c r="B18" s="14"/>
      <c r="C18" s="15"/>
      <c r="D18" s="127"/>
      <c r="E18" s="127"/>
    </row>
    <row r="19" spans="2:5" x14ac:dyDescent="0.2">
      <c r="B19" s="14"/>
      <c r="C19" s="15"/>
      <c r="D19" s="127"/>
      <c r="E19" s="127"/>
    </row>
    <row r="20" spans="2:5" x14ac:dyDescent="0.2">
      <c r="B20" s="14"/>
      <c r="C20" s="15"/>
      <c r="D20" s="127"/>
      <c r="E20" s="127"/>
    </row>
    <row r="21" spans="2:5" x14ac:dyDescent="0.2">
      <c r="B21" s="14"/>
      <c r="C21" s="15"/>
      <c r="D21" s="127"/>
      <c r="E21" s="127"/>
    </row>
    <row r="22" spans="2:5" x14ac:dyDescent="0.2">
      <c r="B22" s="14"/>
      <c r="C22" s="15"/>
      <c r="D22" s="127"/>
      <c r="E22" s="127"/>
    </row>
    <row r="23" spans="2:5" x14ac:dyDescent="0.2">
      <c r="B23" s="14"/>
      <c r="C23" s="15"/>
      <c r="D23" s="127"/>
      <c r="E23" s="127"/>
    </row>
  </sheetData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9">
    <pageSetUpPr fitToPage="1"/>
  </sheetPr>
  <dimension ref="A1:S65"/>
  <sheetViews>
    <sheetView workbookViewId="0"/>
  </sheetViews>
  <sheetFormatPr baseColWidth="10" defaultColWidth="11.42578125" defaultRowHeight="12.75" x14ac:dyDescent="0.2"/>
  <cols>
    <col min="1" max="1" width="18.85546875" style="4" customWidth="1"/>
    <col min="2" max="3" width="10.7109375" style="6" customWidth="1"/>
    <col min="4" max="4" width="2.140625" style="6" customWidth="1"/>
    <col min="5" max="5" width="10.7109375" style="6" customWidth="1"/>
    <col min="6" max="6" width="1.85546875" style="6" customWidth="1"/>
    <col min="7" max="8" width="10.7109375" style="6" customWidth="1"/>
    <col min="9" max="13" width="10.7109375" style="4" customWidth="1"/>
    <col min="14" max="14" width="2" style="4" customWidth="1"/>
    <col min="15" max="16" width="11.28515625" style="4" customWidth="1"/>
    <col min="17" max="17" width="2.42578125" style="4" customWidth="1"/>
    <col min="18" max="18" width="10.7109375" style="4" customWidth="1"/>
    <col min="19" max="19" width="2.140625" style="4" customWidth="1"/>
    <col min="20" max="16384" width="11.42578125" style="4"/>
  </cols>
  <sheetData>
    <row r="1" spans="1:19" ht="15.75" customHeight="1" x14ac:dyDescent="0.2">
      <c r="A1" s="75" t="s">
        <v>37</v>
      </c>
      <c r="B1" s="49"/>
      <c r="C1" s="49"/>
      <c r="D1" s="49"/>
      <c r="E1" s="49"/>
      <c r="F1" s="49"/>
      <c r="G1" s="49"/>
      <c r="H1" s="49"/>
      <c r="I1" s="45"/>
      <c r="J1" s="45"/>
      <c r="K1" s="45"/>
      <c r="L1" s="344"/>
      <c r="M1" s="344"/>
      <c r="N1" s="45"/>
      <c r="O1" s="45"/>
      <c r="P1" s="45"/>
      <c r="Q1" s="45"/>
      <c r="R1" s="45"/>
      <c r="S1" s="45"/>
    </row>
    <row r="2" spans="1:19" x14ac:dyDescent="0.2">
      <c r="A2" s="45"/>
      <c r="B2" s="49"/>
      <c r="C2" s="49"/>
      <c r="D2" s="49"/>
      <c r="E2" s="49"/>
      <c r="F2" s="49"/>
      <c r="G2" s="49"/>
      <c r="H2" s="49"/>
      <c r="I2" s="45"/>
      <c r="J2" s="45"/>
      <c r="K2" s="45"/>
      <c r="L2" s="344"/>
      <c r="M2" s="45"/>
      <c r="N2" s="45"/>
      <c r="O2" s="45"/>
      <c r="P2" s="45"/>
      <c r="Q2" s="45"/>
      <c r="R2" s="45"/>
      <c r="S2" s="45"/>
    </row>
    <row r="3" spans="1:19" ht="45.75" customHeight="1" x14ac:dyDescent="0.2">
      <c r="A3" s="92"/>
      <c r="B3" s="356" t="s">
        <v>6</v>
      </c>
      <c r="C3" s="97" t="s">
        <v>25</v>
      </c>
      <c r="D3" s="97"/>
      <c r="E3" s="97" t="s">
        <v>489</v>
      </c>
      <c r="F3" s="97"/>
      <c r="G3" s="97" t="s">
        <v>35</v>
      </c>
      <c r="H3" s="97" t="s">
        <v>34</v>
      </c>
      <c r="I3" s="97" t="s">
        <v>511</v>
      </c>
      <c r="J3" s="97" t="s">
        <v>512</v>
      </c>
      <c r="K3" s="97" t="s">
        <v>513</v>
      </c>
      <c r="L3" s="97" t="s">
        <v>124</v>
      </c>
      <c r="M3" s="97" t="s">
        <v>33</v>
      </c>
      <c r="N3" s="97"/>
      <c r="O3" s="97" t="s">
        <v>125</v>
      </c>
      <c r="P3" s="97" t="s">
        <v>36</v>
      </c>
      <c r="Q3" s="97"/>
      <c r="R3" s="97" t="s">
        <v>514</v>
      </c>
      <c r="S3" s="97"/>
    </row>
    <row r="4" spans="1:19" ht="15.4" customHeight="1" x14ac:dyDescent="0.2">
      <c r="A4" s="243" t="s">
        <v>49</v>
      </c>
      <c r="B4" s="78">
        <v>672095</v>
      </c>
      <c r="C4" s="78">
        <v>6955</v>
      </c>
      <c r="D4" s="78"/>
      <c r="E4" s="78">
        <v>43315</v>
      </c>
      <c r="F4" s="78"/>
      <c r="G4" s="78">
        <v>82815</v>
      </c>
      <c r="H4" s="78">
        <v>162685</v>
      </c>
      <c r="I4" s="78">
        <v>105910</v>
      </c>
      <c r="J4" s="78">
        <v>38265</v>
      </c>
      <c r="K4" s="78">
        <v>41240</v>
      </c>
      <c r="L4" s="78">
        <v>58410</v>
      </c>
      <c r="M4" s="78">
        <v>15575</v>
      </c>
      <c r="N4" s="78"/>
      <c r="O4" s="78">
        <v>94860</v>
      </c>
      <c r="P4" s="78">
        <v>11825</v>
      </c>
      <c r="Q4" s="78"/>
      <c r="R4" s="78">
        <v>10240</v>
      </c>
      <c r="S4" s="78"/>
    </row>
    <row r="5" spans="1:19" ht="15.4" customHeight="1" x14ac:dyDescent="0.2">
      <c r="A5" s="236" t="s">
        <v>548</v>
      </c>
      <c r="B5" s="274">
        <v>22575</v>
      </c>
      <c r="C5" s="274">
        <v>165</v>
      </c>
      <c r="D5" s="274"/>
      <c r="E5" s="274">
        <v>690</v>
      </c>
      <c r="F5" s="274"/>
      <c r="G5" s="274">
        <v>1785</v>
      </c>
      <c r="H5" s="274">
        <v>3105</v>
      </c>
      <c r="I5" s="274">
        <v>3285</v>
      </c>
      <c r="J5" s="274">
        <v>1060</v>
      </c>
      <c r="K5" s="274">
        <v>1135</v>
      </c>
      <c r="L5" s="274">
        <v>2405</v>
      </c>
      <c r="M5" s="274">
        <v>1110</v>
      </c>
      <c r="N5" s="274"/>
      <c r="O5" s="274">
        <v>5985</v>
      </c>
      <c r="P5" s="274">
        <v>890</v>
      </c>
      <c r="Q5" s="274"/>
      <c r="R5" s="274">
        <v>965</v>
      </c>
      <c r="S5" s="274"/>
    </row>
    <row r="6" spans="1:19" ht="15.4" customHeight="1" x14ac:dyDescent="0.2">
      <c r="A6" s="53" t="s">
        <v>365</v>
      </c>
      <c r="B6" s="61">
        <v>36600</v>
      </c>
      <c r="C6" s="61">
        <v>135</v>
      </c>
      <c r="D6" s="61" t="s">
        <v>31</v>
      </c>
      <c r="E6" s="61">
        <v>1200</v>
      </c>
      <c r="F6" s="61"/>
      <c r="G6" s="61">
        <v>3005</v>
      </c>
      <c r="H6" s="61">
        <v>5045</v>
      </c>
      <c r="I6" s="61">
        <v>6440</v>
      </c>
      <c r="J6" s="61">
        <v>955</v>
      </c>
      <c r="K6" s="61">
        <v>1545</v>
      </c>
      <c r="L6" s="61">
        <v>4335</v>
      </c>
      <c r="M6" s="61">
        <v>1745</v>
      </c>
      <c r="N6" s="61"/>
      <c r="O6" s="61">
        <v>10020</v>
      </c>
      <c r="P6" s="61">
        <v>1255</v>
      </c>
      <c r="Q6" s="61"/>
      <c r="R6" s="61">
        <v>920</v>
      </c>
      <c r="S6" s="61"/>
    </row>
    <row r="7" spans="1:19" ht="15.4" customHeight="1" x14ac:dyDescent="0.2">
      <c r="A7" s="236" t="s">
        <v>552</v>
      </c>
      <c r="B7" s="274">
        <v>42070</v>
      </c>
      <c r="C7" s="274">
        <v>185</v>
      </c>
      <c r="D7" s="274"/>
      <c r="E7" s="274">
        <v>1405</v>
      </c>
      <c r="F7" s="274"/>
      <c r="G7" s="274">
        <v>4335</v>
      </c>
      <c r="H7" s="274">
        <v>7055</v>
      </c>
      <c r="I7" s="274">
        <v>6980</v>
      </c>
      <c r="J7" s="274">
        <v>1655</v>
      </c>
      <c r="K7" s="274">
        <v>1955</v>
      </c>
      <c r="L7" s="274">
        <v>4835</v>
      </c>
      <c r="M7" s="274">
        <v>1255</v>
      </c>
      <c r="N7" s="274"/>
      <c r="O7" s="274">
        <v>10465</v>
      </c>
      <c r="P7" s="274">
        <v>965</v>
      </c>
      <c r="Q7" s="274"/>
      <c r="R7" s="274">
        <v>970</v>
      </c>
      <c r="S7" s="274"/>
    </row>
    <row r="8" spans="1:19" ht="15.4" customHeight="1" x14ac:dyDescent="0.2">
      <c r="A8" s="53" t="s">
        <v>554</v>
      </c>
      <c r="B8" s="61">
        <v>30235</v>
      </c>
      <c r="C8" s="61">
        <v>270</v>
      </c>
      <c r="D8" s="61"/>
      <c r="E8" s="61">
        <v>1335</v>
      </c>
      <c r="F8" s="61"/>
      <c r="G8" s="61">
        <v>3405</v>
      </c>
      <c r="H8" s="61">
        <v>5590</v>
      </c>
      <c r="I8" s="61">
        <v>5260</v>
      </c>
      <c r="J8" s="61">
        <v>1455</v>
      </c>
      <c r="K8" s="61">
        <v>2130</v>
      </c>
      <c r="L8" s="61">
        <v>3190</v>
      </c>
      <c r="M8" s="61">
        <v>670</v>
      </c>
      <c r="N8" s="61"/>
      <c r="O8" s="61">
        <v>5530</v>
      </c>
      <c r="P8" s="61">
        <v>685</v>
      </c>
      <c r="Q8" s="61"/>
      <c r="R8" s="61">
        <v>715</v>
      </c>
      <c r="S8" s="61"/>
    </row>
    <row r="9" spans="1:19" ht="15.4" customHeight="1" x14ac:dyDescent="0.2">
      <c r="A9" s="236" t="s">
        <v>340</v>
      </c>
      <c r="B9" s="274">
        <v>40795</v>
      </c>
      <c r="C9" s="274">
        <v>430</v>
      </c>
      <c r="D9" s="274"/>
      <c r="E9" s="274">
        <v>3140</v>
      </c>
      <c r="F9" s="274"/>
      <c r="G9" s="274">
        <v>4575</v>
      </c>
      <c r="H9" s="274">
        <v>9590</v>
      </c>
      <c r="I9" s="274">
        <v>7065</v>
      </c>
      <c r="J9" s="274">
        <v>2505</v>
      </c>
      <c r="K9" s="274">
        <v>2480</v>
      </c>
      <c r="L9" s="274">
        <v>3740</v>
      </c>
      <c r="M9" s="274">
        <v>1030</v>
      </c>
      <c r="N9" s="274"/>
      <c r="O9" s="274">
        <v>5080</v>
      </c>
      <c r="P9" s="274">
        <v>590</v>
      </c>
      <c r="Q9" s="274"/>
      <c r="R9" s="274">
        <v>580</v>
      </c>
      <c r="S9" s="274"/>
    </row>
    <row r="10" spans="1:19" ht="15.4" customHeight="1" x14ac:dyDescent="0.2">
      <c r="A10" s="53" t="s">
        <v>357</v>
      </c>
      <c r="B10" s="61">
        <v>25750</v>
      </c>
      <c r="C10" s="61">
        <v>65</v>
      </c>
      <c r="D10" s="61" t="s">
        <v>31</v>
      </c>
      <c r="E10" s="61">
        <v>530</v>
      </c>
      <c r="F10" s="61"/>
      <c r="G10" s="61">
        <v>1580</v>
      </c>
      <c r="H10" s="61">
        <v>3115</v>
      </c>
      <c r="I10" s="61">
        <v>4575</v>
      </c>
      <c r="J10" s="61">
        <v>630</v>
      </c>
      <c r="K10" s="61">
        <v>1190</v>
      </c>
      <c r="L10" s="61">
        <v>3025</v>
      </c>
      <c r="M10" s="61">
        <v>1195</v>
      </c>
      <c r="N10" s="61"/>
      <c r="O10" s="61">
        <v>7795</v>
      </c>
      <c r="P10" s="61">
        <v>1020</v>
      </c>
      <c r="Q10" s="61"/>
      <c r="R10" s="61">
        <v>1030</v>
      </c>
      <c r="S10" s="61"/>
    </row>
    <row r="11" spans="1:19" ht="15.4" customHeight="1" x14ac:dyDescent="0.2">
      <c r="A11" s="236" t="s">
        <v>367</v>
      </c>
      <c r="B11" s="274">
        <v>41875</v>
      </c>
      <c r="C11" s="274">
        <v>655</v>
      </c>
      <c r="D11" s="274"/>
      <c r="E11" s="274">
        <v>3670</v>
      </c>
      <c r="F11" s="274"/>
      <c r="G11" s="274">
        <v>6470</v>
      </c>
      <c r="H11" s="274">
        <v>12105</v>
      </c>
      <c r="I11" s="274">
        <v>6320</v>
      </c>
      <c r="J11" s="274">
        <v>2865</v>
      </c>
      <c r="K11" s="274">
        <v>2275</v>
      </c>
      <c r="L11" s="274">
        <v>3020</v>
      </c>
      <c r="M11" s="274">
        <v>700</v>
      </c>
      <c r="N11" s="274"/>
      <c r="O11" s="274">
        <v>3300</v>
      </c>
      <c r="P11" s="274">
        <v>300</v>
      </c>
      <c r="Q11" s="274"/>
      <c r="R11" s="274">
        <v>190</v>
      </c>
      <c r="S11" s="274"/>
    </row>
    <row r="12" spans="1:19" ht="15.4" customHeight="1" x14ac:dyDescent="0.2">
      <c r="A12" s="53" t="s">
        <v>570</v>
      </c>
      <c r="B12" s="61">
        <v>48605</v>
      </c>
      <c r="C12" s="61">
        <v>430</v>
      </c>
      <c r="D12" s="61"/>
      <c r="E12" s="61">
        <v>2775</v>
      </c>
      <c r="F12" s="61"/>
      <c r="G12" s="61">
        <v>6165</v>
      </c>
      <c r="H12" s="61">
        <v>13435</v>
      </c>
      <c r="I12" s="61">
        <v>7765</v>
      </c>
      <c r="J12" s="61">
        <v>3025</v>
      </c>
      <c r="K12" s="61">
        <v>3290</v>
      </c>
      <c r="L12" s="61">
        <v>4435</v>
      </c>
      <c r="M12" s="61">
        <v>1040</v>
      </c>
      <c r="N12" s="61"/>
      <c r="O12" s="61">
        <v>5415</v>
      </c>
      <c r="P12" s="61">
        <v>480</v>
      </c>
      <c r="Q12" s="61"/>
      <c r="R12" s="61">
        <v>345</v>
      </c>
      <c r="S12" s="61"/>
    </row>
    <row r="13" spans="1:19" ht="15.4" customHeight="1" x14ac:dyDescent="0.2">
      <c r="A13" s="236" t="s">
        <v>576</v>
      </c>
      <c r="B13" s="274">
        <v>44995</v>
      </c>
      <c r="C13" s="274">
        <v>530</v>
      </c>
      <c r="D13" s="274"/>
      <c r="E13" s="274">
        <v>3395</v>
      </c>
      <c r="F13" s="274"/>
      <c r="G13" s="274">
        <v>6190</v>
      </c>
      <c r="H13" s="274">
        <v>12180</v>
      </c>
      <c r="I13" s="274">
        <v>7090</v>
      </c>
      <c r="J13" s="274">
        <v>3240</v>
      </c>
      <c r="K13" s="274">
        <v>3430</v>
      </c>
      <c r="L13" s="274">
        <v>3630</v>
      </c>
      <c r="M13" s="274">
        <v>795</v>
      </c>
      <c r="N13" s="274"/>
      <c r="O13" s="274">
        <v>3605</v>
      </c>
      <c r="P13" s="274">
        <v>595</v>
      </c>
      <c r="Q13" s="274"/>
      <c r="R13" s="274">
        <v>315</v>
      </c>
      <c r="S13" s="274"/>
    </row>
    <row r="14" spans="1:19" ht="15.4" customHeight="1" x14ac:dyDescent="0.2">
      <c r="A14" s="53" t="s">
        <v>578</v>
      </c>
      <c r="B14" s="61">
        <v>61725</v>
      </c>
      <c r="C14" s="61">
        <v>585</v>
      </c>
      <c r="D14" s="61"/>
      <c r="E14" s="61">
        <v>4325</v>
      </c>
      <c r="F14" s="61"/>
      <c r="G14" s="61">
        <v>7630</v>
      </c>
      <c r="H14" s="61">
        <v>17265</v>
      </c>
      <c r="I14" s="61">
        <v>10240</v>
      </c>
      <c r="J14" s="61">
        <v>3710</v>
      </c>
      <c r="K14" s="61">
        <v>4575</v>
      </c>
      <c r="L14" s="61">
        <v>4695</v>
      </c>
      <c r="M14" s="61">
        <v>1105</v>
      </c>
      <c r="N14" s="61"/>
      <c r="O14" s="61">
        <v>6270</v>
      </c>
      <c r="P14" s="61">
        <v>725</v>
      </c>
      <c r="Q14" s="61"/>
      <c r="R14" s="61">
        <v>600</v>
      </c>
      <c r="S14" s="61"/>
    </row>
    <row r="15" spans="1:19" ht="15.4" customHeight="1" x14ac:dyDescent="0.2">
      <c r="A15" s="236" t="s">
        <v>579</v>
      </c>
      <c r="B15" s="274">
        <v>49570</v>
      </c>
      <c r="C15" s="274">
        <v>805</v>
      </c>
      <c r="D15" s="274"/>
      <c r="E15" s="274">
        <v>4580</v>
      </c>
      <c r="F15" s="274"/>
      <c r="G15" s="274">
        <v>7455</v>
      </c>
      <c r="H15" s="274">
        <v>15190</v>
      </c>
      <c r="I15" s="274">
        <v>7010</v>
      </c>
      <c r="J15" s="274">
        <v>3270</v>
      </c>
      <c r="K15" s="274">
        <v>3080</v>
      </c>
      <c r="L15" s="274">
        <v>2940</v>
      </c>
      <c r="M15" s="274">
        <v>800</v>
      </c>
      <c r="N15" s="274"/>
      <c r="O15" s="274">
        <v>3705</v>
      </c>
      <c r="P15" s="274">
        <v>400</v>
      </c>
      <c r="Q15" s="274"/>
      <c r="R15" s="274">
        <v>330</v>
      </c>
      <c r="S15" s="274"/>
    </row>
    <row r="16" spans="1:19" ht="15.4" customHeight="1" x14ac:dyDescent="0.2">
      <c r="A16" s="53" t="s">
        <v>5</v>
      </c>
      <c r="B16" s="61">
        <v>53170</v>
      </c>
      <c r="C16" s="61">
        <v>540</v>
      </c>
      <c r="D16" s="61"/>
      <c r="E16" s="61">
        <v>3580</v>
      </c>
      <c r="F16" s="61"/>
      <c r="G16" s="61">
        <v>6295</v>
      </c>
      <c r="H16" s="61">
        <v>12685</v>
      </c>
      <c r="I16" s="61">
        <v>8790</v>
      </c>
      <c r="J16" s="61">
        <v>3235</v>
      </c>
      <c r="K16" s="61">
        <v>3265</v>
      </c>
      <c r="L16" s="61">
        <v>4265</v>
      </c>
      <c r="M16" s="61">
        <v>1095</v>
      </c>
      <c r="N16" s="61"/>
      <c r="O16" s="61">
        <v>7570</v>
      </c>
      <c r="P16" s="61">
        <v>1150</v>
      </c>
      <c r="Q16" s="61"/>
      <c r="R16" s="61">
        <v>710</v>
      </c>
      <c r="S16" s="61"/>
    </row>
    <row r="17" spans="1:19" ht="15.4" customHeight="1" x14ac:dyDescent="0.2">
      <c r="A17" s="236" t="s">
        <v>581</v>
      </c>
      <c r="B17" s="274">
        <v>33440</v>
      </c>
      <c r="C17" s="274">
        <v>220</v>
      </c>
      <c r="D17" s="274"/>
      <c r="E17" s="274">
        <v>1400</v>
      </c>
      <c r="F17" s="274"/>
      <c r="G17" s="274">
        <v>3530</v>
      </c>
      <c r="H17" s="274">
        <v>7190</v>
      </c>
      <c r="I17" s="274">
        <v>5700</v>
      </c>
      <c r="J17" s="274">
        <v>1525</v>
      </c>
      <c r="K17" s="274">
        <v>1935</v>
      </c>
      <c r="L17" s="274">
        <v>3685</v>
      </c>
      <c r="M17" s="274">
        <v>835</v>
      </c>
      <c r="N17" s="274"/>
      <c r="O17" s="274">
        <v>5625</v>
      </c>
      <c r="P17" s="274">
        <v>900</v>
      </c>
      <c r="Q17" s="274"/>
      <c r="R17" s="274">
        <v>890</v>
      </c>
      <c r="S17" s="274"/>
    </row>
    <row r="18" spans="1:19" ht="15.4" customHeight="1" x14ac:dyDescent="0.2">
      <c r="A18" s="53" t="s">
        <v>582</v>
      </c>
      <c r="B18" s="61">
        <v>25545</v>
      </c>
      <c r="C18" s="61">
        <v>185</v>
      </c>
      <c r="D18" s="61"/>
      <c r="E18" s="61">
        <v>1515</v>
      </c>
      <c r="F18" s="61"/>
      <c r="G18" s="61">
        <v>3250</v>
      </c>
      <c r="H18" s="61">
        <v>5360</v>
      </c>
      <c r="I18" s="61">
        <v>4185</v>
      </c>
      <c r="J18" s="61">
        <v>1295</v>
      </c>
      <c r="K18" s="61">
        <v>1520</v>
      </c>
      <c r="L18" s="61">
        <v>2465</v>
      </c>
      <c r="M18" s="61">
        <v>450</v>
      </c>
      <c r="N18" s="61"/>
      <c r="O18" s="61">
        <v>4080</v>
      </c>
      <c r="P18" s="61">
        <v>460</v>
      </c>
      <c r="Q18" s="61"/>
      <c r="R18" s="61">
        <v>765</v>
      </c>
      <c r="S18" s="61"/>
    </row>
    <row r="19" spans="1:19" ht="15.4" customHeight="1" x14ac:dyDescent="0.2">
      <c r="A19" s="236" t="s">
        <v>583</v>
      </c>
      <c r="B19" s="274">
        <v>43445</v>
      </c>
      <c r="C19" s="274">
        <v>785</v>
      </c>
      <c r="D19" s="274"/>
      <c r="E19" s="274">
        <v>3735</v>
      </c>
      <c r="F19" s="274"/>
      <c r="G19" s="274">
        <v>6670</v>
      </c>
      <c r="H19" s="274">
        <v>11670</v>
      </c>
      <c r="I19" s="274">
        <v>5880</v>
      </c>
      <c r="J19" s="274">
        <v>2665</v>
      </c>
      <c r="K19" s="274">
        <v>2810</v>
      </c>
      <c r="L19" s="274">
        <v>3190</v>
      </c>
      <c r="M19" s="274">
        <v>635</v>
      </c>
      <c r="N19" s="274"/>
      <c r="O19" s="274">
        <v>4265</v>
      </c>
      <c r="P19" s="274">
        <v>700</v>
      </c>
      <c r="Q19" s="274"/>
      <c r="R19" s="274">
        <v>435</v>
      </c>
      <c r="S19" s="274"/>
    </row>
    <row r="20" spans="1:19" ht="15.4" customHeight="1" x14ac:dyDescent="0.2">
      <c r="A20" s="53" t="s">
        <v>0</v>
      </c>
      <c r="B20" s="61">
        <v>37405</v>
      </c>
      <c r="C20" s="61">
        <v>510</v>
      </c>
      <c r="D20" s="61"/>
      <c r="E20" s="61">
        <v>3245</v>
      </c>
      <c r="F20" s="61"/>
      <c r="G20" s="61">
        <v>5010</v>
      </c>
      <c r="H20" s="61">
        <v>11495</v>
      </c>
      <c r="I20" s="61">
        <v>4575</v>
      </c>
      <c r="J20" s="61">
        <v>2845</v>
      </c>
      <c r="K20" s="61">
        <v>2260</v>
      </c>
      <c r="L20" s="61">
        <v>2845</v>
      </c>
      <c r="M20" s="61">
        <v>520</v>
      </c>
      <c r="N20" s="61"/>
      <c r="O20" s="61">
        <v>3500</v>
      </c>
      <c r="P20" s="61">
        <v>440</v>
      </c>
      <c r="Q20" s="61"/>
      <c r="R20" s="61">
        <v>155</v>
      </c>
      <c r="S20" s="61" t="s">
        <v>31</v>
      </c>
    </row>
    <row r="21" spans="1:19" ht="15.4" customHeight="1" x14ac:dyDescent="0.2">
      <c r="A21" s="236" t="s">
        <v>1</v>
      </c>
      <c r="B21" s="274">
        <v>5320</v>
      </c>
      <c r="C21" s="274">
        <v>10</v>
      </c>
      <c r="D21" s="274" t="s">
        <v>31</v>
      </c>
      <c r="E21" s="274">
        <v>470</v>
      </c>
      <c r="F21" s="274"/>
      <c r="G21" s="274">
        <v>960</v>
      </c>
      <c r="H21" s="274">
        <v>1595</v>
      </c>
      <c r="I21" s="274">
        <v>640</v>
      </c>
      <c r="J21" s="274">
        <v>365</v>
      </c>
      <c r="K21" s="274">
        <v>200</v>
      </c>
      <c r="L21" s="274">
        <v>285</v>
      </c>
      <c r="M21" s="274">
        <v>75</v>
      </c>
      <c r="N21" s="274" t="s">
        <v>31</v>
      </c>
      <c r="O21" s="274">
        <v>590</v>
      </c>
      <c r="P21" s="274">
        <v>70</v>
      </c>
      <c r="Q21" s="274" t="s">
        <v>31</v>
      </c>
      <c r="R21" s="274">
        <v>60</v>
      </c>
      <c r="S21" s="274" t="s">
        <v>31</v>
      </c>
    </row>
    <row r="22" spans="1:19" ht="15.4" customHeight="1" x14ac:dyDescent="0.2">
      <c r="A22" s="53" t="s">
        <v>2</v>
      </c>
      <c r="B22" s="61">
        <v>11695</v>
      </c>
      <c r="C22" s="61">
        <v>220</v>
      </c>
      <c r="D22" s="61"/>
      <c r="E22" s="61">
        <v>985</v>
      </c>
      <c r="F22" s="61"/>
      <c r="G22" s="61">
        <v>1745</v>
      </c>
      <c r="H22" s="61">
        <v>3645</v>
      </c>
      <c r="I22" s="61">
        <v>1395</v>
      </c>
      <c r="J22" s="61">
        <v>815</v>
      </c>
      <c r="K22" s="61">
        <v>1095</v>
      </c>
      <c r="L22" s="61">
        <v>625</v>
      </c>
      <c r="M22" s="61">
        <v>250</v>
      </c>
      <c r="N22" s="61"/>
      <c r="O22" s="61">
        <v>780</v>
      </c>
      <c r="P22" s="61">
        <v>90</v>
      </c>
      <c r="Q22" s="61" t="s">
        <v>31</v>
      </c>
      <c r="R22" s="61">
        <v>55</v>
      </c>
      <c r="S22" s="61" t="s">
        <v>31</v>
      </c>
    </row>
    <row r="23" spans="1:19" ht="15.4" customHeight="1" x14ac:dyDescent="0.2">
      <c r="A23" s="236" t="s">
        <v>3</v>
      </c>
      <c r="B23" s="274">
        <v>17285</v>
      </c>
      <c r="C23" s="274">
        <v>225</v>
      </c>
      <c r="D23" s="274"/>
      <c r="E23" s="274">
        <v>1340</v>
      </c>
      <c r="F23" s="274"/>
      <c r="G23" s="274">
        <v>2770</v>
      </c>
      <c r="H23" s="274">
        <v>5365</v>
      </c>
      <c r="I23" s="274">
        <v>2700</v>
      </c>
      <c r="J23" s="274">
        <v>1165</v>
      </c>
      <c r="K23" s="274">
        <v>1065</v>
      </c>
      <c r="L23" s="274">
        <v>800</v>
      </c>
      <c r="M23" s="274">
        <v>265</v>
      </c>
      <c r="N23" s="274"/>
      <c r="O23" s="274">
        <v>1275</v>
      </c>
      <c r="P23" s="274">
        <v>110</v>
      </c>
      <c r="Q23" s="274" t="s">
        <v>31</v>
      </c>
      <c r="R23" s="274">
        <v>195</v>
      </c>
      <c r="S23" s="274"/>
    </row>
    <row r="24" spans="1:19" ht="15.4" customHeight="1" x14ac:dyDescent="0.2">
      <c r="A24" s="84" t="s">
        <v>545</v>
      </c>
      <c r="B24" s="78">
        <v>317870</v>
      </c>
      <c r="C24" s="78">
        <v>1820</v>
      </c>
      <c r="D24" s="78"/>
      <c r="E24" s="78">
        <v>15240</v>
      </c>
      <c r="F24" s="78"/>
      <c r="G24" s="78">
        <v>35300</v>
      </c>
      <c r="H24" s="78">
        <v>79995</v>
      </c>
      <c r="I24" s="78">
        <v>55070</v>
      </c>
      <c r="J24" s="78">
        <v>18510</v>
      </c>
      <c r="K24" s="78">
        <v>22430</v>
      </c>
      <c r="L24" s="78">
        <v>25270</v>
      </c>
      <c r="M24" s="78">
        <v>7070</v>
      </c>
      <c r="N24" s="78"/>
      <c r="O24" s="78">
        <v>45650</v>
      </c>
      <c r="P24" s="78">
        <v>5345</v>
      </c>
      <c r="Q24" s="78"/>
      <c r="R24" s="78">
        <v>6165</v>
      </c>
      <c r="S24" s="78"/>
    </row>
    <row r="25" spans="1:19" ht="15.4" customHeight="1" x14ac:dyDescent="0.2">
      <c r="A25" s="236" t="s">
        <v>548</v>
      </c>
      <c r="B25" s="274">
        <v>10615</v>
      </c>
      <c r="C25" s="274">
        <v>15</v>
      </c>
      <c r="D25" s="274" t="s">
        <v>31</v>
      </c>
      <c r="E25" s="274">
        <v>195</v>
      </c>
      <c r="F25" s="274" t="s">
        <v>31</v>
      </c>
      <c r="G25" s="274">
        <v>635</v>
      </c>
      <c r="H25" s="274">
        <v>1660</v>
      </c>
      <c r="I25" s="274">
        <v>1490</v>
      </c>
      <c r="J25" s="274">
        <v>520</v>
      </c>
      <c r="K25" s="274">
        <v>685</v>
      </c>
      <c r="L25" s="274">
        <v>925</v>
      </c>
      <c r="M25" s="274">
        <v>515</v>
      </c>
      <c r="N25" s="274"/>
      <c r="O25" s="274">
        <v>2865</v>
      </c>
      <c r="P25" s="274">
        <v>520</v>
      </c>
      <c r="Q25" s="274"/>
      <c r="R25" s="274">
        <v>590</v>
      </c>
      <c r="S25" s="274"/>
    </row>
    <row r="26" spans="1:19" ht="15.4" customHeight="1" x14ac:dyDescent="0.2">
      <c r="A26" s="53" t="s">
        <v>365</v>
      </c>
      <c r="B26" s="61">
        <v>16405</v>
      </c>
      <c r="C26" s="61">
        <v>65</v>
      </c>
      <c r="D26" s="61" t="s">
        <v>31</v>
      </c>
      <c r="E26" s="61">
        <v>445</v>
      </c>
      <c r="F26" s="61"/>
      <c r="G26" s="61">
        <v>1000</v>
      </c>
      <c r="H26" s="61">
        <v>1865</v>
      </c>
      <c r="I26" s="61">
        <v>3110</v>
      </c>
      <c r="J26" s="61">
        <v>470</v>
      </c>
      <c r="K26" s="61">
        <v>735</v>
      </c>
      <c r="L26" s="61">
        <v>1865</v>
      </c>
      <c r="M26" s="61">
        <v>755</v>
      </c>
      <c r="N26" s="61"/>
      <c r="O26" s="61">
        <v>4980</v>
      </c>
      <c r="P26" s="61">
        <v>550</v>
      </c>
      <c r="Q26" s="61"/>
      <c r="R26" s="61">
        <v>570</v>
      </c>
      <c r="S26" s="61"/>
    </row>
    <row r="27" spans="1:19" ht="15.4" customHeight="1" x14ac:dyDescent="0.2">
      <c r="A27" s="236" t="s">
        <v>552</v>
      </c>
      <c r="B27" s="274">
        <v>18920</v>
      </c>
      <c r="C27" s="274">
        <v>70</v>
      </c>
      <c r="D27" s="274" t="s">
        <v>31</v>
      </c>
      <c r="E27" s="274">
        <v>460</v>
      </c>
      <c r="F27" s="274"/>
      <c r="G27" s="274">
        <v>1385</v>
      </c>
      <c r="H27" s="274">
        <v>3005</v>
      </c>
      <c r="I27" s="274">
        <v>3540</v>
      </c>
      <c r="J27" s="274">
        <v>780</v>
      </c>
      <c r="K27" s="274">
        <v>1105</v>
      </c>
      <c r="L27" s="274">
        <v>2120</v>
      </c>
      <c r="M27" s="274">
        <v>570</v>
      </c>
      <c r="N27" s="274"/>
      <c r="O27" s="274">
        <v>4915</v>
      </c>
      <c r="P27" s="274">
        <v>335</v>
      </c>
      <c r="Q27" s="274"/>
      <c r="R27" s="274">
        <v>640</v>
      </c>
      <c r="S27" s="274"/>
    </row>
    <row r="28" spans="1:19" ht="15.4" customHeight="1" x14ac:dyDescent="0.2">
      <c r="A28" s="53" t="s">
        <v>554</v>
      </c>
      <c r="B28" s="61">
        <v>14240</v>
      </c>
      <c r="C28" s="61">
        <v>85</v>
      </c>
      <c r="D28" s="61" t="s">
        <v>31</v>
      </c>
      <c r="E28" s="61">
        <v>460</v>
      </c>
      <c r="F28" s="61"/>
      <c r="G28" s="61">
        <v>1485</v>
      </c>
      <c r="H28" s="61">
        <v>2475</v>
      </c>
      <c r="I28" s="61">
        <v>2700</v>
      </c>
      <c r="J28" s="61">
        <v>650</v>
      </c>
      <c r="K28" s="61">
        <v>1070</v>
      </c>
      <c r="L28" s="61">
        <v>1430</v>
      </c>
      <c r="M28" s="61">
        <v>300</v>
      </c>
      <c r="N28" s="61"/>
      <c r="O28" s="61">
        <v>2840</v>
      </c>
      <c r="P28" s="61">
        <v>300</v>
      </c>
      <c r="Q28" s="61"/>
      <c r="R28" s="61">
        <v>445</v>
      </c>
      <c r="S28" s="61"/>
    </row>
    <row r="29" spans="1:19" ht="15.4" customHeight="1" x14ac:dyDescent="0.2">
      <c r="A29" s="236" t="s">
        <v>340</v>
      </c>
      <c r="B29" s="274">
        <v>18840</v>
      </c>
      <c r="C29" s="274">
        <v>40</v>
      </c>
      <c r="D29" s="274" t="s">
        <v>31</v>
      </c>
      <c r="E29" s="274">
        <v>975</v>
      </c>
      <c r="F29" s="274"/>
      <c r="G29" s="274">
        <v>1850</v>
      </c>
      <c r="H29" s="274">
        <v>4525</v>
      </c>
      <c r="I29" s="274">
        <v>3850</v>
      </c>
      <c r="J29" s="274">
        <v>1070</v>
      </c>
      <c r="K29" s="274">
        <v>1550</v>
      </c>
      <c r="L29" s="274">
        <v>1375</v>
      </c>
      <c r="M29" s="274">
        <v>465</v>
      </c>
      <c r="N29" s="274"/>
      <c r="O29" s="274">
        <v>2555</v>
      </c>
      <c r="P29" s="274">
        <v>285</v>
      </c>
      <c r="Q29" s="274"/>
      <c r="R29" s="274">
        <v>305</v>
      </c>
      <c r="S29" s="274"/>
    </row>
    <row r="30" spans="1:19" ht="15.4" customHeight="1" x14ac:dyDescent="0.2">
      <c r="A30" s="53" t="s">
        <v>357</v>
      </c>
      <c r="B30" s="61">
        <v>11780</v>
      </c>
      <c r="C30" s="61">
        <v>35</v>
      </c>
      <c r="D30" s="61" t="s">
        <v>31</v>
      </c>
      <c r="E30" s="61">
        <v>175</v>
      </c>
      <c r="F30" s="61"/>
      <c r="G30" s="61">
        <v>480</v>
      </c>
      <c r="H30" s="61">
        <v>1380</v>
      </c>
      <c r="I30" s="61">
        <v>2160</v>
      </c>
      <c r="J30" s="61">
        <v>260</v>
      </c>
      <c r="K30" s="61">
        <v>665</v>
      </c>
      <c r="L30" s="61">
        <v>1315</v>
      </c>
      <c r="M30" s="61">
        <v>505</v>
      </c>
      <c r="N30" s="61"/>
      <c r="O30" s="61">
        <v>3745</v>
      </c>
      <c r="P30" s="61">
        <v>375</v>
      </c>
      <c r="Q30" s="61"/>
      <c r="R30" s="61">
        <v>685</v>
      </c>
      <c r="S30" s="61"/>
    </row>
    <row r="31" spans="1:19" ht="15.4" customHeight="1" x14ac:dyDescent="0.2">
      <c r="A31" s="236" t="s">
        <v>367</v>
      </c>
      <c r="B31" s="274">
        <v>19600</v>
      </c>
      <c r="C31" s="274">
        <v>250</v>
      </c>
      <c r="D31" s="274"/>
      <c r="E31" s="274">
        <v>1180</v>
      </c>
      <c r="F31" s="274"/>
      <c r="G31" s="274">
        <v>2825</v>
      </c>
      <c r="H31" s="274">
        <v>6010</v>
      </c>
      <c r="I31" s="274">
        <v>3435</v>
      </c>
      <c r="J31" s="274">
        <v>1250</v>
      </c>
      <c r="K31" s="274">
        <v>1365</v>
      </c>
      <c r="L31" s="274">
        <v>1205</v>
      </c>
      <c r="M31" s="274">
        <v>375</v>
      </c>
      <c r="N31" s="274"/>
      <c r="O31" s="274">
        <v>1515</v>
      </c>
      <c r="P31" s="274">
        <v>105</v>
      </c>
      <c r="Q31" s="274" t="s">
        <v>31</v>
      </c>
      <c r="R31" s="274">
        <v>85</v>
      </c>
      <c r="S31" s="274" t="s">
        <v>31</v>
      </c>
    </row>
    <row r="32" spans="1:19" ht="15.4" customHeight="1" x14ac:dyDescent="0.2">
      <c r="A32" s="53" t="s">
        <v>570</v>
      </c>
      <c r="B32" s="61">
        <v>22795</v>
      </c>
      <c r="C32" s="61">
        <v>125</v>
      </c>
      <c r="D32" s="61" t="s">
        <v>31</v>
      </c>
      <c r="E32" s="61">
        <v>980</v>
      </c>
      <c r="F32" s="61"/>
      <c r="G32" s="61">
        <v>2560</v>
      </c>
      <c r="H32" s="61">
        <v>6280</v>
      </c>
      <c r="I32" s="61">
        <v>4300</v>
      </c>
      <c r="J32" s="61">
        <v>1570</v>
      </c>
      <c r="K32" s="61">
        <v>1810</v>
      </c>
      <c r="L32" s="61">
        <v>1800</v>
      </c>
      <c r="M32" s="61">
        <v>455</v>
      </c>
      <c r="N32" s="61"/>
      <c r="O32" s="61">
        <v>2450</v>
      </c>
      <c r="P32" s="61">
        <v>280</v>
      </c>
      <c r="Q32" s="61"/>
      <c r="R32" s="61">
        <v>190</v>
      </c>
      <c r="S32" s="61"/>
    </row>
    <row r="33" spans="1:19" ht="15.4" customHeight="1" x14ac:dyDescent="0.2">
      <c r="A33" s="236" t="s">
        <v>576</v>
      </c>
      <c r="B33" s="274">
        <v>21815</v>
      </c>
      <c r="C33" s="274">
        <v>200</v>
      </c>
      <c r="D33" s="274"/>
      <c r="E33" s="274">
        <v>1205</v>
      </c>
      <c r="F33" s="274"/>
      <c r="G33" s="274">
        <v>2800</v>
      </c>
      <c r="H33" s="274">
        <v>6200</v>
      </c>
      <c r="I33" s="274">
        <v>3620</v>
      </c>
      <c r="J33" s="274">
        <v>1855</v>
      </c>
      <c r="K33" s="274">
        <v>1915</v>
      </c>
      <c r="L33" s="274">
        <v>1670</v>
      </c>
      <c r="M33" s="274">
        <v>460</v>
      </c>
      <c r="N33" s="274"/>
      <c r="O33" s="274">
        <v>1520</v>
      </c>
      <c r="P33" s="274">
        <v>210</v>
      </c>
      <c r="Q33" s="274"/>
      <c r="R33" s="274">
        <v>160</v>
      </c>
      <c r="S33" s="274" t="s">
        <v>31</v>
      </c>
    </row>
    <row r="34" spans="1:19" ht="15.4" customHeight="1" x14ac:dyDescent="0.2">
      <c r="A34" s="53" t="s">
        <v>578</v>
      </c>
      <c r="B34" s="61">
        <v>29305</v>
      </c>
      <c r="C34" s="61">
        <v>140</v>
      </c>
      <c r="D34" s="61" t="s">
        <v>31</v>
      </c>
      <c r="E34" s="61">
        <v>1440</v>
      </c>
      <c r="F34" s="61"/>
      <c r="G34" s="61">
        <v>3290</v>
      </c>
      <c r="H34" s="61">
        <v>8395</v>
      </c>
      <c r="I34" s="61">
        <v>5425</v>
      </c>
      <c r="J34" s="61">
        <v>1835</v>
      </c>
      <c r="K34" s="61">
        <v>2415</v>
      </c>
      <c r="L34" s="61">
        <v>2125</v>
      </c>
      <c r="M34" s="61">
        <v>585</v>
      </c>
      <c r="N34" s="61"/>
      <c r="O34" s="61">
        <v>2925</v>
      </c>
      <c r="P34" s="61">
        <v>360</v>
      </c>
      <c r="Q34" s="61"/>
      <c r="R34" s="61">
        <v>375</v>
      </c>
      <c r="S34" s="61"/>
    </row>
    <row r="35" spans="1:19" ht="15.4" customHeight="1" x14ac:dyDescent="0.2">
      <c r="A35" s="236" t="s">
        <v>579</v>
      </c>
      <c r="B35" s="274">
        <v>23910</v>
      </c>
      <c r="C35" s="274">
        <v>165</v>
      </c>
      <c r="D35" s="274"/>
      <c r="E35" s="274">
        <v>1715</v>
      </c>
      <c r="F35" s="274"/>
      <c r="G35" s="274">
        <v>3260</v>
      </c>
      <c r="H35" s="274">
        <v>7980</v>
      </c>
      <c r="I35" s="274">
        <v>3715</v>
      </c>
      <c r="J35" s="274">
        <v>1560</v>
      </c>
      <c r="K35" s="274">
        <v>1800</v>
      </c>
      <c r="L35" s="274">
        <v>1095</v>
      </c>
      <c r="M35" s="274">
        <v>430</v>
      </c>
      <c r="N35" s="274"/>
      <c r="O35" s="274">
        <v>1865</v>
      </c>
      <c r="P35" s="274">
        <v>200</v>
      </c>
      <c r="Q35" s="274"/>
      <c r="R35" s="274">
        <v>130</v>
      </c>
      <c r="S35" s="274" t="s">
        <v>31</v>
      </c>
    </row>
    <row r="36" spans="1:19" ht="15.4" customHeight="1" x14ac:dyDescent="0.2">
      <c r="A36" s="53" t="s">
        <v>5</v>
      </c>
      <c r="B36" s="61">
        <v>25500</v>
      </c>
      <c r="C36" s="61">
        <v>190</v>
      </c>
      <c r="D36" s="61"/>
      <c r="E36" s="61">
        <v>1270</v>
      </c>
      <c r="F36" s="61"/>
      <c r="G36" s="61">
        <v>2600</v>
      </c>
      <c r="H36" s="61">
        <v>6810</v>
      </c>
      <c r="I36" s="61">
        <v>4720</v>
      </c>
      <c r="J36" s="61">
        <v>1400</v>
      </c>
      <c r="K36" s="61">
        <v>1650</v>
      </c>
      <c r="L36" s="61">
        <v>1710</v>
      </c>
      <c r="M36" s="61">
        <v>395</v>
      </c>
      <c r="N36" s="61"/>
      <c r="O36" s="61">
        <v>3820</v>
      </c>
      <c r="P36" s="61">
        <v>500</v>
      </c>
      <c r="Q36" s="61"/>
      <c r="R36" s="61">
        <v>440</v>
      </c>
      <c r="S36" s="61"/>
    </row>
    <row r="37" spans="1:19" ht="15.4" customHeight="1" x14ac:dyDescent="0.2">
      <c r="A37" s="236" t="s">
        <v>581</v>
      </c>
      <c r="B37" s="274">
        <v>15750</v>
      </c>
      <c r="C37" s="274">
        <v>25</v>
      </c>
      <c r="D37" s="274" t="s">
        <v>31</v>
      </c>
      <c r="E37" s="274">
        <v>450</v>
      </c>
      <c r="F37" s="274"/>
      <c r="G37" s="274">
        <v>1520</v>
      </c>
      <c r="H37" s="274">
        <v>3295</v>
      </c>
      <c r="I37" s="274">
        <v>2790</v>
      </c>
      <c r="J37" s="274">
        <v>785</v>
      </c>
      <c r="K37" s="274">
        <v>1015</v>
      </c>
      <c r="L37" s="274">
        <v>1810</v>
      </c>
      <c r="M37" s="274">
        <v>350</v>
      </c>
      <c r="N37" s="274"/>
      <c r="O37" s="274">
        <v>2855</v>
      </c>
      <c r="P37" s="274">
        <v>380</v>
      </c>
      <c r="Q37" s="274"/>
      <c r="R37" s="274">
        <v>480</v>
      </c>
      <c r="S37" s="274"/>
    </row>
    <row r="38" spans="1:19" ht="15.4" customHeight="1" x14ac:dyDescent="0.2">
      <c r="A38" s="53" t="s">
        <v>582</v>
      </c>
      <c r="B38" s="61">
        <v>11935</v>
      </c>
      <c r="C38" s="61">
        <v>35</v>
      </c>
      <c r="D38" s="61" t="s">
        <v>31</v>
      </c>
      <c r="E38" s="61">
        <v>545</v>
      </c>
      <c r="F38" s="61"/>
      <c r="G38" s="61">
        <v>1285</v>
      </c>
      <c r="H38" s="61">
        <v>2465</v>
      </c>
      <c r="I38" s="61">
        <v>2230</v>
      </c>
      <c r="J38" s="61">
        <v>510</v>
      </c>
      <c r="K38" s="61">
        <v>835</v>
      </c>
      <c r="L38" s="61">
        <v>1175</v>
      </c>
      <c r="M38" s="61">
        <v>160</v>
      </c>
      <c r="N38" s="61"/>
      <c r="O38" s="61">
        <v>2015</v>
      </c>
      <c r="P38" s="61">
        <v>180</v>
      </c>
      <c r="Q38" s="61"/>
      <c r="R38" s="61">
        <v>490</v>
      </c>
      <c r="S38" s="61"/>
    </row>
    <row r="39" spans="1:19" ht="15.4" customHeight="1" x14ac:dyDescent="0.2">
      <c r="A39" s="236" t="s">
        <v>583</v>
      </c>
      <c r="B39" s="274">
        <v>21395</v>
      </c>
      <c r="C39" s="274">
        <v>180</v>
      </c>
      <c r="D39" s="274"/>
      <c r="E39" s="274">
        <v>1230</v>
      </c>
      <c r="F39" s="274"/>
      <c r="G39" s="274">
        <v>3515</v>
      </c>
      <c r="H39" s="274">
        <v>5975</v>
      </c>
      <c r="I39" s="274">
        <v>3260</v>
      </c>
      <c r="J39" s="274">
        <v>1345</v>
      </c>
      <c r="K39" s="274">
        <v>1510</v>
      </c>
      <c r="L39" s="274">
        <v>1405</v>
      </c>
      <c r="M39" s="274">
        <v>340</v>
      </c>
      <c r="N39" s="274"/>
      <c r="O39" s="274">
        <v>1890</v>
      </c>
      <c r="P39" s="274">
        <v>410</v>
      </c>
      <c r="Q39" s="274"/>
      <c r="R39" s="274">
        <v>330</v>
      </c>
      <c r="S39" s="274"/>
    </row>
    <row r="40" spans="1:19" ht="15.4" customHeight="1" x14ac:dyDescent="0.2">
      <c r="A40" s="53" t="s">
        <v>0</v>
      </c>
      <c r="B40" s="61">
        <v>18285</v>
      </c>
      <c r="C40" s="61">
        <v>105</v>
      </c>
      <c r="D40" s="61" t="s">
        <v>31</v>
      </c>
      <c r="E40" s="61">
        <v>1425</v>
      </c>
      <c r="F40" s="61"/>
      <c r="G40" s="61">
        <v>2075</v>
      </c>
      <c r="H40" s="61">
        <v>6205</v>
      </c>
      <c r="I40" s="61">
        <v>2435</v>
      </c>
      <c r="J40" s="61">
        <v>1460</v>
      </c>
      <c r="K40" s="61">
        <v>1015</v>
      </c>
      <c r="L40" s="61">
        <v>1500</v>
      </c>
      <c r="M40" s="61">
        <v>200</v>
      </c>
      <c r="N40" s="61"/>
      <c r="O40" s="61">
        <v>1620</v>
      </c>
      <c r="P40" s="61">
        <v>190</v>
      </c>
      <c r="Q40" s="61"/>
      <c r="R40" s="61">
        <v>55</v>
      </c>
      <c r="S40" s="61" t="s">
        <v>31</v>
      </c>
    </row>
    <row r="41" spans="1:19" ht="15.4" customHeight="1" x14ac:dyDescent="0.2">
      <c r="A41" s="236" t="s">
        <v>1</v>
      </c>
      <c r="B41" s="240" t="s">
        <v>154</v>
      </c>
      <c r="C41" s="240" t="s">
        <v>154</v>
      </c>
      <c r="D41" s="240"/>
      <c r="E41" s="240" t="s">
        <v>154</v>
      </c>
      <c r="F41" s="240"/>
      <c r="G41" s="240" t="s">
        <v>154</v>
      </c>
      <c r="H41" s="240" t="s">
        <v>154</v>
      </c>
      <c r="I41" s="240" t="s">
        <v>154</v>
      </c>
      <c r="J41" s="240" t="s">
        <v>154</v>
      </c>
      <c r="K41" s="240" t="s">
        <v>154</v>
      </c>
      <c r="L41" s="240" t="s">
        <v>154</v>
      </c>
      <c r="M41" s="240" t="s">
        <v>154</v>
      </c>
      <c r="N41" s="240"/>
      <c r="O41" s="240" t="s">
        <v>154</v>
      </c>
      <c r="P41" s="240" t="s">
        <v>154</v>
      </c>
      <c r="Q41" s="240"/>
      <c r="R41" s="240" t="s">
        <v>154</v>
      </c>
      <c r="S41" s="240"/>
    </row>
    <row r="42" spans="1:19" ht="15.4" customHeight="1" x14ac:dyDescent="0.2">
      <c r="A42" s="53" t="s">
        <v>2</v>
      </c>
      <c r="B42" s="61">
        <v>5610</v>
      </c>
      <c r="C42" s="61">
        <v>25</v>
      </c>
      <c r="D42" s="61" t="s">
        <v>31</v>
      </c>
      <c r="E42" s="61">
        <v>385</v>
      </c>
      <c r="F42" s="61"/>
      <c r="G42" s="61">
        <v>940</v>
      </c>
      <c r="H42" s="61">
        <v>1795</v>
      </c>
      <c r="I42" s="61">
        <v>580</v>
      </c>
      <c r="J42" s="61">
        <v>455</v>
      </c>
      <c r="K42" s="61">
        <v>600</v>
      </c>
      <c r="L42" s="61">
        <v>250</v>
      </c>
      <c r="M42" s="61">
        <v>105</v>
      </c>
      <c r="N42" s="61" t="s">
        <v>31</v>
      </c>
      <c r="O42" s="61">
        <v>365</v>
      </c>
      <c r="P42" s="61">
        <v>65</v>
      </c>
      <c r="Q42" s="61" t="s">
        <v>31</v>
      </c>
      <c r="R42" s="61">
        <v>45</v>
      </c>
      <c r="S42" s="61" t="s">
        <v>31</v>
      </c>
    </row>
    <row r="43" spans="1:19" ht="15.4" customHeight="1" x14ac:dyDescent="0.2">
      <c r="A43" s="236" t="s">
        <v>3</v>
      </c>
      <c r="B43" s="274">
        <v>8590</v>
      </c>
      <c r="C43" s="274">
        <v>70</v>
      </c>
      <c r="D43" s="274" t="s">
        <v>31</v>
      </c>
      <c r="E43" s="274">
        <v>535</v>
      </c>
      <c r="F43" s="274"/>
      <c r="G43" s="274">
        <v>1385</v>
      </c>
      <c r="H43" s="274">
        <v>2720</v>
      </c>
      <c r="I43" s="274">
        <v>1420</v>
      </c>
      <c r="J43" s="274">
        <v>530</v>
      </c>
      <c r="K43" s="274">
        <v>585</v>
      </c>
      <c r="L43" s="274">
        <v>380</v>
      </c>
      <c r="M43" s="274">
        <v>95</v>
      </c>
      <c r="N43" s="274" t="s">
        <v>31</v>
      </c>
      <c r="O43" s="274">
        <v>675</v>
      </c>
      <c r="P43" s="274">
        <v>55</v>
      </c>
      <c r="Q43" s="274" t="s">
        <v>31</v>
      </c>
      <c r="R43" s="274">
        <v>140</v>
      </c>
      <c r="S43" s="274" t="s">
        <v>31</v>
      </c>
    </row>
    <row r="44" spans="1:19" ht="15.4" customHeight="1" x14ac:dyDescent="0.2">
      <c r="A44" s="84" t="s">
        <v>383</v>
      </c>
      <c r="B44" s="78">
        <v>354225</v>
      </c>
      <c r="C44" s="78">
        <v>5130</v>
      </c>
      <c r="D44" s="78"/>
      <c r="E44" s="78">
        <v>28070</v>
      </c>
      <c r="F44" s="78"/>
      <c r="G44" s="78">
        <v>47515</v>
      </c>
      <c r="H44" s="78">
        <v>82690</v>
      </c>
      <c r="I44" s="78">
        <v>50840</v>
      </c>
      <c r="J44" s="78">
        <v>19755</v>
      </c>
      <c r="K44" s="78">
        <v>18810</v>
      </c>
      <c r="L44" s="78">
        <v>33140</v>
      </c>
      <c r="M44" s="78">
        <v>8505</v>
      </c>
      <c r="N44" s="78"/>
      <c r="O44" s="78">
        <v>49210</v>
      </c>
      <c r="P44" s="78">
        <v>6480</v>
      </c>
      <c r="Q44" s="78"/>
      <c r="R44" s="78">
        <v>4075</v>
      </c>
      <c r="S44" s="78"/>
    </row>
    <row r="45" spans="1:19" ht="15.4" customHeight="1" x14ac:dyDescent="0.2">
      <c r="A45" s="236" t="s">
        <v>548</v>
      </c>
      <c r="B45" s="274">
        <v>11960</v>
      </c>
      <c r="C45" s="274">
        <v>150</v>
      </c>
      <c r="D45" s="274" t="s">
        <v>31</v>
      </c>
      <c r="E45" s="274">
        <v>495</v>
      </c>
      <c r="F45" s="274"/>
      <c r="G45" s="274">
        <v>1150</v>
      </c>
      <c r="H45" s="274">
        <v>1445</v>
      </c>
      <c r="I45" s="274">
        <v>1795</v>
      </c>
      <c r="J45" s="274">
        <v>540</v>
      </c>
      <c r="K45" s="274">
        <v>450</v>
      </c>
      <c r="L45" s="274">
        <v>1480</v>
      </c>
      <c r="M45" s="274">
        <v>595</v>
      </c>
      <c r="N45" s="274"/>
      <c r="O45" s="274">
        <v>3120</v>
      </c>
      <c r="P45" s="274">
        <v>370</v>
      </c>
      <c r="Q45" s="274"/>
      <c r="R45" s="274">
        <v>375</v>
      </c>
      <c r="S45" s="274"/>
    </row>
    <row r="46" spans="1:19" ht="15.4" customHeight="1" x14ac:dyDescent="0.2">
      <c r="A46" s="53" t="s">
        <v>365</v>
      </c>
      <c r="B46" s="61">
        <v>20190</v>
      </c>
      <c r="C46" s="61">
        <v>75</v>
      </c>
      <c r="D46" s="61" t="s">
        <v>31</v>
      </c>
      <c r="E46" s="61">
        <v>755</v>
      </c>
      <c r="F46" s="61"/>
      <c r="G46" s="61">
        <v>2005</v>
      </c>
      <c r="H46" s="61">
        <v>3180</v>
      </c>
      <c r="I46" s="61">
        <v>3335</v>
      </c>
      <c r="J46" s="61">
        <v>485</v>
      </c>
      <c r="K46" s="61">
        <v>810</v>
      </c>
      <c r="L46" s="61">
        <v>2470</v>
      </c>
      <c r="M46" s="61">
        <v>990</v>
      </c>
      <c r="N46" s="61"/>
      <c r="O46" s="61">
        <v>5040</v>
      </c>
      <c r="P46" s="61">
        <v>705</v>
      </c>
      <c r="Q46" s="61"/>
      <c r="R46" s="61">
        <v>350</v>
      </c>
      <c r="S46" s="61"/>
    </row>
    <row r="47" spans="1:19" ht="15.4" customHeight="1" x14ac:dyDescent="0.2">
      <c r="A47" s="236" t="s">
        <v>552</v>
      </c>
      <c r="B47" s="274">
        <v>23150</v>
      </c>
      <c r="C47" s="274">
        <v>115</v>
      </c>
      <c r="D47" s="274" t="s">
        <v>31</v>
      </c>
      <c r="E47" s="274">
        <v>945</v>
      </c>
      <c r="F47" s="274"/>
      <c r="G47" s="274">
        <v>2950</v>
      </c>
      <c r="H47" s="274">
        <v>4055</v>
      </c>
      <c r="I47" s="274">
        <v>3440</v>
      </c>
      <c r="J47" s="274">
        <v>875</v>
      </c>
      <c r="K47" s="274">
        <v>855</v>
      </c>
      <c r="L47" s="274">
        <v>2715</v>
      </c>
      <c r="M47" s="274">
        <v>680</v>
      </c>
      <c r="N47" s="274"/>
      <c r="O47" s="274">
        <v>5550</v>
      </c>
      <c r="P47" s="274">
        <v>635</v>
      </c>
      <c r="Q47" s="274"/>
      <c r="R47" s="274">
        <v>335</v>
      </c>
      <c r="S47" s="274"/>
    </row>
    <row r="48" spans="1:19" ht="15.4" customHeight="1" x14ac:dyDescent="0.2">
      <c r="A48" s="53" t="s">
        <v>554</v>
      </c>
      <c r="B48" s="61">
        <v>15995</v>
      </c>
      <c r="C48" s="61">
        <v>185</v>
      </c>
      <c r="D48" s="61"/>
      <c r="E48" s="61">
        <v>875</v>
      </c>
      <c r="F48" s="61"/>
      <c r="G48" s="61">
        <v>1915</v>
      </c>
      <c r="H48" s="61">
        <v>3115</v>
      </c>
      <c r="I48" s="61">
        <v>2560</v>
      </c>
      <c r="J48" s="61">
        <v>805</v>
      </c>
      <c r="K48" s="61">
        <v>1060</v>
      </c>
      <c r="L48" s="61">
        <v>1760</v>
      </c>
      <c r="M48" s="61">
        <v>370</v>
      </c>
      <c r="N48" s="61"/>
      <c r="O48" s="61">
        <v>2690</v>
      </c>
      <c r="P48" s="61">
        <v>390</v>
      </c>
      <c r="Q48" s="61"/>
      <c r="R48" s="61">
        <v>270</v>
      </c>
      <c r="S48" s="61"/>
    </row>
    <row r="49" spans="1:19" ht="15.4" customHeight="1" x14ac:dyDescent="0.2">
      <c r="A49" s="236" t="s">
        <v>340</v>
      </c>
      <c r="B49" s="274">
        <v>21955</v>
      </c>
      <c r="C49" s="274">
        <v>390</v>
      </c>
      <c r="D49" s="274"/>
      <c r="E49" s="274">
        <v>2165</v>
      </c>
      <c r="F49" s="274"/>
      <c r="G49" s="274">
        <v>2725</v>
      </c>
      <c r="H49" s="274">
        <v>5070</v>
      </c>
      <c r="I49" s="274">
        <v>3215</v>
      </c>
      <c r="J49" s="274">
        <v>1435</v>
      </c>
      <c r="K49" s="274">
        <v>930</v>
      </c>
      <c r="L49" s="274">
        <v>2360</v>
      </c>
      <c r="M49" s="274">
        <v>565</v>
      </c>
      <c r="N49" s="274"/>
      <c r="O49" s="274">
        <v>2525</v>
      </c>
      <c r="P49" s="274">
        <v>305</v>
      </c>
      <c r="Q49" s="274"/>
      <c r="R49" s="274">
        <v>275</v>
      </c>
      <c r="S49" s="274"/>
    </row>
    <row r="50" spans="1:19" ht="15.4" customHeight="1" x14ac:dyDescent="0.2">
      <c r="A50" s="53" t="s">
        <v>357</v>
      </c>
      <c r="B50" s="61">
        <v>13970</v>
      </c>
      <c r="C50" s="61">
        <v>30</v>
      </c>
      <c r="D50" s="61" t="s">
        <v>31</v>
      </c>
      <c r="E50" s="61">
        <v>355</v>
      </c>
      <c r="F50" s="61"/>
      <c r="G50" s="61">
        <v>1100</v>
      </c>
      <c r="H50" s="61">
        <v>1735</v>
      </c>
      <c r="I50" s="61">
        <v>2415</v>
      </c>
      <c r="J50" s="61">
        <v>370</v>
      </c>
      <c r="K50" s="61">
        <v>525</v>
      </c>
      <c r="L50" s="61">
        <v>1710</v>
      </c>
      <c r="M50" s="61">
        <v>695</v>
      </c>
      <c r="N50" s="61"/>
      <c r="O50" s="61">
        <v>4050</v>
      </c>
      <c r="P50" s="61">
        <v>645</v>
      </c>
      <c r="Q50" s="61"/>
      <c r="R50" s="61">
        <v>345</v>
      </c>
      <c r="S50" s="61"/>
    </row>
    <row r="51" spans="1:19" ht="15.4" customHeight="1" x14ac:dyDescent="0.2">
      <c r="A51" s="236" t="s">
        <v>367</v>
      </c>
      <c r="B51" s="274">
        <v>22275</v>
      </c>
      <c r="C51" s="274">
        <v>400</v>
      </c>
      <c r="D51" s="274"/>
      <c r="E51" s="274">
        <v>2490</v>
      </c>
      <c r="F51" s="274"/>
      <c r="G51" s="274">
        <v>3645</v>
      </c>
      <c r="H51" s="274">
        <v>6095</v>
      </c>
      <c r="I51" s="274">
        <v>2890</v>
      </c>
      <c r="J51" s="274">
        <v>1615</v>
      </c>
      <c r="K51" s="274">
        <v>915</v>
      </c>
      <c r="L51" s="274">
        <v>1815</v>
      </c>
      <c r="M51" s="274">
        <v>330</v>
      </c>
      <c r="N51" s="274"/>
      <c r="O51" s="274">
        <v>1785</v>
      </c>
      <c r="P51" s="274">
        <v>195</v>
      </c>
      <c r="Q51" s="274"/>
      <c r="R51" s="274">
        <v>105</v>
      </c>
      <c r="S51" s="274" t="s">
        <v>31</v>
      </c>
    </row>
    <row r="52" spans="1:19" ht="15.4" customHeight="1" x14ac:dyDescent="0.2">
      <c r="A52" s="53" t="s">
        <v>570</v>
      </c>
      <c r="B52" s="61">
        <v>25810</v>
      </c>
      <c r="C52" s="61">
        <v>300</v>
      </c>
      <c r="D52" s="61"/>
      <c r="E52" s="61">
        <v>1795</v>
      </c>
      <c r="F52" s="61"/>
      <c r="G52" s="61">
        <v>3605</v>
      </c>
      <c r="H52" s="61">
        <v>7160</v>
      </c>
      <c r="I52" s="61">
        <v>3465</v>
      </c>
      <c r="J52" s="61">
        <v>1455</v>
      </c>
      <c r="K52" s="61">
        <v>1475</v>
      </c>
      <c r="L52" s="61">
        <v>2640</v>
      </c>
      <c r="M52" s="61">
        <v>585</v>
      </c>
      <c r="N52" s="61"/>
      <c r="O52" s="61">
        <v>2965</v>
      </c>
      <c r="P52" s="61">
        <v>200</v>
      </c>
      <c r="Q52" s="61"/>
      <c r="R52" s="61">
        <v>160</v>
      </c>
      <c r="S52" s="61"/>
    </row>
    <row r="53" spans="1:19" ht="15.4" customHeight="1" x14ac:dyDescent="0.2">
      <c r="A53" s="236" t="s">
        <v>576</v>
      </c>
      <c r="B53" s="274">
        <v>23180</v>
      </c>
      <c r="C53" s="274">
        <v>335</v>
      </c>
      <c r="D53" s="274"/>
      <c r="E53" s="274">
        <v>2185</v>
      </c>
      <c r="F53" s="274"/>
      <c r="G53" s="274">
        <v>3390</v>
      </c>
      <c r="H53" s="274">
        <v>5975</v>
      </c>
      <c r="I53" s="274">
        <v>3470</v>
      </c>
      <c r="J53" s="274">
        <v>1385</v>
      </c>
      <c r="K53" s="274">
        <v>1515</v>
      </c>
      <c r="L53" s="274">
        <v>1960</v>
      </c>
      <c r="M53" s="274">
        <v>335</v>
      </c>
      <c r="N53" s="274"/>
      <c r="O53" s="274">
        <v>2085</v>
      </c>
      <c r="P53" s="274">
        <v>385</v>
      </c>
      <c r="Q53" s="274"/>
      <c r="R53" s="274">
        <v>155</v>
      </c>
      <c r="S53" s="274"/>
    </row>
    <row r="54" spans="1:19" ht="15.4" customHeight="1" x14ac:dyDescent="0.2">
      <c r="A54" s="53" t="s">
        <v>578</v>
      </c>
      <c r="B54" s="61">
        <v>32420</v>
      </c>
      <c r="C54" s="61">
        <v>445</v>
      </c>
      <c r="D54" s="61"/>
      <c r="E54" s="61">
        <v>2885</v>
      </c>
      <c r="F54" s="61"/>
      <c r="G54" s="61">
        <v>4340</v>
      </c>
      <c r="H54" s="61">
        <v>8870</v>
      </c>
      <c r="I54" s="61">
        <v>4815</v>
      </c>
      <c r="J54" s="61">
        <v>1875</v>
      </c>
      <c r="K54" s="61">
        <v>2165</v>
      </c>
      <c r="L54" s="61">
        <v>2575</v>
      </c>
      <c r="M54" s="61">
        <v>520</v>
      </c>
      <c r="N54" s="61"/>
      <c r="O54" s="61">
        <v>3345</v>
      </c>
      <c r="P54" s="61">
        <v>365</v>
      </c>
      <c r="Q54" s="61"/>
      <c r="R54" s="61">
        <v>225</v>
      </c>
      <c r="S54" s="61"/>
    </row>
    <row r="55" spans="1:19" ht="15.4" customHeight="1" x14ac:dyDescent="0.2">
      <c r="A55" s="236" t="s">
        <v>579</v>
      </c>
      <c r="B55" s="274">
        <v>25665</v>
      </c>
      <c r="C55" s="274">
        <v>640</v>
      </c>
      <c r="D55" s="274"/>
      <c r="E55" s="274">
        <v>2870</v>
      </c>
      <c r="F55" s="274"/>
      <c r="G55" s="274">
        <v>4195</v>
      </c>
      <c r="H55" s="274">
        <v>7210</v>
      </c>
      <c r="I55" s="274">
        <v>3300</v>
      </c>
      <c r="J55" s="274">
        <v>1710</v>
      </c>
      <c r="K55" s="274">
        <v>1285</v>
      </c>
      <c r="L55" s="274">
        <v>1845</v>
      </c>
      <c r="M55" s="274">
        <v>370</v>
      </c>
      <c r="N55" s="274"/>
      <c r="O55" s="274">
        <v>1840</v>
      </c>
      <c r="P55" s="274">
        <v>200</v>
      </c>
      <c r="Q55" s="274"/>
      <c r="R55" s="274">
        <v>200</v>
      </c>
      <c r="S55" s="274" t="s">
        <v>31</v>
      </c>
    </row>
    <row r="56" spans="1:19" ht="15.4" customHeight="1" x14ac:dyDescent="0.2">
      <c r="A56" s="53" t="s">
        <v>5</v>
      </c>
      <c r="B56" s="61">
        <v>27670</v>
      </c>
      <c r="C56" s="61">
        <v>350</v>
      </c>
      <c r="D56" s="61"/>
      <c r="E56" s="61">
        <v>2310</v>
      </c>
      <c r="F56" s="61"/>
      <c r="G56" s="61">
        <v>3695</v>
      </c>
      <c r="H56" s="61">
        <v>5875</v>
      </c>
      <c r="I56" s="61">
        <v>4070</v>
      </c>
      <c r="J56" s="61">
        <v>1835</v>
      </c>
      <c r="K56" s="61">
        <v>1615</v>
      </c>
      <c r="L56" s="61">
        <v>2555</v>
      </c>
      <c r="M56" s="61">
        <v>700</v>
      </c>
      <c r="N56" s="61"/>
      <c r="O56" s="61">
        <v>3750</v>
      </c>
      <c r="P56" s="61">
        <v>645</v>
      </c>
      <c r="Q56" s="61"/>
      <c r="R56" s="61">
        <v>270</v>
      </c>
      <c r="S56" s="61"/>
    </row>
    <row r="57" spans="1:19" ht="15.4" customHeight="1" x14ac:dyDescent="0.2">
      <c r="A57" s="236" t="s">
        <v>581</v>
      </c>
      <c r="B57" s="274">
        <v>17690</v>
      </c>
      <c r="C57" s="274">
        <v>200</v>
      </c>
      <c r="D57" s="274"/>
      <c r="E57" s="274">
        <v>945</v>
      </c>
      <c r="F57" s="274"/>
      <c r="G57" s="274">
        <v>2010</v>
      </c>
      <c r="H57" s="274">
        <v>3895</v>
      </c>
      <c r="I57" s="274">
        <v>2910</v>
      </c>
      <c r="J57" s="274">
        <v>740</v>
      </c>
      <c r="K57" s="274">
        <v>920</v>
      </c>
      <c r="L57" s="274">
        <v>1875</v>
      </c>
      <c r="M57" s="274">
        <v>485</v>
      </c>
      <c r="N57" s="274"/>
      <c r="O57" s="274">
        <v>2765</v>
      </c>
      <c r="P57" s="274">
        <v>525</v>
      </c>
      <c r="Q57" s="274"/>
      <c r="R57" s="274">
        <v>410</v>
      </c>
      <c r="S57" s="274"/>
    </row>
    <row r="58" spans="1:19" ht="15.4" customHeight="1" x14ac:dyDescent="0.2">
      <c r="A58" s="53" t="s">
        <v>582</v>
      </c>
      <c r="B58" s="61">
        <v>13605</v>
      </c>
      <c r="C58" s="61">
        <v>150</v>
      </c>
      <c r="D58" s="61"/>
      <c r="E58" s="61">
        <v>970</v>
      </c>
      <c r="F58" s="61"/>
      <c r="G58" s="61">
        <v>1965</v>
      </c>
      <c r="H58" s="61">
        <v>2900</v>
      </c>
      <c r="I58" s="61">
        <v>1955</v>
      </c>
      <c r="J58" s="61">
        <v>785</v>
      </c>
      <c r="K58" s="61">
        <v>685</v>
      </c>
      <c r="L58" s="61">
        <v>1285</v>
      </c>
      <c r="M58" s="61">
        <v>290</v>
      </c>
      <c r="N58" s="61"/>
      <c r="O58" s="61">
        <v>2065</v>
      </c>
      <c r="P58" s="61">
        <v>280</v>
      </c>
      <c r="Q58" s="61"/>
      <c r="R58" s="61">
        <v>275</v>
      </c>
      <c r="S58" s="61"/>
    </row>
    <row r="59" spans="1:19" ht="15.4" customHeight="1" x14ac:dyDescent="0.2">
      <c r="A59" s="236" t="s">
        <v>583</v>
      </c>
      <c r="B59" s="274">
        <v>22050</v>
      </c>
      <c r="C59" s="274">
        <v>605</v>
      </c>
      <c r="D59" s="274"/>
      <c r="E59" s="274">
        <v>2505</v>
      </c>
      <c r="F59" s="274"/>
      <c r="G59" s="274">
        <v>3150</v>
      </c>
      <c r="H59" s="274">
        <v>5695</v>
      </c>
      <c r="I59" s="274">
        <v>2620</v>
      </c>
      <c r="J59" s="274">
        <v>1320</v>
      </c>
      <c r="K59" s="274">
        <v>1295</v>
      </c>
      <c r="L59" s="274">
        <v>1790</v>
      </c>
      <c r="M59" s="274">
        <v>290</v>
      </c>
      <c r="N59" s="274"/>
      <c r="O59" s="274">
        <v>2380</v>
      </c>
      <c r="P59" s="274">
        <v>285</v>
      </c>
      <c r="Q59" s="274"/>
      <c r="R59" s="274">
        <v>110</v>
      </c>
      <c r="S59" s="274" t="s">
        <v>31</v>
      </c>
    </row>
    <row r="60" spans="1:19" ht="15.4" customHeight="1" x14ac:dyDescent="0.2">
      <c r="A60" s="53" t="s">
        <v>0</v>
      </c>
      <c r="B60" s="61">
        <v>19120</v>
      </c>
      <c r="C60" s="61">
        <v>405</v>
      </c>
      <c r="D60" s="61"/>
      <c r="E60" s="61">
        <v>1815</v>
      </c>
      <c r="F60" s="61"/>
      <c r="G60" s="61">
        <v>2935</v>
      </c>
      <c r="H60" s="61">
        <v>5295</v>
      </c>
      <c r="I60" s="61">
        <v>2140</v>
      </c>
      <c r="J60" s="61">
        <v>1385</v>
      </c>
      <c r="K60" s="61">
        <v>1245</v>
      </c>
      <c r="L60" s="61">
        <v>1345</v>
      </c>
      <c r="M60" s="61">
        <v>320</v>
      </c>
      <c r="N60" s="61"/>
      <c r="O60" s="61">
        <v>1880</v>
      </c>
      <c r="P60" s="61">
        <v>250</v>
      </c>
      <c r="Q60" s="61"/>
      <c r="R60" s="61">
        <v>105</v>
      </c>
      <c r="S60" s="61" t="s">
        <v>31</v>
      </c>
    </row>
    <row r="61" spans="1:19" ht="15.4" customHeight="1" x14ac:dyDescent="0.2">
      <c r="A61" s="236" t="s">
        <v>1</v>
      </c>
      <c r="B61" s="240" t="s">
        <v>154</v>
      </c>
      <c r="C61" s="240" t="s">
        <v>154</v>
      </c>
      <c r="D61" s="240"/>
      <c r="E61" s="240" t="s">
        <v>154</v>
      </c>
      <c r="F61" s="240"/>
      <c r="G61" s="240" t="s">
        <v>154</v>
      </c>
      <c r="H61" s="240" t="s">
        <v>154</v>
      </c>
      <c r="I61" s="240" t="s">
        <v>154</v>
      </c>
      <c r="J61" s="240" t="s">
        <v>154</v>
      </c>
      <c r="K61" s="240" t="s">
        <v>154</v>
      </c>
      <c r="L61" s="240" t="s">
        <v>154</v>
      </c>
      <c r="M61" s="240" t="s">
        <v>154</v>
      </c>
      <c r="N61" s="240"/>
      <c r="O61" s="240" t="s">
        <v>154</v>
      </c>
      <c r="P61" s="240" t="s">
        <v>154</v>
      </c>
      <c r="Q61" s="240"/>
      <c r="R61" s="240" t="s">
        <v>154</v>
      </c>
      <c r="S61" s="240"/>
    </row>
    <row r="62" spans="1:19" ht="15.4" customHeight="1" x14ac:dyDescent="0.2">
      <c r="A62" s="53" t="s">
        <v>2</v>
      </c>
      <c r="B62" s="61">
        <v>6085</v>
      </c>
      <c r="C62" s="61">
        <v>195</v>
      </c>
      <c r="D62" s="61"/>
      <c r="E62" s="61">
        <v>605</v>
      </c>
      <c r="F62" s="61"/>
      <c r="G62" s="61">
        <v>805</v>
      </c>
      <c r="H62" s="61">
        <v>1850</v>
      </c>
      <c r="I62" s="61">
        <v>815</v>
      </c>
      <c r="J62" s="61">
        <v>360</v>
      </c>
      <c r="K62" s="61">
        <v>495</v>
      </c>
      <c r="L62" s="61">
        <v>375</v>
      </c>
      <c r="M62" s="61">
        <v>145</v>
      </c>
      <c r="N62" s="61" t="s">
        <v>31</v>
      </c>
      <c r="O62" s="61">
        <v>415</v>
      </c>
      <c r="P62" s="61">
        <v>20</v>
      </c>
      <c r="Q62" s="61" t="s">
        <v>31</v>
      </c>
      <c r="R62" s="61">
        <v>10</v>
      </c>
      <c r="S62" s="61" t="s">
        <v>31</v>
      </c>
    </row>
    <row r="63" spans="1:19" ht="15" customHeight="1" x14ac:dyDescent="0.2">
      <c r="A63" s="236" t="s">
        <v>3</v>
      </c>
      <c r="B63" s="274">
        <v>8695</v>
      </c>
      <c r="C63" s="274">
        <v>155</v>
      </c>
      <c r="D63" s="274"/>
      <c r="E63" s="274">
        <v>805</v>
      </c>
      <c r="F63" s="274"/>
      <c r="G63" s="274">
        <v>1380</v>
      </c>
      <c r="H63" s="274">
        <v>2645</v>
      </c>
      <c r="I63" s="274">
        <v>1285</v>
      </c>
      <c r="J63" s="274">
        <v>635</v>
      </c>
      <c r="K63" s="274">
        <v>485</v>
      </c>
      <c r="L63" s="274">
        <v>420</v>
      </c>
      <c r="M63" s="274">
        <v>170</v>
      </c>
      <c r="N63" s="274" t="s">
        <v>31</v>
      </c>
      <c r="O63" s="274">
        <v>600</v>
      </c>
      <c r="P63" s="274">
        <v>55</v>
      </c>
      <c r="Q63" s="274" t="s">
        <v>31</v>
      </c>
      <c r="R63" s="274">
        <v>55</v>
      </c>
      <c r="S63" s="274" t="s">
        <v>31</v>
      </c>
    </row>
    <row r="64" spans="1:19" x14ac:dyDescent="0.2">
      <c r="A64" s="36" t="s">
        <v>597</v>
      </c>
      <c r="B64" s="49"/>
      <c r="C64" s="49"/>
      <c r="D64" s="49"/>
      <c r="E64" s="49"/>
      <c r="F64" s="49"/>
      <c r="G64" s="45"/>
      <c r="H64" s="49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</row>
    <row r="65" spans="1:19" x14ac:dyDescent="0.2">
      <c r="A65" s="36" t="s">
        <v>32</v>
      </c>
      <c r="B65" s="49"/>
      <c r="C65" s="49"/>
      <c r="D65" s="49"/>
      <c r="E65" s="49"/>
      <c r="F65" s="49"/>
      <c r="G65" s="49"/>
      <c r="H65" s="49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</row>
  </sheetData>
  <phoneticPr fontId="0" type="noConversion"/>
  <pageMargins left="0.39370078740157477" right="0.39370078740157477" top="0.59055118110236215" bottom="0.59055118110236215" header="0" footer="0"/>
  <pageSetup paperSize="9" scale="57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4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1">
    <pageSetUpPr fitToPage="1"/>
  </sheetPr>
  <dimension ref="A1:N66"/>
  <sheetViews>
    <sheetView zoomScaleNormal="100" workbookViewId="0"/>
  </sheetViews>
  <sheetFormatPr baseColWidth="10" defaultColWidth="11.42578125" defaultRowHeight="12.75" x14ac:dyDescent="0.2"/>
  <cols>
    <col min="1" max="1" width="20" style="8" customWidth="1"/>
    <col min="2" max="2" width="12.140625" style="8" customWidth="1"/>
    <col min="3" max="3" width="10.28515625" style="8" customWidth="1"/>
    <col min="4" max="4" width="15.5703125" style="8" customWidth="1"/>
    <col min="5" max="5" width="2.28515625" style="8" customWidth="1"/>
    <col min="6" max="6" width="14" style="8" customWidth="1"/>
    <col min="7" max="7" width="10" style="8" bestFit="1" customWidth="1"/>
    <col min="8" max="8" width="10.7109375" style="8" bestFit="1" customWidth="1"/>
    <col min="9" max="9" width="2" style="8" customWidth="1"/>
    <col min="10" max="10" width="11.140625" style="8" customWidth="1"/>
    <col min="11" max="11" width="14.140625" style="8" customWidth="1"/>
    <col min="12" max="12" width="2" style="8" customWidth="1"/>
    <col min="13" max="16384" width="11.42578125" style="8"/>
  </cols>
  <sheetData>
    <row r="1" spans="1:14" ht="15.75" customHeight="1" x14ac:dyDescent="0.2">
      <c r="A1" s="79" t="s">
        <v>441</v>
      </c>
      <c r="B1" s="80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</row>
    <row r="2" spans="1:14" x14ac:dyDescent="0.2">
      <c r="A2" s="80"/>
      <c r="B2" s="80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</row>
    <row r="3" spans="1:14" ht="18" customHeight="1" x14ac:dyDescent="0.2">
      <c r="A3" s="104"/>
      <c r="B3" s="388" t="s">
        <v>6</v>
      </c>
      <c r="C3" s="389" t="s">
        <v>242</v>
      </c>
      <c r="D3" s="389"/>
      <c r="E3" s="389"/>
      <c r="F3" s="389"/>
      <c r="G3" s="390" t="s">
        <v>243</v>
      </c>
      <c r="H3" s="389"/>
      <c r="I3" s="389"/>
      <c r="J3" s="389"/>
      <c r="K3" s="389"/>
      <c r="L3" s="355"/>
      <c r="M3" s="61"/>
      <c r="N3" s="61"/>
    </row>
    <row r="4" spans="1:14" ht="63.75" customHeight="1" x14ac:dyDescent="0.2">
      <c r="A4" s="356"/>
      <c r="B4" s="388"/>
      <c r="C4" s="356" t="s">
        <v>27</v>
      </c>
      <c r="D4" s="356" t="s">
        <v>236</v>
      </c>
      <c r="E4" s="356"/>
      <c r="F4" s="356" t="s">
        <v>315</v>
      </c>
      <c r="G4" s="138" t="s">
        <v>477</v>
      </c>
      <c r="H4" s="356" t="s">
        <v>244</v>
      </c>
      <c r="I4" s="356"/>
      <c r="J4" s="356" t="s">
        <v>38</v>
      </c>
      <c r="K4" s="356" t="s">
        <v>39</v>
      </c>
      <c r="L4" s="356"/>
      <c r="M4" s="61"/>
      <c r="N4" s="61"/>
    </row>
    <row r="5" spans="1:14" ht="15.4" customHeight="1" x14ac:dyDescent="0.2">
      <c r="A5" s="223" t="s">
        <v>49</v>
      </c>
      <c r="B5" s="273">
        <v>672095</v>
      </c>
      <c r="C5" s="273">
        <v>298130</v>
      </c>
      <c r="D5" s="273">
        <v>17050</v>
      </c>
      <c r="E5" s="273"/>
      <c r="F5" s="273">
        <v>103380</v>
      </c>
      <c r="G5" s="273">
        <v>145725</v>
      </c>
      <c r="H5" s="273">
        <v>10110</v>
      </c>
      <c r="I5" s="273"/>
      <c r="J5" s="273">
        <v>159905</v>
      </c>
      <c r="K5" s="273">
        <v>56450</v>
      </c>
      <c r="L5" s="273"/>
      <c r="M5" s="61"/>
      <c r="N5" s="61"/>
    </row>
    <row r="6" spans="1:14" ht="15.4" customHeight="1" x14ac:dyDescent="0.2">
      <c r="A6" s="236" t="s">
        <v>548</v>
      </c>
      <c r="B6" s="272">
        <v>22575</v>
      </c>
      <c r="C6" s="272">
        <v>11135</v>
      </c>
      <c r="D6" s="272">
        <v>670</v>
      </c>
      <c r="E6" s="272"/>
      <c r="F6" s="272">
        <v>2775</v>
      </c>
      <c r="G6" s="275">
        <v>3865</v>
      </c>
      <c r="H6" s="276">
        <v>175</v>
      </c>
      <c r="I6" s="276"/>
      <c r="J6" s="276">
        <v>5085</v>
      </c>
      <c r="K6" s="276">
        <v>2095</v>
      </c>
      <c r="L6" s="276"/>
      <c r="M6" s="61"/>
      <c r="N6" s="410"/>
    </row>
    <row r="7" spans="1:14" ht="15.4" customHeight="1" x14ac:dyDescent="0.2">
      <c r="A7" s="53" t="s">
        <v>365</v>
      </c>
      <c r="B7" s="76">
        <v>36600</v>
      </c>
      <c r="C7" s="76">
        <v>16850</v>
      </c>
      <c r="D7" s="76">
        <v>925</v>
      </c>
      <c r="E7" s="76"/>
      <c r="F7" s="76">
        <v>4185</v>
      </c>
      <c r="G7" s="82">
        <v>7870</v>
      </c>
      <c r="H7" s="83">
        <v>400</v>
      </c>
      <c r="I7" s="83"/>
      <c r="J7" s="83">
        <v>9725</v>
      </c>
      <c r="K7" s="83">
        <v>2940</v>
      </c>
      <c r="L7" s="83"/>
      <c r="M7" s="61"/>
      <c r="N7" s="410"/>
    </row>
    <row r="8" spans="1:14" ht="15.4" customHeight="1" x14ac:dyDescent="0.2">
      <c r="A8" s="236" t="s">
        <v>552</v>
      </c>
      <c r="B8" s="272">
        <v>42070</v>
      </c>
      <c r="C8" s="272">
        <v>19035</v>
      </c>
      <c r="D8" s="272">
        <v>750</v>
      </c>
      <c r="E8" s="272"/>
      <c r="F8" s="272">
        <v>5135</v>
      </c>
      <c r="G8" s="275">
        <v>8275</v>
      </c>
      <c r="H8" s="276">
        <v>590</v>
      </c>
      <c r="I8" s="276"/>
      <c r="J8" s="276">
        <v>11830</v>
      </c>
      <c r="K8" s="276">
        <v>3195</v>
      </c>
      <c r="L8" s="276"/>
      <c r="M8" s="61"/>
      <c r="N8" s="410"/>
    </row>
    <row r="9" spans="1:14" ht="15.4" customHeight="1" x14ac:dyDescent="0.2">
      <c r="A9" s="53" t="s">
        <v>554</v>
      </c>
      <c r="B9" s="76">
        <v>30235</v>
      </c>
      <c r="C9" s="76">
        <v>14840</v>
      </c>
      <c r="D9" s="76">
        <v>595</v>
      </c>
      <c r="E9" s="76"/>
      <c r="F9" s="76">
        <v>4155</v>
      </c>
      <c r="G9" s="82">
        <v>6985</v>
      </c>
      <c r="H9" s="83">
        <v>315</v>
      </c>
      <c r="I9" s="83"/>
      <c r="J9" s="83">
        <v>6720</v>
      </c>
      <c r="K9" s="83">
        <v>2360</v>
      </c>
      <c r="L9" s="83"/>
      <c r="M9" s="61"/>
      <c r="N9" s="410"/>
    </row>
    <row r="10" spans="1:14" ht="15.4" customHeight="1" x14ac:dyDescent="0.2">
      <c r="A10" s="236" t="s">
        <v>340</v>
      </c>
      <c r="B10" s="272">
        <v>40795</v>
      </c>
      <c r="C10" s="272">
        <v>16925</v>
      </c>
      <c r="D10" s="272">
        <v>835</v>
      </c>
      <c r="E10" s="272"/>
      <c r="F10" s="272">
        <v>6405</v>
      </c>
      <c r="G10" s="275">
        <v>8615</v>
      </c>
      <c r="H10" s="276">
        <v>620</v>
      </c>
      <c r="I10" s="276"/>
      <c r="J10" s="276">
        <v>11040</v>
      </c>
      <c r="K10" s="276">
        <v>3165</v>
      </c>
      <c r="L10" s="276"/>
      <c r="M10" s="61"/>
      <c r="N10" s="411"/>
    </row>
    <row r="11" spans="1:14" ht="15.4" customHeight="1" x14ac:dyDescent="0.2">
      <c r="A11" s="53" t="s">
        <v>357</v>
      </c>
      <c r="B11" s="76">
        <v>25750</v>
      </c>
      <c r="C11" s="76">
        <v>11790</v>
      </c>
      <c r="D11" s="76">
        <v>615</v>
      </c>
      <c r="E11" s="76"/>
      <c r="F11" s="76">
        <v>2665</v>
      </c>
      <c r="G11" s="82">
        <v>6750</v>
      </c>
      <c r="H11" s="83">
        <v>265</v>
      </c>
      <c r="I11" s="83"/>
      <c r="J11" s="83">
        <v>6575</v>
      </c>
      <c r="K11" s="83">
        <v>2000</v>
      </c>
      <c r="L11" s="83"/>
      <c r="M11" s="61"/>
      <c r="N11" s="411"/>
    </row>
    <row r="12" spans="1:14" ht="15.4" customHeight="1" x14ac:dyDescent="0.2">
      <c r="A12" s="236" t="s">
        <v>367</v>
      </c>
      <c r="B12" s="272">
        <v>41875</v>
      </c>
      <c r="C12" s="272">
        <v>16610</v>
      </c>
      <c r="D12" s="272">
        <v>840</v>
      </c>
      <c r="E12" s="272"/>
      <c r="F12" s="272">
        <v>6945</v>
      </c>
      <c r="G12" s="275">
        <v>8475</v>
      </c>
      <c r="H12" s="276">
        <v>825</v>
      </c>
      <c r="I12" s="276"/>
      <c r="J12" s="276">
        <v>11665</v>
      </c>
      <c r="K12" s="276">
        <v>3270</v>
      </c>
      <c r="L12" s="276"/>
      <c r="M12" s="61"/>
      <c r="N12" s="411"/>
    </row>
    <row r="13" spans="1:14" ht="15.4" customHeight="1" x14ac:dyDescent="0.2">
      <c r="A13" s="53" t="s">
        <v>570</v>
      </c>
      <c r="B13" s="76">
        <v>48605</v>
      </c>
      <c r="C13" s="76">
        <v>22265</v>
      </c>
      <c r="D13" s="76">
        <v>1310</v>
      </c>
      <c r="E13" s="76"/>
      <c r="F13" s="76">
        <v>7585</v>
      </c>
      <c r="G13" s="82">
        <v>10615</v>
      </c>
      <c r="H13" s="83">
        <v>855</v>
      </c>
      <c r="I13" s="83"/>
      <c r="J13" s="83">
        <v>10665</v>
      </c>
      <c r="K13" s="83">
        <v>4005</v>
      </c>
      <c r="L13" s="83"/>
      <c r="M13" s="61"/>
      <c r="N13" s="411"/>
    </row>
    <row r="14" spans="1:14" ht="15.4" customHeight="1" x14ac:dyDescent="0.2">
      <c r="A14" s="236" t="s">
        <v>576</v>
      </c>
      <c r="B14" s="272">
        <v>44995</v>
      </c>
      <c r="C14" s="272">
        <v>20335</v>
      </c>
      <c r="D14" s="272">
        <v>1480</v>
      </c>
      <c r="E14" s="272"/>
      <c r="F14" s="272">
        <v>7070</v>
      </c>
      <c r="G14" s="275">
        <v>8895</v>
      </c>
      <c r="H14" s="276">
        <v>875</v>
      </c>
      <c r="I14" s="276"/>
      <c r="J14" s="276">
        <v>10335</v>
      </c>
      <c r="K14" s="276">
        <v>3390</v>
      </c>
      <c r="L14" s="276"/>
      <c r="M14" s="61"/>
      <c r="N14" s="411"/>
    </row>
    <row r="15" spans="1:14" ht="15.4" customHeight="1" x14ac:dyDescent="0.2">
      <c r="A15" s="53" t="s">
        <v>578</v>
      </c>
      <c r="B15" s="76">
        <v>61725</v>
      </c>
      <c r="C15" s="76">
        <v>27570</v>
      </c>
      <c r="D15" s="76">
        <v>1640</v>
      </c>
      <c r="E15" s="76"/>
      <c r="F15" s="76">
        <v>10320</v>
      </c>
      <c r="G15" s="82">
        <v>13070</v>
      </c>
      <c r="H15" s="83">
        <v>950</v>
      </c>
      <c r="I15" s="83"/>
      <c r="J15" s="83">
        <v>14340</v>
      </c>
      <c r="K15" s="83">
        <v>5090</v>
      </c>
      <c r="L15" s="83"/>
      <c r="M15" s="61"/>
      <c r="N15" s="411"/>
    </row>
    <row r="16" spans="1:14" ht="15.4" customHeight="1" x14ac:dyDescent="0.2">
      <c r="A16" s="236" t="s">
        <v>579</v>
      </c>
      <c r="B16" s="272">
        <v>49570</v>
      </c>
      <c r="C16" s="272">
        <v>19470</v>
      </c>
      <c r="D16" s="272">
        <v>1410</v>
      </c>
      <c r="E16" s="272"/>
      <c r="F16" s="272">
        <v>9765</v>
      </c>
      <c r="G16" s="275">
        <v>10200</v>
      </c>
      <c r="H16" s="276">
        <v>1010</v>
      </c>
      <c r="I16" s="276"/>
      <c r="J16" s="276">
        <v>12135</v>
      </c>
      <c r="K16" s="276">
        <v>4435</v>
      </c>
      <c r="L16" s="276"/>
      <c r="M16" s="61"/>
      <c r="N16" s="411"/>
    </row>
    <row r="17" spans="1:14" ht="15.4" customHeight="1" x14ac:dyDescent="0.2">
      <c r="A17" s="53" t="s">
        <v>5</v>
      </c>
      <c r="B17" s="76">
        <v>53170</v>
      </c>
      <c r="C17" s="76">
        <v>24680</v>
      </c>
      <c r="D17" s="76">
        <v>1400</v>
      </c>
      <c r="E17" s="76"/>
      <c r="F17" s="76">
        <v>8955</v>
      </c>
      <c r="G17" s="82">
        <v>13455</v>
      </c>
      <c r="H17" s="83">
        <v>585</v>
      </c>
      <c r="I17" s="83"/>
      <c r="J17" s="83">
        <v>11225</v>
      </c>
      <c r="K17" s="83">
        <v>4030</v>
      </c>
      <c r="L17" s="83"/>
      <c r="M17" s="61"/>
      <c r="N17" s="411"/>
    </row>
    <row r="18" spans="1:14" ht="15.4" customHeight="1" x14ac:dyDescent="0.2">
      <c r="A18" s="236" t="s">
        <v>581</v>
      </c>
      <c r="B18" s="272">
        <v>33440</v>
      </c>
      <c r="C18" s="272">
        <v>15070</v>
      </c>
      <c r="D18" s="272">
        <v>670</v>
      </c>
      <c r="E18" s="272"/>
      <c r="F18" s="272">
        <v>4525</v>
      </c>
      <c r="G18" s="275">
        <v>6640</v>
      </c>
      <c r="H18" s="276">
        <v>410</v>
      </c>
      <c r="I18" s="276"/>
      <c r="J18" s="276">
        <v>7965</v>
      </c>
      <c r="K18" s="276">
        <v>2880</v>
      </c>
      <c r="L18" s="276"/>
      <c r="M18" s="61"/>
      <c r="N18" s="411"/>
    </row>
    <row r="19" spans="1:14" ht="15.4" customHeight="1" x14ac:dyDescent="0.2">
      <c r="A19" s="53" t="s">
        <v>582</v>
      </c>
      <c r="B19" s="76">
        <v>25545</v>
      </c>
      <c r="C19" s="76">
        <v>11235</v>
      </c>
      <c r="D19" s="76">
        <v>725</v>
      </c>
      <c r="E19" s="76"/>
      <c r="F19" s="76">
        <v>3700</v>
      </c>
      <c r="G19" s="82">
        <v>5600</v>
      </c>
      <c r="H19" s="83">
        <v>410</v>
      </c>
      <c r="I19" s="83"/>
      <c r="J19" s="83">
        <v>5910</v>
      </c>
      <c r="K19" s="83">
        <v>1660</v>
      </c>
      <c r="L19" s="83"/>
      <c r="M19" s="61"/>
      <c r="N19" s="411"/>
    </row>
    <row r="20" spans="1:14" ht="15.4" customHeight="1" x14ac:dyDescent="0.2">
      <c r="A20" s="236" t="s">
        <v>583</v>
      </c>
      <c r="B20" s="272">
        <v>43445</v>
      </c>
      <c r="C20" s="272">
        <v>18440</v>
      </c>
      <c r="D20" s="272">
        <v>1485</v>
      </c>
      <c r="E20" s="272"/>
      <c r="F20" s="272">
        <v>7035</v>
      </c>
      <c r="G20" s="275">
        <v>10150</v>
      </c>
      <c r="H20" s="276">
        <v>745</v>
      </c>
      <c r="I20" s="276"/>
      <c r="J20" s="276">
        <v>9120</v>
      </c>
      <c r="K20" s="276">
        <v>5325</v>
      </c>
      <c r="L20" s="276"/>
      <c r="M20" s="61"/>
      <c r="N20" s="411"/>
    </row>
    <row r="21" spans="1:14" ht="15.4" customHeight="1" x14ac:dyDescent="0.2">
      <c r="A21" s="53" t="s">
        <v>0</v>
      </c>
      <c r="B21" s="76">
        <v>37405</v>
      </c>
      <c r="C21" s="76">
        <v>16880</v>
      </c>
      <c r="D21" s="76">
        <v>870</v>
      </c>
      <c r="E21" s="76"/>
      <c r="F21" s="76">
        <v>6555</v>
      </c>
      <c r="G21" s="82">
        <v>8285</v>
      </c>
      <c r="H21" s="83">
        <v>565</v>
      </c>
      <c r="I21" s="83"/>
      <c r="J21" s="83">
        <v>7885</v>
      </c>
      <c r="K21" s="83">
        <v>3375</v>
      </c>
      <c r="L21" s="83"/>
      <c r="M21" s="61"/>
      <c r="N21" s="411"/>
    </row>
    <row r="22" spans="1:14" ht="15.4" customHeight="1" x14ac:dyDescent="0.2">
      <c r="A22" s="236" t="s">
        <v>1</v>
      </c>
      <c r="B22" s="272">
        <v>5320</v>
      </c>
      <c r="C22" s="272">
        <v>2385</v>
      </c>
      <c r="D22" s="272">
        <v>100</v>
      </c>
      <c r="E22" s="272" t="s">
        <v>31</v>
      </c>
      <c r="F22" s="272">
        <v>735</v>
      </c>
      <c r="G22" s="275">
        <v>1465</v>
      </c>
      <c r="H22" s="276">
        <v>50</v>
      </c>
      <c r="I22" s="276" t="s">
        <v>31</v>
      </c>
      <c r="J22" s="276">
        <v>1240</v>
      </c>
      <c r="K22" s="276">
        <v>410</v>
      </c>
      <c r="L22" s="276"/>
      <c r="M22" s="61"/>
      <c r="N22" s="411"/>
    </row>
    <row r="23" spans="1:14" ht="15.4" customHeight="1" x14ac:dyDescent="0.2">
      <c r="A23" s="53" t="s">
        <v>2</v>
      </c>
      <c r="B23" s="76">
        <v>11695</v>
      </c>
      <c r="C23" s="76">
        <v>5290</v>
      </c>
      <c r="D23" s="76">
        <v>410</v>
      </c>
      <c r="E23" s="76"/>
      <c r="F23" s="76">
        <v>2310</v>
      </c>
      <c r="G23" s="82">
        <v>2575</v>
      </c>
      <c r="H23" s="83">
        <v>140</v>
      </c>
      <c r="I23" s="83"/>
      <c r="J23" s="83">
        <v>2415</v>
      </c>
      <c r="K23" s="83">
        <v>970</v>
      </c>
      <c r="L23" s="83"/>
      <c r="M23" s="61"/>
      <c r="N23" s="411"/>
    </row>
    <row r="24" spans="1:14" ht="15.4" customHeight="1" x14ac:dyDescent="0.2">
      <c r="A24" s="236" t="s">
        <v>3</v>
      </c>
      <c r="B24" s="272">
        <v>17285</v>
      </c>
      <c r="C24" s="272">
        <v>7320</v>
      </c>
      <c r="D24" s="272">
        <v>335</v>
      </c>
      <c r="E24" s="272"/>
      <c r="F24" s="272">
        <v>2560</v>
      </c>
      <c r="G24" s="275">
        <v>3940</v>
      </c>
      <c r="H24" s="276">
        <v>325</v>
      </c>
      <c r="I24" s="276"/>
      <c r="J24" s="276">
        <v>4020</v>
      </c>
      <c r="K24" s="276">
        <v>1855</v>
      </c>
      <c r="L24" s="276"/>
      <c r="M24" s="61"/>
      <c r="N24" s="411"/>
    </row>
    <row r="25" spans="1:14" ht="15.4" customHeight="1" x14ac:dyDescent="0.2">
      <c r="A25" s="84" t="s">
        <v>545</v>
      </c>
      <c r="B25" s="273">
        <v>317870</v>
      </c>
      <c r="C25" s="273">
        <v>154675</v>
      </c>
      <c r="D25" s="273">
        <v>8345</v>
      </c>
      <c r="E25" s="273"/>
      <c r="F25" s="273">
        <v>50445</v>
      </c>
      <c r="G25" s="277">
        <v>73850</v>
      </c>
      <c r="H25" s="278">
        <v>5315</v>
      </c>
      <c r="I25" s="278"/>
      <c r="J25" s="278">
        <v>71000</v>
      </c>
      <c r="K25" s="278">
        <v>15275</v>
      </c>
      <c r="L25" s="278"/>
      <c r="M25" s="61"/>
      <c r="N25" s="411"/>
    </row>
    <row r="26" spans="1:14" ht="15.4" customHeight="1" x14ac:dyDescent="0.2">
      <c r="A26" s="236" t="s">
        <v>548</v>
      </c>
      <c r="B26" s="272">
        <v>10615</v>
      </c>
      <c r="C26" s="272">
        <v>5950</v>
      </c>
      <c r="D26" s="272">
        <v>325</v>
      </c>
      <c r="E26" s="272"/>
      <c r="F26" s="272">
        <v>1210</v>
      </c>
      <c r="G26" s="275">
        <v>1865</v>
      </c>
      <c r="H26" s="276">
        <v>65</v>
      </c>
      <c r="I26" s="276" t="s">
        <v>31</v>
      </c>
      <c r="J26" s="276">
        <v>1960</v>
      </c>
      <c r="K26" s="276">
        <v>905</v>
      </c>
      <c r="L26" s="276"/>
      <c r="M26" s="61"/>
      <c r="N26" s="411"/>
    </row>
    <row r="27" spans="1:14" ht="15.4" customHeight="1" x14ac:dyDescent="0.2">
      <c r="A27" s="53" t="s">
        <v>365</v>
      </c>
      <c r="B27" s="76">
        <v>16405</v>
      </c>
      <c r="C27" s="76">
        <v>8325</v>
      </c>
      <c r="D27" s="76">
        <v>490</v>
      </c>
      <c r="E27" s="76"/>
      <c r="F27" s="76">
        <v>2100</v>
      </c>
      <c r="G27" s="82">
        <v>4015</v>
      </c>
      <c r="H27" s="83">
        <v>175</v>
      </c>
      <c r="I27" s="83"/>
      <c r="J27" s="83">
        <v>3850</v>
      </c>
      <c r="K27" s="83">
        <v>740</v>
      </c>
      <c r="L27" s="83"/>
      <c r="M27" s="61"/>
      <c r="N27" s="411"/>
    </row>
    <row r="28" spans="1:14" ht="15.4" customHeight="1" x14ac:dyDescent="0.2">
      <c r="A28" s="236" t="s">
        <v>552</v>
      </c>
      <c r="B28" s="272">
        <v>18920</v>
      </c>
      <c r="C28" s="272">
        <v>9170</v>
      </c>
      <c r="D28" s="272">
        <v>310</v>
      </c>
      <c r="E28" s="272"/>
      <c r="F28" s="272">
        <v>2630</v>
      </c>
      <c r="G28" s="275">
        <v>3995</v>
      </c>
      <c r="H28" s="276">
        <v>305</v>
      </c>
      <c r="I28" s="276"/>
      <c r="J28" s="276">
        <v>4725</v>
      </c>
      <c r="K28" s="276">
        <v>1145</v>
      </c>
      <c r="L28" s="276"/>
      <c r="M28" s="61"/>
      <c r="N28" s="411"/>
    </row>
    <row r="29" spans="1:14" ht="15.4" customHeight="1" x14ac:dyDescent="0.2">
      <c r="A29" s="53" t="s">
        <v>554</v>
      </c>
      <c r="B29" s="76">
        <v>14240</v>
      </c>
      <c r="C29" s="76">
        <v>7650</v>
      </c>
      <c r="D29" s="76">
        <v>245</v>
      </c>
      <c r="E29" s="76"/>
      <c r="F29" s="76">
        <v>1880</v>
      </c>
      <c r="G29" s="82">
        <v>3715</v>
      </c>
      <c r="H29" s="83">
        <v>160</v>
      </c>
      <c r="I29" s="83"/>
      <c r="J29" s="83">
        <v>3115</v>
      </c>
      <c r="K29" s="83">
        <v>425</v>
      </c>
      <c r="L29" s="83"/>
      <c r="M29" s="61"/>
      <c r="N29" s="411"/>
    </row>
    <row r="30" spans="1:14" ht="15.4" customHeight="1" x14ac:dyDescent="0.2">
      <c r="A30" s="236" t="s">
        <v>340</v>
      </c>
      <c r="B30" s="272">
        <v>18840</v>
      </c>
      <c r="C30" s="272">
        <v>8135</v>
      </c>
      <c r="D30" s="272">
        <v>365</v>
      </c>
      <c r="E30" s="272"/>
      <c r="F30" s="272">
        <v>3555</v>
      </c>
      <c r="G30" s="275">
        <v>4435</v>
      </c>
      <c r="H30" s="276">
        <v>305</v>
      </c>
      <c r="I30" s="276"/>
      <c r="J30" s="276">
        <v>4620</v>
      </c>
      <c r="K30" s="276">
        <v>865</v>
      </c>
      <c r="L30" s="276"/>
      <c r="M30" s="61"/>
      <c r="N30" s="411"/>
    </row>
    <row r="31" spans="1:14" ht="15.4" customHeight="1" x14ac:dyDescent="0.2">
      <c r="A31" s="53" t="s">
        <v>357</v>
      </c>
      <c r="B31" s="76">
        <v>11780</v>
      </c>
      <c r="C31" s="76">
        <v>6035</v>
      </c>
      <c r="D31" s="76">
        <v>295</v>
      </c>
      <c r="E31" s="76"/>
      <c r="F31" s="76">
        <v>1070</v>
      </c>
      <c r="G31" s="82">
        <v>3335</v>
      </c>
      <c r="H31" s="83">
        <v>130</v>
      </c>
      <c r="I31" s="83" t="s">
        <v>31</v>
      </c>
      <c r="J31" s="83">
        <v>2810</v>
      </c>
      <c r="K31" s="83">
        <v>510</v>
      </c>
      <c r="L31" s="83"/>
      <c r="M31" s="61"/>
      <c r="N31" s="411"/>
    </row>
    <row r="32" spans="1:14" ht="15.4" customHeight="1" x14ac:dyDescent="0.2">
      <c r="A32" s="236" t="s">
        <v>367</v>
      </c>
      <c r="B32" s="272">
        <v>19600</v>
      </c>
      <c r="C32" s="272">
        <v>8680</v>
      </c>
      <c r="D32" s="272">
        <v>480</v>
      </c>
      <c r="E32" s="272"/>
      <c r="F32" s="272">
        <v>3520</v>
      </c>
      <c r="G32" s="275">
        <v>4180</v>
      </c>
      <c r="H32" s="276">
        <v>430</v>
      </c>
      <c r="I32" s="276"/>
      <c r="J32" s="276">
        <v>5015</v>
      </c>
      <c r="K32" s="276">
        <v>795</v>
      </c>
      <c r="L32" s="276"/>
      <c r="M32" s="61"/>
      <c r="N32" s="61"/>
    </row>
    <row r="33" spans="1:14" ht="15.4" customHeight="1" x14ac:dyDescent="0.2">
      <c r="A33" s="53" t="s">
        <v>570</v>
      </c>
      <c r="B33" s="76">
        <v>22795</v>
      </c>
      <c r="C33" s="76">
        <v>11550</v>
      </c>
      <c r="D33" s="76">
        <v>670</v>
      </c>
      <c r="E33" s="76"/>
      <c r="F33" s="76">
        <v>3535</v>
      </c>
      <c r="G33" s="82">
        <v>5420</v>
      </c>
      <c r="H33" s="83">
        <v>350</v>
      </c>
      <c r="I33" s="83"/>
      <c r="J33" s="83">
        <v>4835</v>
      </c>
      <c r="K33" s="83">
        <v>950</v>
      </c>
      <c r="L33" s="83"/>
      <c r="M33" s="61"/>
      <c r="N33" s="61"/>
    </row>
    <row r="34" spans="1:14" ht="15.4" customHeight="1" x14ac:dyDescent="0.2">
      <c r="A34" s="236" t="s">
        <v>576</v>
      </c>
      <c r="B34" s="272">
        <v>21815</v>
      </c>
      <c r="C34" s="272">
        <v>10950</v>
      </c>
      <c r="D34" s="272">
        <v>860</v>
      </c>
      <c r="E34" s="272"/>
      <c r="F34" s="272">
        <v>3255</v>
      </c>
      <c r="G34" s="275">
        <v>4440</v>
      </c>
      <c r="H34" s="276">
        <v>445</v>
      </c>
      <c r="I34" s="276"/>
      <c r="J34" s="276">
        <v>4825</v>
      </c>
      <c r="K34" s="276">
        <v>825</v>
      </c>
      <c r="L34" s="276"/>
      <c r="M34" s="61"/>
      <c r="N34" s="61"/>
    </row>
    <row r="35" spans="1:14" ht="15.4" customHeight="1" x14ac:dyDescent="0.2">
      <c r="A35" s="53" t="s">
        <v>578</v>
      </c>
      <c r="B35" s="76">
        <v>29305</v>
      </c>
      <c r="C35" s="76">
        <v>14275</v>
      </c>
      <c r="D35" s="76">
        <v>820</v>
      </c>
      <c r="E35" s="76"/>
      <c r="F35" s="76">
        <v>4940</v>
      </c>
      <c r="G35" s="82">
        <v>6600</v>
      </c>
      <c r="H35" s="83">
        <v>530</v>
      </c>
      <c r="I35" s="83"/>
      <c r="J35" s="83">
        <v>6615</v>
      </c>
      <c r="K35" s="83">
        <v>1390</v>
      </c>
      <c r="L35" s="83"/>
      <c r="M35" s="61"/>
      <c r="N35" s="61"/>
    </row>
    <row r="36" spans="1:14" ht="15.4" customHeight="1" x14ac:dyDescent="0.2">
      <c r="A36" s="236" t="s">
        <v>579</v>
      </c>
      <c r="B36" s="272">
        <v>23910</v>
      </c>
      <c r="C36" s="272">
        <v>10205</v>
      </c>
      <c r="D36" s="272">
        <v>490</v>
      </c>
      <c r="E36" s="272"/>
      <c r="F36" s="272">
        <v>5080</v>
      </c>
      <c r="G36" s="275">
        <v>5205</v>
      </c>
      <c r="H36" s="276">
        <v>605</v>
      </c>
      <c r="I36" s="276"/>
      <c r="J36" s="276">
        <v>5600</v>
      </c>
      <c r="K36" s="276">
        <v>1305</v>
      </c>
      <c r="L36" s="276"/>
      <c r="M36" s="61"/>
      <c r="N36" s="61"/>
    </row>
    <row r="37" spans="1:14" ht="15.4" customHeight="1" x14ac:dyDescent="0.2">
      <c r="A37" s="53" t="s">
        <v>5</v>
      </c>
      <c r="B37" s="76">
        <v>25500</v>
      </c>
      <c r="C37" s="76">
        <v>12935</v>
      </c>
      <c r="D37" s="76">
        <v>695</v>
      </c>
      <c r="E37" s="76"/>
      <c r="F37" s="76">
        <v>4335</v>
      </c>
      <c r="G37" s="82">
        <v>7095</v>
      </c>
      <c r="H37" s="83">
        <v>215</v>
      </c>
      <c r="I37" s="83"/>
      <c r="J37" s="83">
        <v>5165</v>
      </c>
      <c r="K37" s="83">
        <v>910</v>
      </c>
      <c r="L37" s="83"/>
      <c r="M37" s="61"/>
      <c r="N37" s="61"/>
    </row>
    <row r="38" spans="1:14" ht="15.4" customHeight="1" x14ac:dyDescent="0.2">
      <c r="A38" s="236" t="s">
        <v>581</v>
      </c>
      <c r="B38" s="272">
        <v>15750</v>
      </c>
      <c r="C38" s="272">
        <v>7630</v>
      </c>
      <c r="D38" s="272">
        <v>335</v>
      </c>
      <c r="E38" s="272"/>
      <c r="F38" s="272">
        <v>2305</v>
      </c>
      <c r="G38" s="275">
        <v>3290</v>
      </c>
      <c r="H38" s="276">
        <v>230</v>
      </c>
      <c r="I38" s="276"/>
      <c r="J38" s="276">
        <v>3655</v>
      </c>
      <c r="K38" s="276">
        <v>760</v>
      </c>
      <c r="L38" s="276"/>
      <c r="M38" s="61"/>
      <c r="N38" s="61"/>
    </row>
    <row r="39" spans="1:14" ht="15.4" customHeight="1" x14ac:dyDescent="0.2">
      <c r="A39" s="53" t="s">
        <v>582</v>
      </c>
      <c r="B39" s="76">
        <v>11935</v>
      </c>
      <c r="C39" s="76">
        <v>5810</v>
      </c>
      <c r="D39" s="76">
        <v>385</v>
      </c>
      <c r="E39" s="76"/>
      <c r="F39" s="76">
        <v>1630</v>
      </c>
      <c r="G39" s="82">
        <v>2845</v>
      </c>
      <c r="H39" s="83">
        <v>225</v>
      </c>
      <c r="I39" s="83"/>
      <c r="J39" s="83">
        <v>2590</v>
      </c>
      <c r="K39" s="83">
        <v>320</v>
      </c>
      <c r="L39" s="83"/>
      <c r="M39" s="61"/>
      <c r="N39" s="61"/>
    </row>
    <row r="40" spans="1:14" ht="15.4" customHeight="1" x14ac:dyDescent="0.2">
      <c r="A40" s="236" t="s">
        <v>583</v>
      </c>
      <c r="B40" s="272">
        <v>21395</v>
      </c>
      <c r="C40" s="272">
        <v>9930</v>
      </c>
      <c r="D40" s="272">
        <v>735</v>
      </c>
      <c r="E40" s="272"/>
      <c r="F40" s="272">
        <v>3620</v>
      </c>
      <c r="G40" s="275">
        <v>5060</v>
      </c>
      <c r="H40" s="276">
        <v>405</v>
      </c>
      <c r="I40" s="276"/>
      <c r="J40" s="276">
        <v>4215</v>
      </c>
      <c r="K40" s="276">
        <v>1885</v>
      </c>
      <c r="L40" s="276"/>
      <c r="M40" s="61"/>
      <c r="N40" s="61"/>
    </row>
    <row r="41" spans="1:14" ht="15.4" customHeight="1" x14ac:dyDescent="0.2">
      <c r="A41" s="53" t="s">
        <v>0</v>
      </c>
      <c r="B41" s="76">
        <v>18285</v>
      </c>
      <c r="C41" s="76">
        <v>9060</v>
      </c>
      <c r="D41" s="76">
        <v>485</v>
      </c>
      <c r="E41" s="76"/>
      <c r="F41" s="76">
        <v>3125</v>
      </c>
      <c r="G41" s="82">
        <v>4265</v>
      </c>
      <c r="H41" s="83">
        <v>400</v>
      </c>
      <c r="I41" s="83"/>
      <c r="J41" s="83">
        <v>3635</v>
      </c>
      <c r="K41" s="83">
        <v>885</v>
      </c>
      <c r="L41" s="83"/>
      <c r="M41" s="61"/>
      <c r="N41" s="61"/>
    </row>
    <row r="42" spans="1:14" ht="15.4" customHeight="1" x14ac:dyDescent="0.2">
      <c r="A42" s="236" t="s">
        <v>1</v>
      </c>
      <c r="B42" s="272">
        <v>2580</v>
      </c>
      <c r="C42" s="272">
        <v>1375</v>
      </c>
      <c r="D42" s="272">
        <v>35</v>
      </c>
      <c r="E42" s="272" t="s">
        <v>31</v>
      </c>
      <c r="F42" s="272">
        <v>350</v>
      </c>
      <c r="G42" s="275">
        <v>680</v>
      </c>
      <c r="H42" s="276">
        <v>40</v>
      </c>
      <c r="I42" s="276" t="s">
        <v>31</v>
      </c>
      <c r="J42" s="276">
        <v>600</v>
      </c>
      <c r="K42" s="276">
        <v>55</v>
      </c>
      <c r="L42" s="276" t="s">
        <v>31</v>
      </c>
      <c r="M42" s="61"/>
      <c r="N42" s="61"/>
    </row>
    <row r="43" spans="1:14" ht="15.4" customHeight="1" x14ac:dyDescent="0.2">
      <c r="A43" s="53" t="s">
        <v>2</v>
      </c>
      <c r="B43" s="76">
        <v>5610</v>
      </c>
      <c r="C43" s="76">
        <v>2990</v>
      </c>
      <c r="D43" s="76">
        <v>135</v>
      </c>
      <c r="E43" s="76" t="s">
        <v>31</v>
      </c>
      <c r="F43" s="76">
        <v>1000</v>
      </c>
      <c r="G43" s="82">
        <v>1350</v>
      </c>
      <c r="H43" s="83">
        <v>95</v>
      </c>
      <c r="I43" s="83" t="s">
        <v>31</v>
      </c>
      <c r="J43" s="83">
        <v>1110</v>
      </c>
      <c r="K43" s="83">
        <v>235</v>
      </c>
      <c r="L43" s="83"/>
      <c r="M43" s="61"/>
      <c r="N43" s="61"/>
    </row>
    <row r="44" spans="1:14" ht="15.4" customHeight="1" x14ac:dyDescent="0.2">
      <c r="A44" s="236" t="s">
        <v>3</v>
      </c>
      <c r="B44" s="272">
        <v>8590</v>
      </c>
      <c r="C44" s="272">
        <v>4025</v>
      </c>
      <c r="D44" s="272">
        <v>195</v>
      </c>
      <c r="E44" s="272"/>
      <c r="F44" s="272">
        <v>1310</v>
      </c>
      <c r="G44" s="275">
        <v>2065</v>
      </c>
      <c r="H44" s="276">
        <v>210</v>
      </c>
      <c r="I44" s="276"/>
      <c r="J44" s="276">
        <v>2050</v>
      </c>
      <c r="K44" s="276">
        <v>375</v>
      </c>
      <c r="L44" s="276"/>
      <c r="M44" s="61"/>
      <c r="N44" s="61"/>
    </row>
    <row r="45" spans="1:14" ht="15.4" customHeight="1" x14ac:dyDescent="0.2">
      <c r="A45" s="84" t="s">
        <v>383</v>
      </c>
      <c r="B45" s="273">
        <v>354225</v>
      </c>
      <c r="C45" s="273">
        <v>143455</v>
      </c>
      <c r="D45" s="273">
        <v>8710</v>
      </c>
      <c r="E45" s="273"/>
      <c r="F45" s="273">
        <v>52935</v>
      </c>
      <c r="G45" s="277">
        <v>71875</v>
      </c>
      <c r="H45" s="278">
        <v>4795</v>
      </c>
      <c r="I45" s="278"/>
      <c r="J45" s="278">
        <v>88905</v>
      </c>
      <c r="K45" s="278">
        <v>41180</v>
      </c>
      <c r="L45" s="278"/>
      <c r="M45" s="61"/>
      <c r="N45" s="61"/>
    </row>
    <row r="46" spans="1:14" ht="15.4" customHeight="1" x14ac:dyDescent="0.2">
      <c r="A46" s="236" t="s">
        <v>548</v>
      </c>
      <c r="B46" s="272">
        <v>11960</v>
      </c>
      <c r="C46" s="272">
        <v>5185</v>
      </c>
      <c r="D46" s="272">
        <v>345</v>
      </c>
      <c r="E46" s="272"/>
      <c r="F46" s="272">
        <v>1560</v>
      </c>
      <c r="G46" s="275">
        <v>2005</v>
      </c>
      <c r="H46" s="276">
        <v>110</v>
      </c>
      <c r="I46" s="276" t="s">
        <v>31</v>
      </c>
      <c r="J46" s="276">
        <v>3125</v>
      </c>
      <c r="K46" s="276">
        <v>1190</v>
      </c>
      <c r="L46" s="276"/>
      <c r="M46" s="61"/>
      <c r="N46" s="61"/>
    </row>
    <row r="47" spans="1:14" ht="15.4" customHeight="1" x14ac:dyDescent="0.2">
      <c r="A47" s="53" t="s">
        <v>365</v>
      </c>
      <c r="B47" s="76">
        <v>20190</v>
      </c>
      <c r="C47" s="76">
        <v>8525</v>
      </c>
      <c r="D47" s="76">
        <v>435</v>
      </c>
      <c r="E47" s="76"/>
      <c r="F47" s="76">
        <v>2090</v>
      </c>
      <c r="G47" s="82">
        <v>3860</v>
      </c>
      <c r="H47" s="83">
        <v>225</v>
      </c>
      <c r="I47" s="83"/>
      <c r="J47" s="83">
        <v>5875</v>
      </c>
      <c r="K47" s="83">
        <v>2200</v>
      </c>
      <c r="L47" s="83"/>
      <c r="M47" s="61"/>
      <c r="N47" s="61"/>
    </row>
    <row r="48" spans="1:14" ht="15.4" customHeight="1" x14ac:dyDescent="0.2">
      <c r="A48" s="236" t="s">
        <v>552</v>
      </c>
      <c r="B48" s="272">
        <v>23150</v>
      </c>
      <c r="C48" s="272">
        <v>9865</v>
      </c>
      <c r="D48" s="272">
        <v>440</v>
      </c>
      <c r="E48" s="272"/>
      <c r="F48" s="272">
        <v>2505</v>
      </c>
      <c r="G48" s="275">
        <v>4280</v>
      </c>
      <c r="H48" s="276">
        <v>285</v>
      </c>
      <c r="I48" s="276"/>
      <c r="J48" s="276">
        <v>7105</v>
      </c>
      <c r="K48" s="276">
        <v>2050</v>
      </c>
      <c r="L48" s="276"/>
      <c r="M48" s="61"/>
      <c r="N48" s="61"/>
    </row>
    <row r="49" spans="1:14" ht="15.4" customHeight="1" x14ac:dyDescent="0.2">
      <c r="A49" s="53" t="s">
        <v>554</v>
      </c>
      <c r="B49" s="76">
        <v>15995</v>
      </c>
      <c r="C49" s="76">
        <v>7195</v>
      </c>
      <c r="D49" s="76">
        <v>350</v>
      </c>
      <c r="E49" s="76"/>
      <c r="F49" s="76">
        <v>2270</v>
      </c>
      <c r="G49" s="82">
        <v>3270</v>
      </c>
      <c r="H49" s="83">
        <v>160</v>
      </c>
      <c r="I49" s="83"/>
      <c r="J49" s="83">
        <v>3605</v>
      </c>
      <c r="K49" s="83">
        <v>1935</v>
      </c>
      <c r="L49" s="83"/>
      <c r="M49" s="61"/>
      <c r="N49" s="61"/>
    </row>
    <row r="50" spans="1:14" ht="15.4" customHeight="1" x14ac:dyDescent="0.2">
      <c r="A50" s="236" t="s">
        <v>340</v>
      </c>
      <c r="B50" s="272">
        <v>21955</v>
      </c>
      <c r="C50" s="272">
        <v>8795</v>
      </c>
      <c r="D50" s="272">
        <v>465</v>
      </c>
      <c r="E50" s="272"/>
      <c r="F50" s="272">
        <v>2850</v>
      </c>
      <c r="G50" s="275">
        <v>4180</v>
      </c>
      <c r="H50" s="276">
        <v>315</v>
      </c>
      <c r="I50" s="276"/>
      <c r="J50" s="276">
        <v>6420</v>
      </c>
      <c r="K50" s="276">
        <v>2300</v>
      </c>
      <c r="L50" s="276"/>
      <c r="M50" s="61"/>
      <c r="N50" s="61"/>
    </row>
    <row r="51" spans="1:14" ht="15.4" customHeight="1" x14ac:dyDescent="0.2">
      <c r="A51" s="53" t="s">
        <v>357</v>
      </c>
      <c r="B51" s="76">
        <v>13970</v>
      </c>
      <c r="C51" s="76">
        <v>5750</v>
      </c>
      <c r="D51" s="76">
        <v>320</v>
      </c>
      <c r="E51" s="76"/>
      <c r="F51" s="76">
        <v>1595</v>
      </c>
      <c r="G51" s="82">
        <v>3415</v>
      </c>
      <c r="H51" s="83">
        <v>140</v>
      </c>
      <c r="I51" s="83"/>
      <c r="J51" s="83">
        <v>3765</v>
      </c>
      <c r="K51" s="83">
        <v>1490</v>
      </c>
      <c r="L51" s="83"/>
      <c r="M51" s="61"/>
      <c r="N51" s="61"/>
    </row>
    <row r="52" spans="1:14" ht="15.4" customHeight="1" x14ac:dyDescent="0.2">
      <c r="A52" s="236" t="s">
        <v>367</v>
      </c>
      <c r="B52" s="272">
        <v>22275</v>
      </c>
      <c r="C52" s="272">
        <v>7925</v>
      </c>
      <c r="D52" s="272">
        <v>360</v>
      </c>
      <c r="E52" s="272"/>
      <c r="F52" s="272">
        <v>3425</v>
      </c>
      <c r="G52" s="275">
        <v>4290</v>
      </c>
      <c r="H52" s="276">
        <v>395</v>
      </c>
      <c r="I52" s="276"/>
      <c r="J52" s="276">
        <v>6650</v>
      </c>
      <c r="K52" s="276">
        <v>2475</v>
      </c>
      <c r="L52" s="276"/>
      <c r="M52" s="61"/>
      <c r="N52" s="61"/>
    </row>
    <row r="53" spans="1:14" ht="15.4" customHeight="1" x14ac:dyDescent="0.2">
      <c r="A53" s="53" t="s">
        <v>570</v>
      </c>
      <c r="B53" s="76">
        <v>25810</v>
      </c>
      <c r="C53" s="76">
        <v>10715</v>
      </c>
      <c r="D53" s="76">
        <v>640</v>
      </c>
      <c r="E53" s="76"/>
      <c r="F53" s="76">
        <v>4050</v>
      </c>
      <c r="G53" s="82">
        <v>5195</v>
      </c>
      <c r="H53" s="83">
        <v>505</v>
      </c>
      <c r="I53" s="83"/>
      <c r="J53" s="83">
        <v>5830</v>
      </c>
      <c r="K53" s="83">
        <v>3055</v>
      </c>
      <c r="L53" s="83"/>
      <c r="M53" s="61"/>
      <c r="N53" s="61"/>
    </row>
    <row r="54" spans="1:14" ht="15.4" customHeight="1" x14ac:dyDescent="0.2">
      <c r="A54" s="236" t="s">
        <v>576</v>
      </c>
      <c r="B54" s="272">
        <v>23180</v>
      </c>
      <c r="C54" s="272">
        <v>9385</v>
      </c>
      <c r="D54" s="272">
        <v>620</v>
      </c>
      <c r="E54" s="272"/>
      <c r="F54" s="272">
        <v>3815</v>
      </c>
      <c r="G54" s="275">
        <v>4455</v>
      </c>
      <c r="H54" s="276">
        <v>430</v>
      </c>
      <c r="I54" s="276"/>
      <c r="J54" s="276">
        <v>5510</v>
      </c>
      <c r="K54" s="276">
        <v>2565</v>
      </c>
      <c r="L54" s="276"/>
      <c r="M54" s="61"/>
      <c r="N54" s="61"/>
    </row>
    <row r="55" spans="1:14" ht="15.4" customHeight="1" x14ac:dyDescent="0.2">
      <c r="A55" s="53" t="s">
        <v>578</v>
      </c>
      <c r="B55" s="76">
        <v>32420</v>
      </c>
      <c r="C55" s="76">
        <v>13300</v>
      </c>
      <c r="D55" s="76">
        <v>820</v>
      </c>
      <c r="E55" s="76"/>
      <c r="F55" s="76">
        <v>5380</v>
      </c>
      <c r="G55" s="82">
        <v>6475</v>
      </c>
      <c r="H55" s="83">
        <v>420</v>
      </c>
      <c r="I55" s="83"/>
      <c r="J55" s="83">
        <v>7725</v>
      </c>
      <c r="K55" s="83">
        <v>3700</v>
      </c>
      <c r="L55" s="83"/>
      <c r="M55" s="61"/>
      <c r="N55" s="61"/>
    </row>
    <row r="56" spans="1:14" ht="15.4" customHeight="1" x14ac:dyDescent="0.2">
      <c r="A56" s="236" t="s">
        <v>579</v>
      </c>
      <c r="B56" s="272">
        <v>25665</v>
      </c>
      <c r="C56" s="272">
        <v>9260</v>
      </c>
      <c r="D56" s="272">
        <v>920</v>
      </c>
      <c r="E56" s="272"/>
      <c r="F56" s="272">
        <v>4685</v>
      </c>
      <c r="G56" s="275">
        <v>4995</v>
      </c>
      <c r="H56" s="276">
        <v>405</v>
      </c>
      <c r="I56" s="276"/>
      <c r="J56" s="276">
        <v>6535</v>
      </c>
      <c r="K56" s="276">
        <v>3130</v>
      </c>
      <c r="L56" s="276"/>
      <c r="M56" s="61"/>
      <c r="N56" s="61"/>
    </row>
    <row r="57" spans="1:14" ht="15.4" customHeight="1" x14ac:dyDescent="0.2">
      <c r="A57" s="53" t="s">
        <v>5</v>
      </c>
      <c r="B57" s="76">
        <v>27670</v>
      </c>
      <c r="C57" s="76">
        <v>11750</v>
      </c>
      <c r="D57" s="76">
        <v>700</v>
      </c>
      <c r="E57" s="76"/>
      <c r="F57" s="76">
        <v>4620</v>
      </c>
      <c r="G57" s="82">
        <v>6365</v>
      </c>
      <c r="H57" s="83">
        <v>370</v>
      </c>
      <c r="I57" s="83"/>
      <c r="J57" s="83">
        <v>6060</v>
      </c>
      <c r="K57" s="83">
        <v>3120</v>
      </c>
      <c r="L57" s="83"/>
      <c r="M57" s="61"/>
      <c r="N57" s="61"/>
    </row>
    <row r="58" spans="1:14" ht="15.4" customHeight="1" x14ac:dyDescent="0.2">
      <c r="A58" s="236" t="s">
        <v>581</v>
      </c>
      <c r="B58" s="272">
        <v>17690</v>
      </c>
      <c r="C58" s="272">
        <v>7440</v>
      </c>
      <c r="D58" s="272">
        <v>335</v>
      </c>
      <c r="E58" s="272"/>
      <c r="F58" s="272">
        <v>2225</v>
      </c>
      <c r="G58" s="275">
        <v>3350</v>
      </c>
      <c r="H58" s="276">
        <v>175</v>
      </c>
      <c r="I58" s="276"/>
      <c r="J58" s="276">
        <v>4315</v>
      </c>
      <c r="K58" s="276">
        <v>2120</v>
      </c>
      <c r="L58" s="276"/>
      <c r="M58" s="61"/>
      <c r="N58" s="61"/>
    </row>
    <row r="59" spans="1:14" ht="15.4" customHeight="1" x14ac:dyDescent="0.2">
      <c r="A59" s="53" t="s">
        <v>582</v>
      </c>
      <c r="B59" s="76">
        <v>13605</v>
      </c>
      <c r="C59" s="76">
        <v>5430</v>
      </c>
      <c r="D59" s="76">
        <v>340</v>
      </c>
      <c r="E59" s="76"/>
      <c r="F59" s="76">
        <v>2070</v>
      </c>
      <c r="G59" s="82">
        <v>2755</v>
      </c>
      <c r="H59" s="83">
        <v>185</v>
      </c>
      <c r="I59" s="83"/>
      <c r="J59" s="83">
        <v>3320</v>
      </c>
      <c r="K59" s="83">
        <v>1335</v>
      </c>
      <c r="L59" s="83"/>
      <c r="M59" s="61"/>
      <c r="N59" s="61"/>
    </row>
    <row r="60" spans="1:14" ht="15.4" customHeight="1" x14ac:dyDescent="0.2">
      <c r="A60" s="236" t="s">
        <v>583</v>
      </c>
      <c r="B60" s="272">
        <v>22050</v>
      </c>
      <c r="C60" s="272">
        <v>8515</v>
      </c>
      <c r="D60" s="272">
        <v>750</v>
      </c>
      <c r="E60" s="272"/>
      <c r="F60" s="272">
        <v>3420</v>
      </c>
      <c r="G60" s="275">
        <v>5090</v>
      </c>
      <c r="H60" s="276">
        <v>340</v>
      </c>
      <c r="I60" s="276"/>
      <c r="J60" s="276">
        <v>4900</v>
      </c>
      <c r="K60" s="276">
        <v>3440</v>
      </c>
      <c r="L60" s="276"/>
      <c r="M60" s="61"/>
      <c r="N60" s="61"/>
    </row>
    <row r="61" spans="1:14" ht="15.4" customHeight="1" x14ac:dyDescent="0.2">
      <c r="A61" s="53" t="s">
        <v>0</v>
      </c>
      <c r="B61" s="76">
        <v>19120</v>
      </c>
      <c r="C61" s="76">
        <v>7820</v>
      </c>
      <c r="D61" s="76">
        <v>385</v>
      </c>
      <c r="E61" s="76"/>
      <c r="F61" s="76">
        <v>3430</v>
      </c>
      <c r="G61" s="82">
        <v>4020</v>
      </c>
      <c r="H61" s="83">
        <v>165</v>
      </c>
      <c r="I61" s="83"/>
      <c r="J61" s="83">
        <v>4245</v>
      </c>
      <c r="K61" s="83">
        <v>2490</v>
      </c>
      <c r="L61" s="83"/>
      <c r="M61" s="61"/>
      <c r="N61" s="61"/>
    </row>
    <row r="62" spans="1:14" ht="15.4" customHeight="1" x14ac:dyDescent="0.2">
      <c r="A62" s="236" t="s">
        <v>1</v>
      </c>
      <c r="B62" s="272">
        <v>2745</v>
      </c>
      <c r="C62" s="272">
        <v>1010</v>
      </c>
      <c r="D62" s="272">
        <v>65</v>
      </c>
      <c r="E62" s="272" t="s">
        <v>31</v>
      </c>
      <c r="F62" s="272">
        <v>385</v>
      </c>
      <c r="G62" s="275">
        <v>785</v>
      </c>
      <c r="H62" s="276">
        <v>10</v>
      </c>
      <c r="I62" s="276" t="s">
        <v>31</v>
      </c>
      <c r="J62" s="276">
        <v>640</v>
      </c>
      <c r="K62" s="276">
        <v>355</v>
      </c>
      <c r="L62" s="276"/>
      <c r="M62" s="61"/>
      <c r="N62" s="61"/>
    </row>
    <row r="63" spans="1:14" ht="15" customHeight="1" x14ac:dyDescent="0.2">
      <c r="A63" s="53" t="s">
        <v>2</v>
      </c>
      <c r="B63" s="76">
        <v>6085</v>
      </c>
      <c r="C63" s="76">
        <v>2300</v>
      </c>
      <c r="D63" s="76">
        <v>275</v>
      </c>
      <c r="E63" s="76"/>
      <c r="F63" s="76">
        <v>1305</v>
      </c>
      <c r="G63" s="82">
        <v>1225</v>
      </c>
      <c r="H63" s="83">
        <v>45</v>
      </c>
      <c r="I63" s="83" t="s">
        <v>31</v>
      </c>
      <c r="J63" s="83">
        <v>1305</v>
      </c>
      <c r="K63" s="83">
        <v>740</v>
      </c>
      <c r="L63" s="83"/>
      <c r="M63" s="61"/>
      <c r="N63" s="61"/>
    </row>
    <row r="64" spans="1:14" ht="15" customHeight="1" x14ac:dyDescent="0.2">
      <c r="A64" s="236" t="s">
        <v>3</v>
      </c>
      <c r="B64" s="272">
        <v>8695</v>
      </c>
      <c r="C64" s="272">
        <v>3295</v>
      </c>
      <c r="D64" s="272">
        <v>140</v>
      </c>
      <c r="E64" s="272" t="s">
        <v>31</v>
      </c>
      <c r="F64" s="272">
        <v>1250</v>
      </c>
      <c r="G64" s="275">
        <v>1875</v>
      </c>
      <c r="H64" s="276">
        <v>120</v>
      </c>
      <c r="I64" s="276" t="s">
        <v>31</v>
      </c>
      <c r="J64" s="276">
        <v>1970</v>
      </c>
      <c r="K64" s="276">
        <v>1475</v>
      </c>
      <c r="L64" s="276"/>
      <c r="M64" s="61"/>
      <c r="N64" s="61"/>
    </row>
    <row r="65" spans="1:14" x14ac:dyDescent="0.2">
      <c r="A65" s="36" t="s">
        <v>597</v>
      </c>
      <c r="B65" s="49"/>
      <c r="C65" s="49"/>
      <c r="D65" s="49"/>
      <c r="E65" s="49"/>
      <c r="F65" s="49"/>
      <c r="G65" s="45"/>
      <c r="H65" s="61"/>
      <c r="I65" s="61"/>
      <c r="J65" s="61"/>
      <c r="K65" s="61"/>
      <c r="L65" s="61"/>
      <c r="M65" s="61"/>
      <c r="N65" s="61"/>
    </row>
    <row r="66" spans="1:14" x14ac:dyDescent="0.2">
      <c r="A66" s="36" t="s">
        <v>32</v>
      </c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</row>
  </sheetData>
  <mergeCells count="3">
    <mergeCell ref="B3:B4"/>
    <mergeCell ref="C3:F3"/>
    <mergeCell ref="G3:K3"/>
  </mergeCells>
  <phoneticPr fontId="0" type="noConversion"/>
  <pageMargins left="0.39370078740157477" right="0.39370078740157477" top="0.59055118110236215" bottom="0.59055118110236215" header="0" footer="0"/>
  <pageSetup paperSize="9" scale="71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2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3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4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5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6">
    <pageSetUpPr fitToPage="1"/>
  </sheetPr>
  <dimension ref="A1"/>
  <sheetViews>
    <sheetView zoomScaleNormal="100" workbookViewId="0"/>
  </sheetViews>
  <sheetFormatPr baseColWidth="10" defaultRowHeight="12.75" x14ac:dyDescent="0.2"/>
  <sheetData/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7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8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9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0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1">
    <pageSetUpPr fitToPage="1"/>
  </sheetPr>
  <dimension ref="A1:N25"/>
  <sheetViews>
    <sheetView workbookViewId="0"/>
  </sheetViews>
  <sheetFormatPr baseColWidth="10" defaultColWidth="11.42578125" defaultRowHeight="12.75" x14ac:dyDescent="0.2"/>
  <cols>
    <col min="1" max="1" width="20.140625" style="9" customWidth="1"/>
    <col min="2" max="2" width="11" style="9" customWidth="1"/>
    <col min="3" max="3" width="11" style="5" customWidth="1"/>
    <col min="4" max="4" width="1.85546875" style="5" customWidth="1"/>
    <col min="5" max="5" width="12.28515625" style="9" customWidth="1"/>
    <col min="6" max="7" width="11" style="9" customWidth="1"/>
    <col min="8" max="8" width="13.28515625" style="9" customWidth="1"/>
    <col min="9" max="10" width="11" style="9" customWidth="1"/>
    <col min="11" max="11" width="1.85546875" style="9" customWidth="1"/>
    <col min="12" max="12" width="12.42578125" style="9" customWidth="1"/>
    <col min="13" max="13" width="11.42578125" style="9"/>
    <col min="14" max="14" width="11" style="9" customWidth="1"/>
    <col min="15" max="16384" width="11.42578125" style="9"/>
  </cols>
  <sheetData>
    <row r="1" spans="1:14" ht="15.75" customHeight="1" x14ac:dyDescent="0.2">
      <c r="A1" s="75" t="s">
        <v>444</v>
      </c>
      <c r="B1" s="85"/>
      <c r="C1" s="86"/>
      <c r="D1" s="86"/>
      <c r="E1" s="74"/>
      <c r="F1" s="74"/>
      <c r="G1" s="74"/>
      <c r="H1" s="74"/>
      <c r="I1" s="74"/>
      <c r="J1" s="74"/>
      <c r="K1" s="74"/>
      <c r="L1" s="74"/>
      <c r="M1" s="74"/>
      <c r="N1" s="74"/>
    </row>
    <row r="2" spans="1:14" s="12" customFormat="1" x14ac:dyDescent="0.2">
      <c r="A2" s="87"/>
      <c r="B2" s="81"/>
      <c r="C2" s="81"/>
      <c r="D2" s="81"/>
      <c r="E2" s="49"/>
      <c r="F2" s="49"/>
      <c r="G2" s="88"/>
      <c r="H2" s="49"/>
      <c r="I2" s="88"/>
      <c r="J2" s="49"/>
      <c r="K2" s="49"/>
      <c r="L2" s="88"/>
      <c r="M2" s="49"/>
      <c r="N2" s="88"/>
    </row>
    <row r="3" spans="1:14" s="8" customFormat="1" ht="51" x14ac:dyDescent="0.2">
      <c r="A3" s="105"/>
      <c r="B3" s="110" t="s">
        <v>6</v>
      </c>
      <c r="C3" s="97" t="s">
        <v>529</v>
      </c>
      <c r="D3" s="97"/>
      <c r="E3" s="97" t="s">
        <v>598</v>
      </c>
      <c r="F3" s="97" t="s">
        <v>238</v>
      </c>
      <c r="G3" s="356" t="s">
        <v>28</v>
      </c>
      <c r="H3" s="356" t="s">
        <v>29</v>
      </c>
      <c r="I3" s="356" t="s">
        <v>245</v>
      </c>
      <c r="J3" s="356" t="s">
        <v>237</v>
      </c>
      <c r="K3" s="356"/>
      <c r="L3" s="356" t="s">
        <v>442</v>
      </c>
      <c r="M3" s="356" t="s">
        <v>542</v>
      </c>
      <c r="N3" s="356" t="s">
        <v>443</v>
      </c>
    </row>
    <row r="4" spans="1:14" s="8" customFormat="1" ht="17.25" customHeight="1" x14ac:dyDescent="0.2">
      <c r="A4" s="280" t="s">
        <v>6</v>
      </c>
      <c r="B4" s="273">
        <v>298130</v>
      </c>
      <c r="C4" s="273">
        <v>2000</v>
      </c>
      <c r="D4" s="273"/>
      <c r="E4" s="273">
        <v>15395</v>
      </c>
      <c r="F4" s="273">
        <v>72390</v>
      </c>
      <c r="G4" s="273">
        <v>39040</v>
      </c>
      <c r="H4" s="273">
        <v>44940</v>
      </c>
      <c r="I4" s="273">
        <v>55095</v>
      </c>
      <c r="J4" s="273">
        <v>2305</v>
      </c>
      <c r="K4" s="273"/>
      <c r="L4" s="273">
        <v>22180</v>
      </c>
      <c r="M4" s="273">
        <v>16200</v>
      </c>
      <c r="N4" s="273">
        <v>28575</v>
      </c>
    </row>
    <row r="5" spans="1:14" s="8" customFormat="1" ht="15.4" customHeight="1" x14ac:dyDescent="0.2">
      <c r="A5" s="279" t="s">
        <v>548</v>
      </c>
      <c r="B5" s="272">
        <v>11135</v>
      </c>
      <c r="C5" s="272">
        <v>65</v>
      </c>
      <c r="D5" s="272" t="s">
        <v>31</v>
      </c>
      <c r="E5" s="272">
        <v>875</v>
      </c>
      <c r="F5" s="272">
        <v>4605</v>
      </c>
      <c r="G5" s="272">
        <v>1460</v>
      </c>
      <c r="H5" s="272">
        <v>1360</v>
      </c>
      <c r="I5" s="272">
        <v>1425</v>
      </c>
      <c r="J5" s="272">
        <v>35</v>
      </c>
      <c r="K5" s="272" t="s">
        <v>31</v>
      </c>
      <c r="L5" s="272">
        <v>525</v>
      </c>
      <c r="M5" s="272">
        <v>230</v>
      </c>
      <c r="N5" s="272">
        <v>555</v>
      </c>
    </row>
    <row r="6" spans="1:14" s="8" customFormat="1" ht="15.4" customHeight="1" x14ac:dyDescent="0.2">
      <c r="A6" s="90" t="s">
        <v>365</v>
      </c>
      <c r="B6" s="76">
        <v>16855</v>
      </c>
      <c r="C6" s="76">
        <v>60</v>
      </c>
      <c r="D6" s="76" t="s">
        <v>31</v>
      </c>
      <c r="E6" s="76">
        <v>1105</v>
      </c>
      <c r="F6" s="76">
        <v>7265</v>
      </c>
      <c r="G6" s="76">
        <v>2190</v>
      </c>
      <c r="H6" s="76">
        <v>2395</v>
      </c>
      <c r="I6" s="76">
        <v>2165</v>
      </c>
      <c r="J6" s="76">
        <v>75</v>
      </c>
      <c r="K6" s="76"/>
      <c r="L6" s="76">
        <v>505</v>
      </c>
      <c r="M6" s="76">
        <v>345</v>
      </c>
      <c r="N6" s="76">
        <v>745</v>
      </c>
    </row>
    <row r="7" spans="1:14" s="8" customFormat="1" ht="15.4" customHeight="1" x14ac:dyDescent="0.2">
      <c r="A7" s="279" t="s">
        <v>552</v>
      </c>
      <c r="B7" s="272">
        <v>19035</v>
      </c>
      <c r="C7" s="272">
        <v>65</v>
      </c>
      <c r="D7" s="272" t="s">
        <v>31</v>
      </c>
      <c r="E7" s="272">
        <v>1270</v>
      </c>
      <c r="F7" s="272">
        <v>6700</v>
      </c>
      <c r="G7" s="272">
        <v>2745</v>
      </c>
      <c r="H7" s="272">
        <v>3090</v>
      </c>
      <c r="I7" s="272">
        <v>2645</v>
      </c>
      <c r="J7" s="272">
        <v>45</v>
      </c>
      <c r="K7" s="272" t="s">
        <v>31</v>
      </c>
      <c r="L7" s="272">
        <v>780</v>
      </c>
      <c r="M7" s="272">
        <v>480</v>
      </c>
      <c r="N7" s="272">
        <v>1205</v>
      </c>
    </row>
    <row r="8" spans="1:14" s="8" customFormat="1" ht="15.4" customHeight="1" x14ac:dyDescent="0.2">
      <c r="A8" s="90" t="s">
        <v>554</v>
      </c>
      <c r="B8" s="76">
        <v>14845</v>
      </c>
      <c r="C8" s="76">
        <v>135</v>
      </c>
      <c r="D8" s="76"/>
      <c r="E8" s="76">
        <v>1125</v>
      </c>
      <c r="F8" s="76">
        <v>4575</v>
      </c>
      <c r="G8" s="76">
        <v>2010</v>
      </c>
      <c r="H8" s="76">
        <v>2230</v>
      </c>
      <c r="I8" s="76">
        <v>2305</v>
      </c>
      <c r="J8" s="76">
        <v>80</v>
      </c>
      <c r="K8" s="76"/>
      <c r="L8" s="76">
        <v>940</v>
      </c>
      <c r="M8" s="76">
        <v>450</v>
      </c>
      <c r="N8" s="76">
        <v>990</v>
      </c>
    </row>
    <row r="9" spans="1:14" s="8" customFormat="1" ht="15.4" customHeight="1" x14ac:dyDescent="0.2">
      <c r="A9" s="279" t="s">
        <v>340</v>
      </c>
      <c r="B9" s="272">
        <v>16930</v>
      </c>
      <c r="C9" s="272">
        <v>245</v>
      </c>
      <c r="D9" s="272"/>
      <c r="E9" s="272">
        <v>670</v>
      </c>
      <c r="F9" s="272">
        <v>4055</v>
      </c>
      <c r="G9" s="272">
        <v>2035</v>
      </c>
      <c r="H9" s="272">
        <v>2650</v>
      </c>
      <c r="I9" s="272">
        <v>3430</v>
      </c>
      <c r="J9" s="272">
        <v>110</v>
      </c>
      <c r="K9" s="272"/>
      <c r="L9" s="272">
        <v>950</v>
      </c>
      <c r="M9" s="272">
        <v>630</v>
      </c>
      <c r="N9" s="272">
        <v>2155</v>
      </c>
    </row>
    <row r="10" spans="1:14" s="8" customFormat="1" ht="15.4" customHeight="1" x14ac:dyDescent="0.2">
      <c r="A10" s="90" t="s">
        <v>357</v>
      </c>
      <c r="B10" s="76">
        <v>11790</v>
      </c>
      <c r="C10" s="76">
        <v>55</v>
      </c>
      <c r="D10" s="76" t="s">
        <v>31</v>
      </c>
      <c r="E10" s="76">
        <v>1100</v>
      </c>
      <c r="F10" s="76">
        <v>5450</v>
      </c>
      <c r="G10" s="76">
        <v>1510</v>
      </c>
      <c r="H10" s="76">
        <v>1780</v>
      </c>
      <c r="I10" s="76">
        <v>980</v>
      </c>
      <c r="J10" s="76">
        <v>45</v>
      </c>
      <c r="K10" s="76" t="s">
        <v>31</v>
      </c>
      <c r="L10" s="76">
        <v>310</v>
      </c>
      <c r="M10" s="76">
        <v>265</v>
      </c>
      <c r="N10" s="76">
        <v>290</v>
      </c>
    </row>
    <row r="11" spans="1:14" s="8" customFormat="1" ht="15.4" customHeight="1" x14ac:dyDescent="0.2">
      <c r="A11" s="279" t="s">
        <v>367</v>
      </c>
      <c r="B11" s="272">
        <v>16605</v>
      </c>
      <c r="C11" s="272">
        <v>85</v>
      </c>
      <c r="D11" s="272"/>
      <c r="E11" s="272">
        <v>520</v>
      </c>
      <c r="F11" s="272">
        <v>2600</v>
      </c>
      <c r="G11" s="272">
        <v>2255</v>
      </c>
      <c r="H11" s="272">
        <v>2355</v>
      </c>
      <c r="I11" s="272">
        <v>3485</v>
      </c>
      <c r="J11" s="272">
        <v>175</v>
      </c>
      <c r="K11" s="272"/>
      <c r="L11" s="272">
        <v>1350</v>
      </c>
      <c r="M11" s="272">
        <v>1110</v>
      </c>
      <c r="N11" s="272">
        <v>2675</v>
      </c>
    </row>
    <row r="12" spans="1:14" s="8" customFormat="1" ht="15.4" customHeight="1" x14ac:dyDescent="0.2">
      <c r="A12" s="90" t="s">
        <v>570</v>
      </c>
      <c r="B12" s="76">
        <v>22265</v>
      </c>
      <c r="C12" s="76">
        <v>110</v>
      </c>
      <c r="D12" s="76"/>
      <c r="E12" s="76">
        <v>910</v>
      </c>
      <c r="F12" s="76">
        <v>4050</v>
      </c>
      <c r="G12" s="76">
        <v>2915</v>
      </c>
      <c r="H12" s="76">
        <v>4235</v>
      </c>
      <c r="I12" s="76">
        <v>4995</v>
      </c>
      <c r="J12" s="76">
        <v>205</v>
      </c>
      <c r="K12" s="76"/>
      <c r="L12" s="76">
        <v>1620</v>
      </c>
      <c r="M12" s="76">
        <v>1340</v>
      </c>
      <c r="N12" s="76">
        <v>1895</v>
      </c>
    </row>
    <row r="13" spans="1:14" s="8" customFormat="1" ht="15.4" customHeight="1" x14ac:dyDescent="0.2">
      <c r="A13" s="279" t="s">
        <v>576</v>
      </c>
      <c r="B13" s="272">
        <v>20330</v>
      </c>
      <c r="C13" s="272">
        <v>265</v>
      </c>
      <c r="D13" s="272"/>
      <c r="E13" s="272">
        <v>685</v>
      </c>
      <c r="F13" s="272">
        <v>2965</v>
      </c>
      <c r="G13" s="272">
        <v>2975</v>
      </c>
      <c r="H13" s="272">
        <v>3375</v>
      </c>
      <c r="I13" s="272">
        <v>4060</v>
      </c>
      <c r="J13" s="272">
        <v>135</v>
      </c>
      <c r="K13" s="272"/>
      <c r="L13" s="272">
        <v>1955</v>
      </c>
      <c r="M13" s="272">
        <v>1560</v>
      </c>
      <c r="N13" s="272">
        <v>2355</v>
      </c>
    </row>
    <row r="14" spans="1:14" s="8" customFormat="1" ht="15.4" customHeight="1" x14ac:dyDescent="0.2">
      <c r="A14" s="90" t="s">
        <v>578</v>
      </c>
      <c r="B14" s="76">
        <v>27570</v>
      </c>
      <c r="C14" s="76">
        <v>225</v>
      </c>
      <c r="D14" s="76"/>
      <c r="E14" s="76">
        <v>1325</v>
      </c>
      <c r="F14" s="76">
        <v>4655</v>
      </c>
      <c r="G14" s="76">
        <v>3485</v>
      </c>
      <c r="H14" s="76">
        <v>4085</v>
      </c>
      <c r="I14" s="76">
        <v>6335</v>
      </c>
      <c r="J14" s="76">
        <v>140</v>
      </c>
      <c r="K14" s="76"/>
      <c r="L14" s="76">
        <v>2580</v>
      </c>
      <c r="M14" s="76">
        <v>1690</v>
      </c>
      <c r="N14" s="76">
        <v>3060</v>
      </c>
    </row>
    <row r="15" spans="1:14" s="8" customFormat="1" ht="15.4" customHeight="1" x14ac:dyDescent="0.2">
      <c r="A15" s="279" t="s">
        <v>579</v>
      </c>
      <c r="B15" s="272">
        <v>19470</v>
      </c>
      <c r="C15" s="272">
        <v>100</v>
      </c>
      <c r="D15" s="272"/>
      <c r="E15" s="272">
        <v>595</v>
      </c>
      <c r="F15" s="272">
        <v>2625</v>
      </c>
      <c r="G15" s="272">
        <v>2505</v>
      </c>
      <c r="H15" s="272">
        <v>2955</v>
      </c>
      <c r="I15" s="272">
        <v>4990</v>
      </c>
      <c r="J15" s="272">
        <v>160</v>
      </c>
      <c r="K15" s="272"/>
      <c r="L15" s="272">
        <v>1675</v>
      </c>
      <c r="M15" s="272">
        <v>1660</v>
      </c>
      <c r="N15" s="272">
        <v>2205</v>
      </c>
    </row>
    <row r="16" spans="1:14" s="8" customFormat="1" ht="15.4" customHeight="1" x14ac:dyDescent="0.2">
      <c r="A16" s="90" t="s">
        <v>5</v>
      </c>
      <c r="B16" s="76">
        <v>24680</v>
      </c>
      <c r="C16" s="76">
        <v>130</v>
      </c>
      <c r="D16" s="76"/>
      <c r="E16" s="76">
        <v>1735</v>
      </c>
      <c r="F16" s="76">
        <v>5770</v>
      </c>
      <c r="G16" s="76">
        <v>2805</v>
      </c>
      <c r="H16" s="76">
        <v>3940</v>
      </c>
      <c r="I16" s="76">
        <v>4695</v>
      </c>
      <c r="J16" s="76">
        <v>335</v>
      </c>
      <c r="K16" s="76"/>
      <c r="L16" s="76">
        <v>1565</v>
      </c>
      <c r="M16" s="76">
        <v>1305</v>
      </c>
      <c r="N16" s="76">
        <v>2400</v>
      </c>
    </row>
    <row r="17" spans="1:14" s="8" customFormat="1" ht="15.4" customHeight="1" x14ac:dyDescent="0.2">
      <c r="A17" s="279" t="s">
        <v>581</v>
      </c>
      <c r="B17" s="272">
        <v>15070</v>
      </c>
      <c r="C17" s="272">
        <v>60</v>
      </c>
      <c r="D17" s="272"/>
      <c r="E17" s="272">
        <v>755</v>
      </c>
      <c r="F17" s="272">
        <v>5250</v>
      </c>
      <c r="G17" s="272">
        <v>1950</v>
      </c>
      <c r="H17" s="272">
        <v>2250</v>
      </c>
      <c r="I17" s="272">
        <v>2330</v>
      </c>
      <c r="J17" s="272">
        <v>65</v>
      </c>
      <c r="K17" s="272"/>
      <c r="L17" s="272">
        <v>950</v>
      </c>
      <c r="M17" s="272">
        <v>695</v>
      </c>
      <c r="N17" s="272">
        <v>765</v>
      </c>
    </row>
    <row r="18" spans="1:14" s="8" customFormat="1" ht="15.4" customHeight="1" x14ac:dyDescent="0.2">
      <c r="A18" s="90" t="s">
        <v>582</v>
      </c>
      <c r="B18" s="76">
        <v>11235</v>
      </c>
      <c r="C18" s="76">
        <v>0</v>
      </c>
      <c r="D18" s="76"/>
      <c r="E18" s="76">
        <v>630</v>
      </c>
      <c r="F18" s="76">
        <v>3605</v>
      </c>
      <c r="G18" s="76">
        <v>1405</v>
      </c>
      <c r="H18" s="76">
        <v>1240</v>
      </c>
      <c r="I18" s="76">
        <v>1935</v>
      </c>
      <c r="J18" s="76">
        <v>110</v>
      </c>
      <c r="K18" s="76"/>
      <c r="L18" s="76">
        <v>825</v>
      </c>
      <c r="M18" s="76">
        <v>485</v>
      </c>
      <c r="N18" s="76">
        <v>1000</v>
      </c>
    </row>
    <row r="19" spans="1:14" s="8" customFormat="1" ht="15.4" customHeight="1" x14ac:dyDescent="0.2">
      <c r="A19" s="279" t="s">
        <v>583</v>
      </c>
      <c r="B19" s="272">
        <v>18445</v>
      </c>
      <c r="C19" s="272">
        <v>125</v>
      </c>
      <c r="D19" s="272"/>
      <c r="E19" s="272">
        <v>710</v>
      </c>
      <c r="F19" s="272">
        <v>3515</v>
      </c>
      <c r="G19" s="272">
        <v>2360</v>
      </c>
      <c r="H19" s="272">
        <v>2815</v>
      </c>
      <c r="I19" s="272">
        <v>3035</v>
      </c>
      <c r="J19" s="272">
        <v>125</v>
      </c>
      <c r="K19" s="272"/>
      <c r="L19" s="272">
        <v>2050</v>
      </c>
      <c r="M19" s="272">
        <v>1275</v>
      </c>
      <c r="N19" s="272">
        <v>2435</v>
      </c>
    </row>
    <row r="20" spans="1:14" s="8" customFormat="1" ht="15.4" customHeight="1" x14ac:dyDescent="0.2">
      <c r="A20" s="90" t="s">
        <v>0</v>
      </c>
      <c r="B20" s="76">
        <v>16875</v>
      </c>
      <c r="C20" s="76">
        <v>130</v>
      </c>
      <c r="D20" s="76"/>
      <c r="E20" s="76">
        <v>740</v>
      </c>
      <c r="F20" s="76">
        <v>2860</v>
      </c>
      <c r="G20" s="76">
        <v>2605</v>
      </c>
      <c r="H20" s="76">
        <v>2085</v>
      </c>
      <c r="I20" s="76">
        <v>3165</v>
      </c>
      <c r="J20" s="76">
        <v>85</v>
      </c>
      <c r="K20" s="76"/>
      <c r="L20" s="76">
        <v>1720</v>
      </c>
      <c r="M20" s="76">
        <v>1450</v>
      </c>
      <c r="N20" s="76">
        <v>2035</v>
      </c>
    </row>
    <row r="21" spans="1:14" s="8" customFormat="1" ht="15.4" customHeight="1" x14ac:dyDescent="0.2">
      <c r="A21" s="279" t="s">
        <v>1</v>
      </c>
      <c r="B21" s="272">
        <v>2385</v>
      </c>
      <c r="C21" s="272">
        <v>0</v>
      </c>
      <c r="D21" s="272"/>
      <c r="E21" s="272">
        <v>130</v>
      </c>
      <c r="F21" s="272">
        <v>360</v>
      </c>
      <c r="G21" s="272">
        <v>315</v>
      </c>
      <c r="H21" s="272">
        <v>305</v>
      </c>
      <c r="I21" s="272">
        <v>455</v>
      </c>
      <c r="J21" s="272">
        <v>140</v>
      </c>
      <c r="K21" s="272"/>
      <c r="L21" s="272">
        <v>265</v>
      </c>
      <c r="M21" s="272">
        <v>125</v>
      </c>
      <c r="N21" s="272">
        <v>285</v>
      </c>
    </row>
    <row r="22" spans="1:14" s="8" customFormat="1" ht="15.4" customHeight="1" x14ac:dyDescent="0.2">
      <c r="A22" s="90" t="s">
        <v>2</v>
      </c>
      <c r="B22" s="76">
        <v>5290</v>
      </c>
      <c r="C22" s="76">
        <v>80</v>
      </c>
      <c r="D22" s="76" t="s">
        <v>31</v>
      </c>
      <c r="E22" s="76">
        <v>165</v>
      </c>
      <c r="F22" s="76">
        <v>590</v>
      </c>
      <c r="G22" s="76">
        <v>625</v>
      </c>
      <c r="H22" s="76">
        <v>650</v>
      </c>
      <c r="I22" s="76">
        <v>1140</v>
      </c>
      <c r="J22" s="76">
        <v>50</v>
      </c>
      <c r="K22" s="76" t="s">
        <v>31</v>
      </c>
      <c r="L22" s="76">
        <v>935</v>
      </c>
      <c r="M22" s="76">
        <v>350</v>
      </c>
      <c r="N22" s="76">
        <v>700</v>
      </c>
    </row>
    <row r="23" spans="1:14" s="8" customFormat="1" ht="15" customHeight="1" x14ac:dyDescent="0.2">
      <c r="A23" s="279" t="s">
        <v>3</v>
      </c>
      <c r="B23" s="272">
        <v>7320</v>
      </c>
      <c r="C23" s="272">
        <v>60</v>
      </c>
      <c r="D23" s="272" t="s">
        <v>31</v>
      </c>
      <c r="E23" s="272">
        <v>350</v>
      </c>
      <c r="F23" s="272">
        <v>895</v>
      </c>
      <c r="G23" s="272">
        <v>890</v>
      </c>
      <c r="H23" s="272">
        <v>1140</v>
      </c>
      <c r="I23" s="272">
        <v>1535</v>
      </c>
      <c r="J23" s="272">
        <v>195</v>
      </c>
      <c r="K23" s="272"/>
      <c r="L23" s="272">
        <v>685</v>
      </c>
      <c r="M23" s="272">
        <v>745</v>
      </c>
      <c r="N23" s="272">
        <v>825</v>
      </c>
    </row>
    <row r="24" spans="1:14" x14ac:dyDescent="0.2">
      <c r="A24" s="36" t="s">
        <v>597</v>
      </c>
      <c r="B24" s="49"/>
      <c r="C24" s="49"/>
      <c r="D24" s="49"/>
      <c r="E24" s="49"/>
      <c r="F24" s="49"/>
      <c r="G24" s="45"/>
      <c r="H24" s="74"/>
      <c r="I24" s="74"/>
      <c r="J24" s="74"/>
      <c r="K24" s="74"/>
      <c r="L24" s="74"/>
      <c r="M24" s="74"/>
      <c r="N24" s="74"/>
    </row>
    <row r="25" spans="1:14" x14ac:dyDescent="0.2">
      <c r="A25" s="36" t="s">
        <v>32</v>
      </c>
      <c r="B25" s="74"/>
      <c r="C25" s="48"/>
      <c r="D25" s="48"/>
      <c r="E25" s="74"/>
      <c r="F25" s="74"/>
      <c r="G25" s="74"/>
      <c r="H25" s="74"/>
      <c r="I25" s="74"/>
      <c r="J25" s="74"/>
      <c r="K25" s="74"/>
      <c r="L25" s="74"/>
      <c r="M25" s="74"/>
      <c r="N25" s="74"/>
    </row>
  </sheetData>
  <phoneticPr fontId="0" type="noConversion"/>
  <pageMargins left="0.39370078740157477" right="0.39370078740157477" top="0.59055118110236215" bottom="0.59055118110236215" header="0" footer="0"/>
  <pageSetup paperSize="9" scale="63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2">
    <pageSetUpPr fitToPage="1"/>
  </sheetPr>
  <dimension ref="A1"/>
  <sheetViews>
    <sheetView workbookViewId="0"/>
  </sheetViews>
  <sheetFormatPr baseColWidth="10" defaultColWidth="5.5703125" defaultRowHeight="12.75" x14ac:dyDescent="0.2"/>
  <cols>
    <col min="1" max="1" width="5.5703125" style="24" customWidth="1"/>
    <col min="2" max="2" width="75.7109375" style="24" customWidth="1"/>
    <col min="3" max="3" width="5.5703125" style="24" customWidth="1"/>
    <col min="4" max="4" width="13.85546875" style="24" customWidth="1"/>
    <col min="5" max="5" width="11.85546875" style="24" customWidth="1"/>
    <col min="6" max="16384" width="5.5703125" style="24"/>
  </cols>
  <sheetData/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3">
    <pageSetUpPr fitToPage="1"/>
  </sheetPr>
  <dimension ref="A1:J25"/>
  <sheetViews>
    <sheetView workbookViewId="0"/>
  </sheetViews>
  <sheetFormatPr baseColWidth="10" defaultColWidth="11.42578125" defaultRowHeight="12.75" x14ac:dyDescent="0.2"/>
  <cols>
    <col min="1" max="1" width="19.42578125" style="9" customWidth="1"/>
    <col min="2" max="2" width="11.85546875" style="9" customWidth="1"/>
    <col min="3" max="3" width="12.85546875" style="5" customWidth="1"/>
    <col min="4" max="4" width="14.28515625" style="9" customWidth="1"/>
    <col min="5" max="7" width="11.85546875" style="9" customWidth="1"/>
    <col min="8" max="8" width="2" style="9" customWidth="1"/>
    <col min="9" max="9" width="11.85546875" style="9" customWidth="1"/>
    <col min="10" max="10" width="1.7109375" style="9" customWidth="1"/>
    <col min="11" max="16384" width="11.42578125" style="9"/>
  </cols>
  <sheetData>
    <row r="1" spans="1:10" ht="15.75" customHeight="1" x14ac:dyDescent="0.2">
      <c r="A1" s="75" t="s">
        <v>446</v>
      </c>
      <c r="B1" s="85"/>
      <c r="C1" s="86"/>
      <c r="D1" s="74"/>
      <c r="E1" s="74"/>
      <c r="F1" s="74"/>
      <c r="G1" s="74"/>
      <c r="H1" s="74"/>
      <c r="I1" s="74"/>
      <c r="J1" s="74"/>
    </row>
    <row r="2" spans="1:10" s="12" customFormat="1" x14ac:dyDescent="0.2">
      <c r="A2" s="87"/>
      <c r="B2" s="81"/>
      <c r="C2" s="81"/>
      <c r="D2" s="49"/>
      <c r="E2" s="49"/>
      <c r="F2" s="88"/>
      <c r="G2" s="49"/>
      <c r="H2" s="49"/>
      <c r="I2" s="88"/>
      <c r="J2" s="88"/>
    </row>
    <row r="3" spans="1:10" s="8" customFormat="1" ht="48.75" customHeight="1" x14ac:dyDescent="0.2">
      <c r="A3" s="105"/>
      <c r="B3" s="110" t="s">
        <v>6</v>
      </c>
      <c r="C3" s="97" t="s">
        <v>30</v>
      </c>
      <c r="D3" s="97" t="s">
        <v>40</v>
      </c>
      <c r="E3" s="97" t="s">
        <v>41</v>
      </c>
      <c r="F3" s="356" t="s">
        <v>42</v>
      </c>
      <c r="G3" s="356" t="s">
        <v>530</v>
      </c>
      <c r="H3" s="356"/>
      <c r="I3" s="356" t="s">
        <v>445</v>
      </c>
      <c r="J3" s="356"/>
    </row>
    <row r="4" spans="1:10" s="8" customFormat="1" ht="15.4" customHeight="1" x14ac:dyDescent="0.2">
      <c r="A4" s="280" t="s">
        <v>6</v>
      </c>
      <c r="B4" s="273">
        <v>298130</v>
      </c>
      <c r="C4" s="273">
        <v>19430</v>
      </c>
      <c r="D4" s="273">
        <v>26435</v>
      </c>
      <c r="E4" s="273">
        <v>195540</v>
      </c>
      <c r="F4" s="273">
        <v>53430</v>
      </c>
      <c r="G4" s="273">
        <v>1875</v>
      </c>
      <c r="H4" s="273"/>
      <c r="I4" s="273">
        <v>1405</v>
      </c>
      <c r="J4" s="76"/>
    </row>
    <row r="5" spans="1:10" s="8" customFormat="1" ht="15.4" customHeight="1" x14ac:dyDescent="0.2">
      <c r="A5" s="279" t="s">
        <v>548</v>
      </c>
      <c r="B5" s="272">
        <v>11135</v>
      </c>
      <c r="C5" s="272">
        <v>1200</v>
      </c>
      <c r="D5" s="272">
        <v>1685</v>
      </c>
      <c r="E5" s="272">
        <v>6405</v>
      </c>
      <c r="F5" s="272">
        <v>1470</v>
      </c>
      <c r="G5" s="272">
        <v>310</v>
      </c>
      <c r="H5" s="272" t="s">
        <v>31</v>
      </c>
      <c r="I5" s="272">
        <v>65</v>
      </c>
      <c r="J5" s="272" t="s">
        <v>31</v>
      </c>
    </row>
    <row r="6" spans="1:10" s="8" customFormat="1" ht="15.4" customHeight="1" x14ac:dyDescent="0.2">
      <c r="A6" s="90" t="s">
        <v>365</v>
      </c>
      <c r="B6" s="76">
        <v>16855</v>
      </c>
      <c r="C6" s="76">
        <v>1850</v>
      </c>
      <c r="D6" s="76">
        <v>2030</v>
      </c>
      <c r="E6" s="76">
        <v>10615</v>
      </c>
      <c r="F6" s="76">
        <v>2245</v>
      </c>
      <c r="G6" s="76">
        <v>75</v>
      </c>
      <c r="H6" s="76" t="s">
        <v>31</v>
      </c>
      <c r="I6" s="76">
        <v>40</v>
      </c>
      <c r="J6" s="76" t="s">
        <v>31</v>
      </c>
    </row>
    <row r="7" spans="1:10" s="8" customFormat="1" ht="15.4" customHeight="1" x14ac:dyDescent="0.2">
      <c r="A7" s="279" t="s">
        <v>552</v>
      </c>
      <c r="B7" s="272">
        <v>19035</v>
      </c>
      <c r="C7" s="272">
        <v>1650</v>
      </c>
      <c r="D7" s="272">
        <v>1995</v>
      </c>
      <c r="E7" s="272">
        <v>12130</v>
      </c>
      <c r="F7" s="272">
        <v>3125</v>
      </c>
      <c r="G7" s="272">
        <v>90</v>
      </c>
      <c r="H7" s="272" t="s">
        <v>31</v>
      </c>
      <c r="I7" s="272">
        <v>40</v>
      </c>
      <c r="J7" s="272" t="s">
        <v>31</v>
      </c>
    </row>
    <row r="8" spans="1:10" s="8" customFormat="1" ht="15.4" customHeight="1" x14ac:dyDescent="0.2">
      <c r="A8" s="90" t="s">
        <v>554</v>
      </c>
      <c r="B8" s="76">
        <v>14845</v>
      </c>
      <c r="C8" s="76">
        <v>870</v>
      </c>
      <c r="D8" s="76">
        <v>1390</v>
      </c>
      <c r="E8" s="76">
        <v>9995</v>
      </c>
      <c r="F8" s="76">
        <v>2405</v>
      </c>
      <c r="G8" s="76">
        <v>100</v>
      </c>
      <c r="H8" s="76" t="s">
        <v>31</v>
      </c>
      <c r="I8" s="76">
        <v>80</v>
      </c>
      <c r="J8" s="76" t="s">
        <v>31</v>
      </c>
    </row>
    <row r="9" spans="1:10" s="8" customFormat="1" ht="15.4" customHeight="1" x14ac:dyDescent="0.2">
      <c r="A9" s="279" t="s">
        <v>340</v>
      </c>
      <c r="B9" s="272">
        <v>16930</v>
      </c>
      <c r="C9" s="272">
        <v>765</v>
      </c>
      <c r="D9" s="272">
        <v>1495</v>
      </c>
      <c r="E9" s="272">
        <v>11410</v>
      </c>
      <c r="F9" s="272">
        <v>3085</v>
      </c>
      <c r="G9" s="272">
        <v>155</v>
      </c>
      <c r="H9" s="272" t="s">
        <v>31</v>
      </c>
      <c r="I9" s="272">
        <v>10</v>
      </c>
      <c r="J9" s="272" t="s">
        <v>31</v>
      </c>
    </row>
    <row r="10" spans="1:10" s="8" customFormat="1" ht="15.4" customHeight="1" x14ac:dyDescent="0.2">
      <c r="A10" s="90" t="s">
        <v>357</v>
      </c>
      <c r="B10" s="76">
        <v>11790</v>
      </c>
      <c r="C10" s="76">
        <v>1080</v>
      </c>
      <c r="D10" s="76">
        <v>1095</v>
      </c>
      <c r="E10" s="76">
        <v>8040</v>
      </c>
      <c r="F10" s="76">
        <v>1490</v>
      </c>
      <c r="G10" s="76">
        <v>45</v>
      </c>
      <c r="H10" s="76" t="s">
        <v>31</v>
      </c>
      <c r="I10" s="76">
        <v>30</v>
      </c>
      <c r="J10" s="76" t="s">
        <v>31</v>
      </c>
    </row>
    <row r="11" spans="1:10" s="8" customFormat="1" ht="15.4" customHeight="1" x14ac:dyDescent="0.2">
      <c r="A11" s="279" t="s">
        <v>367</v>
      </c>
      <c r="B11" s="272">
        <v>16605</v>
      </c>
      <c r="C11" s="272">
        <v>675</v>
      </c>
      <c r="D11" s="272">
        <v>1145</v>
      </c>
      <c r="E11" s="272">
        <v>10670</v>
      </c>
      <c r="F11" s="272">
        <v>3960</v>
      </c>
      <c r="G11" s="272">
        <v>60</v>
      </c>
      <c r="H11" s="272" t="s">
        <v>31</v>
      </c>
      <c r="I11" s="272">
        <v>100</v>
      </c>
      <c r="J11" s="272" t="s">
        <v>31</v>
      </c>
    </row>
    <row r="12" spans="1:10" s="8" customFormat="1" ht="15.4" customHeight="1" x14ac:dyDescent="0.2">
      <c r="A12" s="90" t="s">
        <v>570</v>
      </c>
      <c r="B12" s="76">
        <v>22265</v>
      </c>
      <c r="C12" s="76">
        <v>1100</v>
      </c>
      <c r="D12" s="76">
        <v>1895</v>
      </c>
      <c r="E12" s="76">
        <v>15255</v>
      </c>
      <c r="F12" s="76">
        <v>3730</v>
      </c>
      <c r="G12" s="76">
        <v>110</v>
      </c>
      <c r="H12" s="76" t="s">
        <v>31</v>
      </c>
      <c r="I12" s="76">
        <v>170</v>
      </c>
      <c r="J12" s="76"/>
    </row>
    <row r="13" spans="1:10" s="8" customFormat="1" ht="15.4" customHeight="1" x14ac:dyDescent="0.2">
      <c r="A13" s="279" t="s">
        <v>576</v>
      </c>
      <c r="B13" s="272">
        <v>20330</v>
      </c>
      <c r="C13" s="272">
        <v>1485</v>
      </c>
      <c r="D13" s="272">
        <v>1425</v>
      </c>
      <c r="E13" s="272">
        <v>13235</v>
      </c>
      <c r="F13" s="272">
        <v>3975</v>
      </c>
      <c r="G13" s="272">
        <v>85</v>
      </c>
      <c r="H13" s="272" t="s">
        <v>31</v>
      </c>
      <c r="I13" s="272">
        <v>125</v>
      </c>
      <c r="J13" s="272" t="s">
        <v>31</v>
      </c>
    </row>
    <row r="14" spans="1:10" s="8" customFormat="1" ht="15.4" customHeight="1" x14ac:dyDescent="0.2">
      <c r="A14" s="90" t="s">
        <v>578</v>
      </c>
      <c r="B14" s="76">
        <v>27570</v>
      </c>
      <c r="C14" s="76">
        <v>1990</v>
      </c>
      <c r="D14" s="76">
        <v>2500</v>
      </c>
      <c r="E14" s="76">
        <v>17350</v>
      </c>
      <c r="F14" s="76">
        <v>5390</v>
      </c>
      <c r="G14" s="76">
        <v>90</v>
      </c>
      <c r="H14" s="76" t="s">
        <v>31</v>
      </c>
      <c r="I14" s="76">
        <v>255</v>
      </c>
      <c r="J14" s="76" t="s">
        <v>31</v>
      </c>
    </row>
    <row r="15" spans="1:10" s="8" customFormat="1" ht="15.4" customHeight="1" x14ac:dyDescent="0.2">
      <c r="A15" s="279" t="s">
        <v>579</v>
      </c>
      <c r="B15" s="272">
        <v>19470</v>
      </c>
      <c r="C15" s="272">
        <v>910</v>
      </c>
      <c r="D15" s="272">
        <v>1415</v>
      </c>
      <c r="E15" s="272">
        <v>13195</v>
      </c>
      <c r="F15" s="272">
        <v>3705</v>
      </c>
      <c r="G15" s="272">
        <v>125</v>
      </c>
      <c r="H15" s="272" t="s">
        <v>31</v>
      </c>
      <c r="I15" s="272">
        <v>115</v>
      </c>
      <c r="J15" s="272" t="s">
        <v>31</v>
      </c>
    </row>
    <row r="16" spans="1:10" s="8" customFormat="1" ht="15.4" customHeight="1" x14ac:dyDescent="0.2">
      <c r="A16" s="90" t="s">
        <v>5</v>
      </c>
      <c r="B16" s="76">
        <v>24680</v>
      </c>
      <c r="C16" s="76">
        <v>1470</v>
      </c>
      <c r="D16" s="76">
        <v>1765</v>
      </c>
      <c r="E16" s="76">
        <v>16470</v>
      </c>
      <c r="F16" s="76">
        <v>4820</v>
      </c>
      <c r="G16" s="76">
        <v>50</v>
      </c>
      <c r="H16" s="76" t="s">
        <v>31</v>
      </c>
      <c r="I16" s="76">
        <v>110</v>
      </c>
      <c r="J16" s="76" t="s">
        <v>31</v>
      </c>
    </row>
    <row r="17" spans="1:10" s="8" customFormat="1" ht="15.4" customHeight="1" x14ac:dyDescent="0.2">
      <c r="A17" s="279" t="s">
        <v>581</v>
      </c>
      <c r="B17" s="272">
        <v>15070</v>
      </c>
      <c r="C17" s="272">
        <v>890</v>
      </c>
      <c r="D17" s="272">
        <v>1270</v>
      </c>
      <c r="E17" s="272">
        <v>10380</v>
      </c>
      <c r="F17" s="272">
        <v>2365</v>
      </c>
      <c r="G17" s="272">
        <v>150</v>
      </c>
      <c r="H17" s="272" t="s">
        <v>31</v>
      </c>
      <c r="I17" s="272">
        <v>15</v>
      </c>
      <c r="J17" s="272" t="s">
        <v>31</v>
      </c>
    </row>
    <row r="18" spans="1:10" s="8" customFormat="1" ht="15.4" customHeight="1" x14ac:dyDescent="0.2">
      <c r="A18" s="90" t="s">
        <v>582</v>
      </c>
      <c r="B18" s="76">
        <v>11235</v>
      </c>
      <c r="C18" s="76">
        <v>710</v>
      </c>
      <c r="D18" s="76">
        <v>1015</v>
      </c>
      <c r="E18" s="76">
        <v>7330</v>
      </c>
      <c r="F18" s="76">
        <v>2150</v>
      </c>
      <c r="G18" s="76">
        <v>20</v>
      </c>
      <c r="H18" s="76" t="s">
        <v>31</v>
      </c>
      <c r="I18" s="76">
        <v>15</v>
      </c>
      <c r="J18" s="76" t="s">
        <v>31</v>
      </c>
    </row>
    <row r="19" spans="1:10" s="8" customFormat="1" ht="15.4" customHeight="1" x14ac:dyDescent="0.2">
      <c r="A19" s="279" t="s">
        <v>583</v>
      </c>
      <c r="B19" s="272">
        <v>18445</v>
      </c>
      <c r="C19" s="272">
        <v>755</v>
      </c>
      <c r="D19" s="272">
        <v>1655</v>
      </c>
      <c r="E19" s="272">
        <v>12485</v>
      </c>
      <c r="F19" s="272">
        <v>3375</v>
      </c>
      <c r="G19" s="272">
        <v>70</v>
      </c>
      <c r="H19" s="272" t="s">
        <v>31</v>
      </c>
      <c r="I19" s="272">
        <v>105</v>
      </c>
      <c r="J19" s="272" t="s">
        <v>31</v>
      </c>
    </row>
    <row r="20" spans="1:10" s="8" customFormat="1" ht="15.4" customHeight="1" x14ac:dyDescent="0.2">
      <c r="A20" s="90" t="s">
        <v>0</v>
      </c>
      <c r="B20" s="76">
        <v>16875</v>
      </c>
      <c r="C20" s="76">
        <v>865</v>
      </c>
      <c r="D20" s="76">
        <v>1435</v>
      </c>
      <c r="E20" s="76">
        <v>11195</v>
      </c>
      <c r="F20" s="76">
        <v>3090</v>
      </c>
      <c r="G20" s="76">
        <v>225</v>
      </c>
      <c r="H20" s="76" t="s">
        <v>31</v>
      </c>
      <c r="I20" s="76">
        <v>70</v>
      </c>
      <c r="J20" s="76" t="s">
        <v>31</v>
      </c>
    </row>
    <row r="21" spans="1:10" s="8" customFormat="1" ht="15.4" customHeight="1" x14ac:dyDescent="0.2">
      <c r="A21" s="279" t="s">
        <v>1</v>
      </c>
      <c r="B21" s="272">
        <v>2385</v>
      </c>
      <c r="C21" s="272">
        <v>165</v>
      </c>
      <c r="D21" s="272">
        <v>240</v>
      </c>
      <c r="E21" s="272">
        <v>1635</v>
      </c>
      <c r="F21" s="272">
        <v>345</v>
      </c>
      <c r="G21" s="272">
        <v>0</v>
      </c>
      <c r="H21" s="272"/>
      <c r="I21" s="272">
        <v>0</v>
      </c>
      <c r="J21" s="272"/>
    </row>
    <row r="22" spans="1:10" s="8" customFormat="1" ht="15.4" customHeight="1" x14ac:dyDescent="0.2">
      <c r="A22" s="90" t="s">
        <v>2</v>
      </c>
      <c r="B22" s="76">
        <v>5290</v>
      </c>
      <c r="C22" s="76">
        <v>335</v>
      </c>
      <c r="D22" s="76">
        <v>315</v>
      </c>
      <c r="E22" s="76">
        <v>3365</v>
      </c>
      <c r="F22" s="76">
        <v>1230</v>
      </c>
      <c r="G22" s="76">
        <v>30</v>
      </c>
      <c r="H22" s="76" t="s">
        <v>31</v>
      </c>
      <c r="I22" s="76">
        <v>10</v>
      </c>
      <c r="J22" s="76" t="s">
        <v>31</v>
      </c>
    </row>
    <row r="23" spans="1:10" s="8" customFormat="1" ht="15" customHeight="1" x14ac:dyDescent="0.2">
      <c r="A23" s="279" t="s">
        <v>3</v>
      </c>
      <c r="B23" s="272">
        <v>7320</v>
      </c>
      <c r="C23" s="272">
        <v>665</v>
      </c>
      <c r="D23" s="272">
        <v>670</v>
      </c>
      <c r="E23" s="272">
        <v>4380</v>
      </c>
      <c r="F23" s="272">
        <v>1475</v>
      </c>
      <c r="G23" s="272">
        <v>85</v>
      </c>
      <c r="H23" s="272" t="s">
        <v>31</v>
      </c>
      <c r="I23" s="272">
        <v>50</v>
      </c>
      <c r="J23" s="272" t="s">
        <v>31</v>
      </c>
    </row>
    <row r="24" spans="1:10" x14ac:dyDescent="0.2">
      <c r="A24" s="36" t="s">
        <v>597</v>
      </c>
      <c r="B24" s="49"/>
      <c r="C24" s="49"/>
      <c r="D24" s="49"/>
      <c r="E24" s="49"/>
      <c r="F24" s="49"/>
      <c r="G24" s="45"/>
      <c r="H24" s="74"/>
      <c r="I24" s="74"/>
      <c r="J24" s="74"/>
    </row>
    <row r="25" spans="1:10" x14ac:dyDescent="0.2">
      <c r="A25" s="108" t="s">
        <v>32</v>
      </c>
      <c r="B25" s="74"/>
      <c r="C25" s="48"/>
      <c r="D25" s="74"/>
      <c r="E25" s="74"/>
      <c r="F25" s="74"/>
      <c r="G25" s="74"/>
      <c r="H25" s="74"/>
      <c r="I25" s="74"/>
      <c r="J25" s="74"/>
    </row>
  </sheetData>
  <phoneticPr fontId="0" type="noConversion"/>
  <pageMargins left="0.39370078740157477" right="0.39370078740157477" top="0.59055118110236215" bottom="0.59055118110236215" header="0" footer="0"/>
  <pageSetup paperSize="9" scale="86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4">
    <pageSetUpPr fitToPage="1"/>
  </sheetPr>
  <dimension ref="B2:F23"/>
  <sheetViews>
    <sheetView workbookViewId="0"/>
  </sheetViews>
  <sheetFormatPr baseColWidth="10" defaultColWidth="5.5703125" defaultRowHeight="12.75" x14ac:dyDescent="0.2"/>
  <cols>
    <col min="1" max="1" width="5.5703125" style="135" customWidth="1"/>
    <col min="2" max="2" width="75.7109375" style="135" customWidth="1"/>
    <col min="3" max="5" width="5.5703125" style="135" customWidth="1"/>
    <col min="6" max="6" width="10.5703125" style="135" customWidth="1"/>
    <col min="7" max="16384" width="5.5703125" style="135"/>
  </cols>
  <sheetData>
    <row r="2" spans="2:6" s="24" customFormat="1" x14ac:dyDescent="0.2">
      <c r="B2" s="184"/>
      <c r="C2" s="175"/>
      <c r="D2" s="175"/>
      <c r="E2" s="176"/>
    </row>
    <row r="3" spans="2:6" s="24" customFormat="1" x14ac:dyDescent="0.2">
      <c r="D3" s="177"/>
      <c r="F3" s="181"/>
    </row>
    <row r="4" spans="2:6" x14ac:dyDescent="0.2">
      <c r="B4" s="24"/>
      <c r="C4" s="24"/>
      <c r="D4" s="143"/>
      <c r="E4" s="173"/>
      <c r="F4" s="180"/>
    </row>
    <row r="5" spans="2:6" x14ac:dyDescent="0.2">
      <c r="D5" s="144"/>
      <c r="F5" s="182"/>
    </row>
    <row r="6" spans="2:6" x14ac:dyDescent="0.2">
      <c r="D6" s="183"/>
      <c r="F6" s="182"/>
    </row>
    <row r="7" spans="2:6" x14ac:dyDescent="0.2">
      <c r="D7" s="183"/>
      <c r="F7" s="182"/>
    </row>
    <row r="8" spans="2:6" x14ac:dyDescent="0.2">
      <c r="D8" s="183"/>
      <c r="F8" s="182"/>
    </row>
    <row r="9" spans="2:6" x14ac:dyDescent="0.2">
      <c r="D9" s="183"/>
      <c r="F9" s="182"/>
    </row>
    <row r="10" spans="2:6" x14ac:dyDescent="0.2">
      <c r="D10" s="183"/>
      <c r="F10" s="182"/>
    </row>
    <row r="11" spans="2:6" x14ac:dyDescent="0.2">
      <c r="B11" s="182"/>
      <c r="C11" s="183"/>
      <c r="D11" s="183"/>
      <c r="E11" s="183"/>
    </row>
    <row r="12" spans="2:6" x14ac:dyDescent="0.2">
      <c r="B12" s="182"/>
      <c r="C12" s="183"/>
      <c r="D12" s="183"/>
      <c r="E12" s="183"/>
    </row>
    <row r="13" spans="2:6" x14ac:dyDescent="0.2">
      <c r="B13" s="182"/>
      <c r="C13" s="183"/>
      <c r="D13" s="183"/>
      <c r="E13" s="183"/>
    </row>
    <row r="14" spans="2:6" x14ac:dyDescent="0.2">
      <c r="B14" s="182"/>
      <c r="C14" s="183"/>
      <c r="D14" s="183"/>
      <c r="E14" s="183"/>
    </row>
    <row r="15" spans="2:6" x14ac:dyDescent="0.2">
      <c r="B15" s="182"/>
      <c r="C15" s="183"/>
      <c r="D15" s="183"/>
      <c r="E15" s="183"/>
    </row>
    <row r="16" spans="2:6" x14ac:dyDescent="0.2">
      <c r="B16" s="182"/>
      <c r="C16" s="183"/>
      <c r="D16" s="183"/>
      <c r="E16" s="183"/>
    </row>
    <row r="17" spans="2:5" x14ac:dyDescent="0.2">
      <c r="B17" s="182"/>
      <c r="C17" s="183"/>
      <c r="D17" s="183"/>
      <c r="E17" s="183"/>
    </row>
    <row r="18" spans="2:5" x14ac:dyDescent="0.2">
      <c r="B18" s="182"/>
      <c r="C18" s="183"/>
      <c r="D18" s="183"/>
      <c r="E18" s="183"/>
    </row>
    <row r="19" spans="2:5" x14ac:dyDescent="0.2">
      <c r="B19" s="182"/>
      <c r="C19" s="183"/>
      <c r="D19" s="183"/>
      <c r="E19" s="183"/>
    </row>
    <row r="20" spans="2:5" x14ac:dyDescent="0.2">
      <c r="B20" s="182"/>
      <c r="C20" s="183"/>
      <c r="D20" s="183"/>
      <c r="E20" s="183"/>
    </row>
    <row r="21" spans="2:5" x14ac:dyDescent="0.2">
      <c r="B21" s="182"/>
      <c r="C21" s="183"/>
      <c r="D21" s="183"/>
      <c r="E21" s="183"/>
    </row>
    <row r="22" spans="2:5" x14ac:dyDescent="0.2">
      <c r="B22" s="182"/>
      <c r="C22" s="183"/>
      <c r="D22" s="183"/>
      <c r="E22" s="183"/>
    </row>
    <row r="23" spans="2:5" x14ac:dyDescent="0.2">
      <c r="B23" s="182"/>
      <c r="C23" s="183"/>
      <c r="D23" s="183"/>
      <c r="E23" s="183"/>
    </row>
  </sheetData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5">
    <pageSetUpPr fitToPage="1"/>
  </sheetPr>
  <dimension ref="A1:H18"/>
  <sheetViews>
    <sheetView workbookViewId="0"/>
  </sheetViews>
  <sheetFormatPr baseColWidth="10" defaultColWidth="11.42578125" defaultRowHeight="12.75" x14ac:dyDescent="0.2"/>
  <cols>
    <col min="1" max="1" width="13.42578125" style="9" customWidth="1"/>
    <col min="2" max="2" width="11.28515625" style="9" customWidth="1"/>
    <col min="3" max="3" width="10" style="5" customWidth="1"/>
    <col min="4" max="4" width="11.140625" style="9" customWidth="1"/>
    <col min="5" max="5" width="13.140625" style="9" customWidth="1"/>
    <col min="6" max="8" width="10" style="9" customWidth="1"/>
    <col min="9" max="16384" width="11.42578125" style="9"/>
  </cols>
  <sheetData>
    <row r="1" spans="1:8" ht="15.75" customHeight="1" x14ac:dyDescent="0.2">
      <c r="A1" s="75" t="s">
        <v>503</v>
      </c>
      <c r="B1" s="85"/>
      <c r="C1" s="86"/>
      <c r="D1" s="74"/>
      <c r="E1" s="74"/>
      <c r="F1" s="74"/>
      <c r="G1" s="74"/>
      <c r="H1" s="74"/>
    </row>
    <row r="2" spans="1:8" s="12" customFormat="1" x14ac:dyDescent="0.2">
      <c r="A2" s="87"/>
      <c r="B2" s="81"/>
      <c r="C2" s="81"/>
      <c r="D2" s="49"/>
      <c r="E2" s="49"/>
      <c r="F2" s="88"/>
      <c r="G2" s="49"/>
      <c r="H2" s="88"/>
    </row>
    <row r="3" spans="1:8" s="13" customFormat="1" ht="44.25" customHeight="1" x14ac:dyDescent="0.2">
      <c r="A3" s="89" t="s">
        <v>439</v>
      </c>
      <c r="B3" s="110" t="s">
        <v>6</v>
      </c>
      <c r="C3" s="97" t="s">
        <v>515</v>
      </c>
      <c r="D3" s="97" t="s">
        <v>126</v>
      </c>
      <c r="E3" s="97" t="s">
        <v>488</v>
      </c>
      <c r="F3" s="356" t="s">
        <v>516</v>
      </c>
      <c r="G3" s="356" t="s">
        <v>487</v>
      </c>
      <c r="H3" s="356" t="s">
        <v>518</v>
      </c>
    </row>
    <row r="4" spans="1:8" s="8" customFormat="1" ht="15.4" customHeight="1" x14ac:dyDescent="0.2">
      <c r="A4" s="221" t="s">
        <v>6</v>
      </c>
      <c r="B4" s="273">
        <v>767702</v>
      </c>
      <c r="C4" s="273">
        <v>82347</v>
      </c>
      <c r="D4" s="273">
        <v>190276</v>
      </c>
      <c r="E4" s="273">
        <v>122968</v>
      </c>
      <c r="F4" s="273">
        <v>26661</v>
      </c>
      <c r="G4" s="273">
        <v>121028</v>
      </c>
      <c r="H4" s="273">
        <v>224423</v>
      </c>
    </row>
    <row r="5" spans="1:8" s="8" customFormat="1" ht="15.4" customHeight="1" x14ac:dyDescent="0.2">
      <c r="A5" s="242" t="s">
        <v>501</v>
      </c>
      <c r="B5" s="272">
        <v>95609</v>
      </c>
      <c r="C5" s="272">
        <v>16874</v>
      </c>
      <c r="D5" s="272">
        <v>21037</v>
      </c>
      <c r="E5" s="272">
        <v>11922</v>
      </c>
      <c r="F5" s="272">
        <v>2271</v>
      </c>
      <c r="G5" s="272">
        <v>4919</v>
      </c>
      <c r="H5" s="272">
        <v>38587</v>
      </c>
    </row>
    <row r="6" spans="1:8" s="8" customFormat="1" ht="15.4" customHeight="1" x14ac:dyDescent="0.2">
      <c r="A6" s="70" t="s">
        <v>502</v>
      </c>
      <c r="B6" s="76">
        <v>525601</v>
      </c>
      <c r="C6" s="76">
        <v>47992</v>
      </c>
      <c r="D6" s="76">
        <v>120007</v>
      </c>
      <c r="E6" s="76">
        <v>95224</v>
      </c>
      <c r="F6" s="76">
        <v>9594</v>
      </c>
      <c r="G6" s="76">
        <v>79110</v>
      </c>
      <c r="H6" s="76">
        <v>173674</v>
      </c>
    </row>
    <row r="7" spans="1:8" s="8" customFormat="1" ht="15.4" customHeight="1" x14ac:dyDescent="0.2">
      <c r="A7" s="262" t="s">
        <v>397</v>
      </c>
      <c r="B7" s="272">
        <v>146492</v>
      </c>
      <c r="C7" s="272">
        <v>17482</v>
      </c>
      <c r="D7" s="272">
        <v>49232</v>
      </c>
      <c r="E7" s="272">
        <v>15822</v>
      </c>
      <c r="F7" s="272">
        <v>14796</v>
      </c>
      <c r="G7" s="272">
        <v>36999</v>
      </c>
      <c r="H7" s="272">
        <v>12162</v>
      </c>
    </row>
    <row r="8" spans="1:8" s="8" customFormat="1" ht="15.4" customHeight="1" x14ac:dyDescent="0.2">
      <c r="A8" s="221" t="s">
        <v>545</v>
      </c>
      <c r="B8" s="273">
        <v>366998</v>
      </c>
      <c r="C8" s="273">
        <v>39054</v>
      </c>
      <c r="D8" s="273">
        <v>86082</v>
      </c>
      <c r="E8" s="273">
        <v>59001</v>
      </c>
      <c r="F8" s="273">
        <v>11373</v>
      </c>
      <c r="G8" s="273">
        <v>62916</v>
      </c>
      <c r="H8" s="273">
        <v>108572</v>
      </c>
    </row>
    <row r="9" spans="1:8" s="8" customFormat="1" ht="15.4" customHeight="1" x14ac:dyDescent="0.2">
      <c r="A9" s="242" t="s">
        <v>501</v>
      </c>
      <c r="B9" s="272">
        <v>49128</v>
      </c>
      <c r="C9" s="272">
        <v>8935</v>
      </c>
      <c r="D9" s="272">
        <v>10946</v>
      </c>
      <c r="E9" s="272">
        <v>6146</v>
      </c>
      <c r="F9" s="272">
        <v>1197</v>
      </c>
      <c r="G9" s="272">
        <v>2372</v>
      </c>
      <c r="H9" s="272">
        <v>19532</v>
      </c>
    </row>
    <row r="10" spans="1:8" s="8" customFormat="1" ht="15.4" customHeight="1" x14ac:dyDescent="0.2">
      <c r="A10" s="70" t="s">
        <v>502</v>
      </c>
      <c r="B10" s="76">
        <v>259598</v>
      </c>
      <c r="C10" s="76">
        <v>24485</v>
      </c>
      <c r="D10" s="76">
        <v>57857</v>
      </c>
      <c r="E10" s="76">
        <v>46142</v>
      </c>
      <c r="F10" s="76">
        <v>5316</v>
      </c>
      <c r="G10" s="76">
        <v>43134</v>
      </c>
      <c r="H10" s="76">
        <v>82664</v>
      </c>
    </row>
    <row r="11" spans="1:8" s="8" customFormat="1" ht="15.4" customHeight="1" x14ac:dyDescent="0.2">
      <c r="A11" s="262" t="s">
        <v>397</v>
      </c>
      <c r="B11" s="272">
        <v>58272</v>
      </c>
      <c r="C11" s="272">
        <v>5634</v>
      </c>
      <c r="D11" s="272">
        <v>17279</v>
      </c>
      <c r="E11" s="272">
        <v>6714</v>
      </c>
      <c r="F11" s="272">
        <v>4860</v>
      </c>
      <c r="G11" s="272">
        <v>17411</v>
      </c>
      <c r="H11" s="272">
        <v>6375</v>
      </c>
    </row>
    <row r="12" spans="1:8" s="8" customFormat="1" ht="15.4" customHeight="1" x14ac:dyDescent="0.2">
      <c r="A12" s="221" t="s">
        <v>383</v>
      </c>
      <c r="B12" s="273">
        <v>400704</v>
      </c>
      <c r="C12" s="273">
        <v>43293</v>
      </c>
      <c r="D12" s="273">
        <v>104193</v>
      </c>
      <c r="E12" s="273">
        <v>63967</v>
      </c>
      <c r="F12" s="273">
        <v>15288</v>
      </c>
      <c r="G12" s="273">
        <v>58112</v>
      </c>
      <c r="H12" s="273">
        <v>115851</v>
      </c>
    </row>
    <row r="13" spans="1:8" s="8" customFormat="1" ht="15.4" customHeight="1" x14ac:dyDescent="0.2">
      <c r="A13" s="242" t="s">
        <v>501</v>
      </c>
      <c r="B13" s="272">
        <v>46481</v>
      </c>
      <c r="C13" s="272">
        <v>7939</v>
      </c>
      <c r="D13" s="272">
        <v>10091</v>
      </c>
      <c r="E13" s="272">
        <v>5776</v>
      </c>
      <c r="F13" s="272">
        <v>1074</v>
      </c>
      <c r="G13" s="272">
        <v>2547</v>
      </c>
      <c r="H13" s="272">
        <v>19054</v>
      </c>
    </row>
    <row r="14" spans="1:8" s="8" customFormat="1" ht="15.4" customHeight="1" x14ac:dyDescent="0.2">
      <c r="A14" s="70" t="s">
        <v>502</v>
      </c>
      <c r="B14" s="76">
        <v>266003</v>
      </c>
      <c r="C14" s="76">
        <v>23506</v>
      </c>
      <c r="D14" s="76">
        <v>62150</v>
      </c>
      <c r="E14" s="76">
        <v>49083</v>
      </c>
      <c r="F14" s="76">
        <v>4278</v>
      </c>
      <c r="G14" s="76">
        <v>35977</v>
      </c>
      <c r="H14" s="76">
        <v>91010</v>
      </c>
    </row>
    <row r="15" spans="1:8" s="8" customFormat="1" ht="15.4" customHeight="1" x14ac:dyDescent="0.2">
      <c r="A15" s="262" t="s">
        <v>397</v>
      </c>
      <c r="B15" s="272">
        <v>88220</v>
      </c>
      <c r="C15" s="272">
        <v>11848</v>
      </c>
      <c r="D15" s="272">
        <v>31953</v>
      </c>
      <c r="E15" s="272">
        <v>9108</v>
      </c>
      <c r="F15" s="272">
        <v>9937</v>
      </c>
      <c r="G15" s="272">
        <v>19588</v>
      </c>
      <c r="H15" s="272">
        <v>5787</v>
      </c>
    </row>
    <row r="16" spans="1:8" x14ac:dyDescent="0.2">
      <c r="A16" s="36" t="s">
        <v>32</v>
      </c>
      <c r="B16" s="74"/>
      <c r="C16" s="48"/>
      <c r="D16" s="74"/>
      <c r="E16" s="74"/>
      <c r="F16" s="74"/>
      <c r="G16" s="74"/>
      <c r="H16" s="74"/>
    </row>
    <row r="17" spans="1:8" x14ac:dyDescent="0.2">
      <c r="A17" s="36"/>
      <c r="B17" s="74"/>
      <c r="C17" s="48"/>
      <c r="D17" s="74"/>
      <c r="E17" s="74"/>
      <c r="F17" s="74"/>
      <c r="G17" s="74"/>
      <c r="H17" s="74"/>
    </row>
    <row r="18" spans="1:8" x14ac:dyDescent="0.2">
      <c r="A18" s="36"/>
      <c r="B18" s="74"/>
      <c r="C18" s="48"/>
      <c r="D18" s="74"/>
      <c r="E18" s="74"/>
      <c r="F18" s="74"/>
      <c r="G18" s="74"/>
      <c r="H18" s="74"/>
    </row>
  </sheetData>
  <phoneticPr fontId="0" type="noConversion"/>
  <pageMargins left="0.39370078740157477" right="0.39370078740157477" top="0.59055118110236215" bottom="0.59055118110236215" header="0" footer="0"/>
  <pageSetup paperSize="9" scale="97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6">
    <pageSetUpPr fitToPage="1"/>
  </sheetPr>
  <dimension ref="B2:F23"/>
  <sheetViews>
    <sheetView workbookViewId="0"/>
  </sheetViews>
  <sheetFormatPr baseColWidth="10" defaultColWidth="11.42578125" defaultRowHeight="12.75" x14ac:dyDescent="0.2"/>
  <cols>
    <col min="1" max="1" width="5.5703125" style="135" customWidth="1"/>
    <col min="2" max="2" width="75.7109375" style="135" customWidth="1"/>
    <col min="3" max="4" width="5.5703125" style="135" customWidth="1"/>
    <col min="5" max="16384" width="11.42578125" style="135"/>
  </cols>
  <sheetData>
    <row r="2" spans="2:6" s="24" customFormat="1" x14ac:dyDescent="0.2">
      <c r="B2" s="184"/>
      <c r="C2" s="175"/>
      <c r="D2" s="175"/>
      <c r="E2" s="176"/>
    </row>
    <row r="3" spans="2:6" s="24" customFormat="1" x14ac:dyDescent="0.2">
      <c r="D3" s="177"/>
      <c r="F3" s="181"/>
    </row>
    <row r="4" spans="2:6" x14ac:dyDescent="0.2">
      <c r="B4" s="24"/>
      <c r="C4" s="24"/>
      <c r="D4" s="143"/>
      <c r="E4" s="173"/>
      <c r="F4" s="180"/>
    </row>
    <row r="5" spans="2:6" x14ac:dyDescent="0.2">
      <c r="D5" s="144"/>
      <c r="F5" s="182"/>
    </row>
    <row r="6" spans="2:6" x14ac:dyDescent="0.2">
      <c r="D6" s="183"/>
      <c r="F6" s="182"/>
    </row>
    <row r="7" spans="2:6" x14ac:dyDescent="0.2">
      <c r="D7" s="183"/>
      <c r="F7" s="182"/>
    </row>
    <row r="8" spans="2:6" x14ac:dyDescent="0.2">
      <c r="D8" s="183"/>
      <c r="F8" s="182"/>
    </row>
    <row r="9" spans="2:6" x14ac:dyDescent="0.2">
      <c r="D9" s="183"/>
      <c r="F9" s="182"/>
    </row>
    <row r="10" spans="2:6" x14ac:dyDescent="0.2">
      <c r="D10" s="183"/>
      <c r="F10" s="182"/>
    </row>
    <row r="11" spans="2:6" x14ac:dyDescent="0.2">
      <c r="B11" s="182"/>
      <c r="C11" s="183"/>
      <c r="D11" s="183"/>
      <c r="E11" s="183"/>
    </row>
    <row r="12" spans="2:6" x14ac:dyDescent="0.2">
      <c r="B12" s="182"/>
      <c r="C12" s="183"/>
      <c r="D12" s="183"/>
      <c r="E12" s="183"/>
    </row>
    <row r="13" spans="2:6" x14ac:dyDescent="0.2">
      <c r="B13" s="182"/>
      <c r="C13" s="183"/>
      <c r="D13" s="183"/>
      <c r="E13" s="183"/>
    </row>
    <row r="14" spans="2:6" x14ac:dyDescent="0.2">
      <c r="B14" s="182"/>
      <c r="C14" s="183"/>
      <c r="D14" s="183"/>
      <c r="E14" s="183"/>
    </row>
    <row r="15" spans="2:6" x14ac:dyDescent="0.2">
      <c r="B15" s="182"/>
      <c r="C15" s="183"/>
      <c r="D15" s="183"/>
      <c r="E15" s="183"/>
    </row>
    <row r="16" spans="2:6" x14ac:dyDescent="0.2">
      <c r="B16" s="182"/>
      <c r="C16" s="183"/>
      <c r="D16" s="183"/>
      <c r="E16" s="183"/>
    </row>
    <row r="17" spans="2:5" x14ac:dyDescent="0.2">
      <c r="B17" s="182"/>
      <c r="C17" s="183"/>
      <c r="D17" s="183"/>
      <c r="E17" s="183"/>
    </row>
    <row r="18" spans="2:5" x14ac:dyDescent="0.2">
      <c r="B18" s="182"/>
      <c r="C18" s="183"/>
      <c r="D18" s="183"/>
      <c r="E18" s="183"/>
    </row>
    <row r="19" spans="2:5" x14ac:dyDescent="0.2">
      <c r="B19" s="182"/>
      <c r="C19" s="183"/>
      <c r="D19" s="183"/>
      <c r="E19" s="183"/>
    </row>
    <row r="20" spans="2:5" x14ac:dyDescent="0.2">
      <c r="B20" s="182"/>
      <c r="C20" s="183"/>
      <c r="D20" s="183"/>
      <c r="E20" s="183"/>
    </row>
    <row r="21" spans="2:5" x14ac:dyDescent="0.2">
      <c r="B21" s="182"/>
      <c r="C21" s="183"/>
      <c r="D21" s="183"/>
      <c r="E21" s="183"/>
    </row>
    <row r="22" spans="2:5" x14ac:dyDescent="0.2">
      <c r="B22" s="182"/>
      <c r="C22" s="183"/>
      <c r="D22" s="183"/>
      <c r="E22" s="183"/>
    </row>
    <row r="23" spans="2:5" x14ac:dyDescent="0.2">
      <c r="B23" s="182"/>
      <c r="C23" s="183"/>
      <c r="D23" s="183"/>
      <c r="E23" s="183"/>
    </row>
  </sheetData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2">
    <pageSetUpPr fitToPage="1"/>
  </sheetPr>
  <dimension ref="A1:H10"/>
  <sheetViews>
    <sheetView workbookViewId="0"/>
  </sheetViews>
  <sheetFormatPr baseColWidth="10" defaultColWidth="11.42578125" defaultRowHeight="12.75" x14ac:dyDescent="0.2"/>
  <cols>
    <col min="1" max="1" width="21" style="9" customWidth="1"/>
    <col min="2" max="2" width="11.28515625" style="9" customWidth="1"/>
    <col min="3" max="3" width="10" style="5" customWidth="1"/>
    <col min="4" max="4" width="11.140625" style="9" customWidth="1"/>
    <col min="5" max="5" width="13.140625" style="9" customWidth="1"/>
    <col min="6" max="8" width="10" style="9" customWidth="1"/>
    <col min="9" max="16384" width="11.42578125" style="9"/>
  </cols>
  <sheetData>
    <row r="1" spans="1:8" ht="15.75" customHeight="1" x14ac:dyDescent="0.2">
      <c r="A1" s="75" t="s">
        <v>504</v>
      </c>
      <c r="B1" s="85"/>
      <c r="C1" s="86"/>
      <c r="D1" s="74"/>
      <c r="E1" s="74"/>
      <c r="F1" s="74"/>
      <c r="G1" s="74"/>
      <c r="H1" s="74"/>
    </row>
    <row r="2" spans="1:8" s="12" customFormat="1" x14ac:dyDescent="0.2">
      <c r="A2" s="87"/>
      <c r="B2" s="81"/>
      <c r="C2" s="81"/>
      <c r="D2" s="49"/>
      <c r="E2" s="49"/>
      <c r="F2" s="88"/>
      <c r="G2" s="49"/>
      <c r="H2" s="88"/>
    </row>
    <row r="3" spans="1:8" s="13" customFormat="1" ht="44.25" customHeight="1" x14ac:dyDescent="0.2">
      <c r="A3" s="89"/>
      <c r="B3" s="110" t="s">
        <v>6</v>
      </c>
      <c r="C3" s="97" t="s">
        <v>515</v>
      </c>
      <c r="D3" s="97" t="s">
        <v>126</v>
      </c>
      <c r="E3" s="97" t="s">
        <v>488</v>
      </c>
      <c r="F3" s="356" t="s">
        <v>516</v>
      </c>
      <c r="G3" s="356" t="s">
        <v>487</v>
      </c>
      <c r="H3" s="356" t="s">
        <v>518</v>
      </c>
    </row>
    <row r="4" spans="1:8" s="8" customFormat="1" ht="15.4" customHeight="1" x14ac:dyDescent="0.2">
      <c r="A4" s="223" t="s">
        <v>6</v>
      </c>
      <c r="B4" s="273">
        <v>767702</v>
      </c>
      <c r="C4" s="273">
        <v>82347</v>
      </c>
      <c r="D4" s="273">
        <v>190276</v>
      </c>
      <c r="E4" s="273">
        <v>122968</v>
      </c>
      <c r="F4" s="273">
        <v>26661</v>
      </c>
      <c r="G4" s="273">
        <v>121028</v>
      </c>
      <c r="H4" s="273">
        <v>224423</v>
      </c>
    </row>
    <row r="5" spans="1:8" s="8" customFormat="1" ht="15.4" customHeight="1" x14ac:dyDescent="0.2">
      <c r="A5" s="241" t="s">
        <v>505</v>
      </c>
      <c r="B5" s="272">
        <v>506353</v>
      </c>
      <c r="C5" s="272">
        <v>23541</v>
      </c>
      <c r="D5" s="272">
        <v>84581</v>
      </c>
      <c r="E5" s="272">
        <v>77566</v>
      </c>
      <c r="F5" s="272">
        <v>23167</v>
      </c>
      <c r="G5" s="272">
        <v>103741</v>
      </c>
      <c r="H5" s="272">
        <v>193758</v>
      </c>
    </row>
    <row r="6" spans="1:8" s="8" customFormat="1" ht="15.4" customHeight="1" x14ac:dyDescent="0.2">
      <c r="A6" s="58" t="s">
        <v>390</v>
      </c>
      <c r="B6" s="76">
        <v>148273</v>
      </c>
      <c r="C6" s="76">
        <v>23004</v>
      </c>
      <c r="D6" s="76">
        <v>65005</v>
      </c>
      <c r="E6" s="76">
        <v>28005</v>
      </c>
      <c r="F6" s="76">
        <v>2620</v>
      </c>
      <c r="G6" s="76">
        <v>13186</v>
      </c>
      <c r="H6" s="76">
        <v>16452</v>
      </c>
    </row>
    <row r="7" spans="1:8" s="8" customFormat="1" ht="15.4" customHeight="1" x14ac:dyDescent="0.2">
      <c r="A7" s="241" t="s">
        <v>384</v>
      </c>
      <c r="B7" s="272">
        <v>113076</v>
      </c>
      <c r="C7" s="272">
        <v>35801</v>
      </c>
      <c r="D7" s="272">
        <v>40690</v>
      </c>
      <c r="E7" s="272">
        <v>17396</v>
      </c>
      <c r="F7" s="272">
        <v>874</v>
      </c>
      <c r="G7" s="272">
        <v>4101</v>
      </c>
      <c r="H7" s="272">
        <v>14213</v>
      </c>
    </row>
    <row r="8" spans="1:8" x14ac:dyDescent="0.2">
      <c r="A8" s="36" t="s">
        <v>32</v>
      </c>
      <c r="B8" s="74"/>
      <c r="C8" s="48"/>
      <c r="D8" s="74"/>
      <c r="E8" s="74"/>
      <c r="F8" s="74"/>
      <c r="G8" s="74"/>
      <c r="H8" s="74"/>
    </row>
    <row r="9" spans="1:8" x14ac:dyDescent="0.2">
      <c r="A9" s="36"/>
      <c r="B9" s="74"/>
      <c r="C9" s="48"/>
      <c r="D9" s="74"/>
      <c r="E9" s="74"/>
      <c r="F9" s="74"/>
      <c r="G9" s="74"/>
      <c r="H9" s="74"/>
    </row>
    <row r="10" spans="1:8" x14ac:dyDescent="0.2">
      <c r="A10" s="36"/>
      <c r="B10" s="74"/>
      <c r="C10" s="48"/>
      <c r="D10" s="74"/>
      <c r="E10" s="74"/>
      <c r="F10" s="74"/>
      <c r="G10" s="74"/>
      <c r="H10" s="74"/>
    </row>
  </sheetData>
  <phoneticPr fontId="0" type="noConversion"/>
  <pageMargins left="0.39370078740157477" right="0.39370078740157477" top="0.59055118110236215" bottom="0.59055118110236215" header="0" footer="0"/>
  <pageSetup paperSize="9" scale="87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5">
    <pageSetUpPr fitToPage="1"/>
  </sheetPr>
  <dimension ref="A1:H9"/>
  <sheetViews>
    <sheetView workbookViewId="0"/>
  </sheetViews>
  <sheetFormatPr baseColWidth="10" defaultColWidth="11.42578125" defaultRowHeight="12.75" x14ac:dyDescent="0.2"/>
  <cols>
    <col min="1" max="1" width="21" style="9" customWidth="1"/>
    <col min="2" max="2" width="11.28515625" style="9" customWidth="1"/>
    <col min="3" max="3" width="10" style="5" customWidth="1"/>
    <col min="4" max="4" width="11.140625" style="9" customWidth="1"/>
    <col min="5" max="5" width="13.140625" style="9" customWidth="1"/>
    <col min="6" max="8" width="10" style="9" customWidth="1"/>
    <col min="9" max="16384" width="11.42578125" style="9"/>
  </cols>
  <sheetData>
    <row r="1" spans="1:8" ht="15.75" customHeight="1" x14ac:dyDescent="0.2">
      <c r="A1" s="75" t="s">
        <v>425</v>
      </c>
      <c r="B1" s="85"/>
      <c r="C1" s="86"/>
      <c r="D1" s="74"/>
      <c r="E1" s="74"/>
      <c r="F1" s="74"/>
      <c r="G1" s="74"/>
      <c r="H1" s="74"/>
    </row>
    <row r="2" spans="1:8" s="12" customFormat="1" x14ac:dyDescent="0.2">
      <c r="A2" s="87"/>
      <c r="B2" s="81"/>
      <c r="C2" s="81"/>
      <c r="D2" s="49"/>
      <c r="E2" s="49"/>
      <c r="F2" s="88"/>
      <c r="G2" s="49"/>
      <c r="H2" s="88"/>
    </row>
    <row r="3" spans="1:8" s="13" customFormat="1" ht="44.25" customHeight="1" x14ac:dyDescent="0.2">
      <c r="A3" s="89"/>
      <c r="B3" s="110" t="s">
        <v>6</v>
      </c>
      <c r="C3" s="97" t="s">
        <v>515</v>
      </c>
      <c r="D3" s="97" t="s">
        <v>126</v>
      </c>
      <c r="E3" s="97" t="s">
        <v>488</v>
      </c>
      <c r="F3" s="356" t="s">
        <v>516</v>
      </c>
      <c r="G3" s="356" t="s">
        <v>487</v>
      </c>
      <c r="H3" s="356" t="s">
        <v>518</v>
      </c>
    </row>
    <row r="4" spans="1:8" s="8" customFormat="1" ht="15.4" customHeight="1" x14ac:dyDescent="0.2">
      <c r="A4" s="223" t="s">
        <v>6</v>
      </c>
      <c r="B4" s="273">
        <v>767702</v>
      </c>
      <c r="C4" s="273">
        <v>82347</v>
      </c>
      <c r="D4" s="273">
        <v>190276</v>
      </c>
      <c r="E4" s="273">
        <v>122968</v>
      </c>
      <c r="F4" s="273">
        <v>26661</v>
      </c>
      <c r="G4" s="273">
        <v>121028</v>
      </c>
      <c r="H4" s="273">
        <v>224423</v>
      </c>
    </row>
    <row r="5" spans="1:8" s="8" customFormat="1" ht="15.4" customHeight="1" x14ac:dyDescent="0.2">
      <c r="A5" s="241" t="s">
        <v>466</v>
      </c>
      <c r="B5" s="272">
        <v>668912</v>
      </c>
      <c r="C5" s="272">
        <v>47792</v>
      </c>
      <c r="D5" s="272">
        <v>154868</v>
      </c>
      <c r="E5" s="272">
        <v>109450</v>
      </c>
      <c r="F5" s="272">
        <v>25952</v>
      </c>
      <c r="G5" s="272">
        <v>118365</v>
      </c>
      <c r="H5" s="272">
        <v>212486</v>
      </c>
    </row>
    <row r="6" spans="1:8" s="8" customFormat="1" ht="15.4" customHeight="1" x14ac:dyDescent="0.2">
      <c r="A6" s="58" t="s">
        <v>375</v>
      </c>
      <c r="B6" s="76">
        <v>98790</v>
      </c>
      <c r="C6" s="76">
        <v>34555</v>
      </c>
      <c r="D6" s="76">
        <v>35408</v>
      </c>
      <c r="E6" s="76">
        <v>13518</v>
      </c>
      <c r="F6" s="76">
        <v>709</v>
      </c>
      <c r="G6" s="76">
        <v>2663</v>
      </c>
      <c r="H6" s="76">
        <v>11937</v>
      </c>
    </row>
    <row r="7" spans="1:8" x14ac:dyDescent="0.2">
      <c r="A7" s="36" t="s">
        <v>32</v>
      </c>
      <c r="B7" s="74"/>
      <c r="C7" s="48"/>
      <c r="D7" s="74"/>
      <c r="E7" s="74"/>
      <c r="F7" s="74"/>
      <c r="G7" s="74"/>
      <c r="H7" s="74"/>
    </row>
    <row r="8" spans="1:8" x14ac:dyDescent="0.2">
      <c r="A8" s="36"/>
      <c r="B8" s="74"/>
      <c r="C8" s="48"/>
      <c r="D8" s="74"/>
      <c r="E8" s="74"/>
      <c r="F8" s="74"/>
      <c r="G8" s="74"/>
      <c r="H8" s="74"/>
    </row>
    <row r="9" spans="1:8" x14ac:dyDescent="0.2">
      <c r="A9" s="36"/>
      <c r="B9" s="74"/>
      <c r="C9" s="48"/>
      <c r="D9" s="74"/>
      <c r="E9" s="74"/>
      <c r="F9" s="74"/>
      <c r="G9" s="74"/>
      <c r="H9" s="74"/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8">
    <pageSetUpPr fitToPage="1"/>
  </sheetPr>
  <dimension ref="A1"/>
  <sheetViews>
    <sheetView zoomScaleNormal="100" workbookViewId="0"/>
  </sheetViews>
  <sheetFormatPr baseColWidth="10" defaultColWidth="11.42578125" defaultRowHeight="12.75" x14ac:dyDescent="0.2"/>
  <cols>
    <col min="1" max="16384" width="11.42578125" style="3"/>
  </cols>
  <sheetData>
    <row r="1" spans="1:1" ht="15.75" customHeight="1" x14ac:dyDescent="0.25">
      <c r="A1" s="27" t="s">
        <v>892</v>
      </c>
    </row>
  </sheetData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>
    <pageSetUpPr fitToPage="1"/>
  </sheetPr>
  <dimension ref="A1:E30"/>
  <sheetViews>
    <sheetView zoomScaleNormal="100" workbookViewId="0"/>
  </sheetViews>
  <sheetFormatPr baseColWidth="10" defaultColWidth="11.42578125" defaultRowHeight="12.75" x14ac:dyDescent="0.2"/>
  <cols>
    <col min="1" max="1" width="65.42578125" style="155" customWidth="1"/>
    <col min="2" max="5" width="10.5703125" style="313" customWidth="1"/>
    <col min="6" max="16384" width="11.42578125" style="155"/>
  </cols>
  <sheetData>
    <row r="1" spans="1:5" ht="15.75" customHeight="1" x14ac:dyDescent="0.2">
      <c r="A1" s="75" t="s">
        <v>893</v>
      </c>
      <c r="B1" s="49"/>
      <c r="C1" s="49"/>
      <c r="D1" s="49"/>
      <c r="E1" s="49"/>
    </row>
    <row r="2" spans="1:5" x14ac:dyDescent="0.2">
      <c r="A2" s="45"/>
      <c r="B2" s="49"/>
      <c r="C2" s="49"/>
      <c r="D2" s="49"/>
      <c r="E2" s="49"/>
    </row>
    <row r="3" spans="1:5" ht="15.4" customHeight="1" x14ac:dyDescent="0.2">
      <c r="A3" s="92"/>
      <c r="B3" s="359" t="s">
        <v>627</v>
      </c>
      <c r="C3" s="359"/>
      <c r="D3" s="359"/>
      <c r="E3" s="359"/>
    </row>
    <row r="4" spans="1:5" ht="25.5" x14ac:dyDescent="0.2">
      <c r="A4" s="92"/>
      <c r="B4" s="333" t="s">
        <v>49</v>
      </c>
      <c r="C4" s="334" t="s">
        <v>628</v>
      </c>
      <c r="D4" s="334" t="s">
        <v>505</v>
      </c>
      <c r="E4" s="334" t="s">
        <v>131</v>
      </c>
    </row>
    <row r="5" spans="1:5" ht="15.4" customHeight="1" x14ac:dyDescent="0.2">
      <c r="A5" s="309" t="s">
        <v>6</v>
      </c>
      <c r="B5" s="335">
        <v>324.27886832399992</v>
      </c>
      <c r="C5" s="335">
        <v>1029.5</v>
      </c>
      <c r="D5" s="335">
        <v>2016.9</v>
      </c>
      <c r="E5" s="335">
        <v>18689.8</v>
      </c>
    </row>
    <row r="6" spans="1:5" ht="15.4" customHeight="1" x14ac:dyDescent="0.2">
      <c r="A6" s="45" t="s">
        <v>626</v>
      </c>
      <c r="B6" s="336"/>
      <c r="C6" s="336"/>
      <c r="D6" s="336"/>
      <c r="E6" s="336"/>
    </row>
    <row r="7" spans="1:5" ht="15.4" customHeight="1" x14ac:dyDescent="0.2">
      <c r="A7" s="236" t="s">
        <v>630</v>
      </c>
      <c r="B7" s="335">
        <v>95.286099042999908</v>
      </c>
      <c r="C7" s="335">
        <v>272.89999999999998</v>
      </c>
      <c r="D7" s="335">
        <v>531.5</v>
      </c>
      <c r="E7" s="335">
        <v>4827</v>
      </c>
    </row>
    <row r="8" spans="1:5" ht="15.4" customHeight="1" x14ac:dyDescent="0.2">
      <c r="A8" s="53" t="s">
        <v>631</v>
      </c>
      <c r="B8" s="337">
        <v>38.681288868999999</v>
      </c>
      <c r="C8" s="337">
        <v>107.7</v>
      </c>
      <c r="D8" s="337">
        <v>202.1</v>
      </c>
      <c r="E8" s="337">
        <v>1916.8</v>
      </c>
    </row>
    <row r="9" spans="1:5" ht="15.4" customHeight="1" x14ac:dyDescent="0.2">
      <c r="A9" s="236" t="s">
        <v>632</v>
      </c>
      <c r="B9" s="335">
        <v>58.431684142999963</v>
      </c>
      <c r="C9" s="335">
        <v>211.1</v>
      </c>
      <c r="D9" s="335">
        <v>432.7</v>
      </c>
      <c r="E9" s="335">
        <v>3921.3</v>
      </c>
    </row>
    <row r="10" spans="1:5" ht="15.4" customHeight="1" x14ac:dyDescent="0.2">
      <c r="A10" s="53" t="s">
        <v>649</v>
      </c>
      <c r="B10" s="337">
        <v>94.814416609000091</v>
      </c>
      <c r="C10" s="337">
        <v>347.4</v>
      </c>
      <c r="D10" s="337">
        <v>674.4</v>
      </c>
      <c r="E10" s="337">
        <v>6206.9</v>
      </c>
    </row>
    <row r="11" spans="1:5" ht="15.4" customHeight="1" x14ac:dyDescent="0.2">
      <c r="A11" s="235" t="s">
        <v>633</v>
      </c>
      <c r="B11" s="335">
        <v>45.303294733999984</v>
      </c>
      <c r="C11" s="335">
        <v>170.2</v>
      </c>
      <c r="D11" s="335">
        <v>331.5</v>
      </c>
      <c r="E11" s="335">
        <v>2904.1</v>
      </c>
    </row>
    <row r="12" spans="1:5" ht="15.4" customHeight="1" x14ac:dyDescent="0.2">
      <c r="A12" s="50" t="s">
        <v>635</v>
      </c>
      <c r="B12" s="337">
        <v>39.917712428000009</v>
      </c>
      <c r="C12" s="337">
        <v>148.6</v>
      </c>
      <c r="D12" s="337">
        <v>288</v>
      </c>
      <c r="E12" s="337">
        <v>2754.2</v>
      </c>
    </row>
    <row r="13" spans="1:5" ht="15.4" customHeight="1" x14ac:dyDescent="0.2">
      <c r="A13" s="235" t="s">
        <v>634</v>
      </c>
      <c r="B13" s="335">
        <v>9.5934094470000026</v>
      </c>
      <c r="C13" s="335">
        <v>28.6</v>
      </c>
      <c r="D13" s="335">
        <v>54.9</v>
      </c>
      <c r="E13" s="335">
        <v>548.6</v>
      </c>
    </row>
    <row r="14" spans="1:5" ht="15.4" customHeight="1" x14ac:dyDescent="0.2">
      <c r="A14" s="53" t="s">
        <v>636</v>
      </c>
      <c r="B14" s="337">
        <v>18.028048874</v>
      </c>
      <c r="C14" s="337">
        <v>43.9</v>
      </c>
      <c r="D14" s="337">
        <v>81.900000000000006</v>
      </c>
      <c r="E14" s="337">
        <v>808.3</v>
      </c>
    </row>
    <row r="15" spans="1:5" ht="15.4" customHeight="1" x14ac:dyDescent="0.2">
      <c r="A15" s="236" t="s">
        <v>637</v>
      </c>
      <c r="B15" s="335">
        <v>13.357423363999999</v>
      </c>
      <c r="C15" s="335">
        <v>25.8</v>
      </c>
      <c r="D15" s="335">
        <v>49.8</v>
      </c>
      <c r="E15" s="335">
        <v>566.29999999999995</v>
      </c>
    </row>
    <row r="16" spans="1:5" ht="15.4" customHeight="1" x14ac:dyDescent="0.2">
      <c r="A16" s="53" t="s">
        <v>638</v>
      </c>
      <c r="B16" s="337">
        <v>5.6799074220000003</v>
      </c>
      <c r="C16" s="337">
        <v>20.7</v>
      </c>
      <c r="D16" s="337">
        <v>44.5</v>
      </c>
      <c r="E16" s="337">
        <v>443.3</v>
      </c>
    </row>
    <row r="17" spans="1:5" ht="15.4" customHeight="1" x14ac:dyDescent="0.2">
      <c r="A17" s="309" t="s">
        <v>639</v>
      </c>
      <c r="B17" s="338"/>
      <c r="C17" s="335"/>
      <c r="D17" s="335"/>
      <c r="E17" s="335"/>
    </row>
    <row r="18" spans="1:5" ht="15.4" customHeight="1" x14ac:dyDescent="0.2">
      <c r="A18" s="53" t="s">
        <v>715</v>
      </c>
      <c r="B18" s="337">
        <v>263.41060963500001</v>
      </c>
      <c r="C18" s="337">
        <v>885.1</v>
      </c>
      <c r="D18" s="337">
        <v>1687.7</v>
      </c>
      <c r="E18" s="337">
        <v>16312.7</v>
      </c>
    </row>
    <row r="19" spans="1:5" ht="15.4" customHeight="1" x14ac:dyDescent="0.2">
      <c r="A19" s="236" t="s">
        <v>640</v>
      </c>
      <c r="B19" s="335">
        <v>26.405533480999999</v>
      </c>
      <c r="C19" s="335">
        <v>62.8</v>
      </c>
      <c r="D19" s="335">
        <v>123.4</v>
      </c>
      <c r="E19" s="335">
        <v>1092.8</v>
      </c>
    </row>
    <row r="20" spans="1:5" ht="15.4" customHeight="1" x14ac:dyDescent="0.2">
      <c r="A20" s="53" t="s">
        <v>641</v>
      </c>
      <c r="B20" s="337">
        <v>27.414786048</v>
      </c>
      <c r="C20" s="337">
        <v>71.8</v>
      </c>
      <c r="D20" s="337">
        <v>185.3</v>
      </c>
      <c r="E20" s="337">
        <v>1149</v>
      </c>
    </row>
    <row r="21" spans="1:5" ht="15.4" customHeight="1" x14ac:dyDescent="0.2">
      <c r="A21" s="236" t="s">
        <v>642</v>
      </c>
      <c r="B21" s="335">
        <v>7.0479391600000003</v>
      </c>
      <c r="C21" s="335">
        <v>9.6999999999999993</v>
      </c>
      <c r="D21" s="335">
        <v>20.6</v>
      </c>
      <c r="E21" s="335">
        <v>135.30000000000001</v>
      </c>
    </row>
    <row r="22" spans="1:5" ht="15.4" customHeight="1" x14ac:dyDescent="0.2">
      <c r="A22" s="310" t="s">
        <v>643</v>
      </c>
      <c r="B22" s="339"/>
      <c r="C22" s="337"/>
      <c r="D22" s="337"/>
      <c r="E22" s="337"/>
    </row>
    <row r="23" spans="1:5" ht="15.4" customHeight="1" x14ac:dyDescent="0.2">
      <c r="A23" s="236" t="s">
        <v>644</v>
      </c>
      <c r="B23" s="335">
        <v>95.286099042999908</v>
      </c>
      <c r="C23" s="335">
        <v>272.89999999999998</v>
      </c>
      <c r="D23" s="335">
        <v>531.5</v>
      </c>
      <c r="E23" s="335">
        <v>4827</v>
      </c>
    </row>
    <row r="24" spans="1:5" ht="15.4" customHeight="1" x14ac:dyDescent="0.2">
      <c r="A24" s="53" t="s">
        <v>645</v>
      </c>
      <c r="B24" s="337">
        <v>90.493953473000005</v>
      </c>
      <c r="C24" s="337">
        <v>304</v>
      </c>
      <c r="D24" s="337">
        <v>615.79999999999995</v>
      </c>
      <c r="E24" s="337">
        <v>5687.3</v>
      </c>
    </row>
    <row r="25" spans="1:5" ht="15.4" customHeight="1" x14ac:dyDescent="0.2">
      <c r="A25" s="236" t="s">
        <v>646</v>
      </c>
      <c r="B25" s="335">
        <v>70.075316225000023</v>
      </c>
      <c r="C25" s="335">
        <v>223.1</v>
      </c>
      <c r="D25" s="335">
        <v>422.8</v>
      </c>
      <c r="E25" s="335">
        <v>3849.8</v>
      </c>
    </row>
    <row r="26" spans="1:5" ht="15.4" customHeight="1" x14ac:dyDescent="0.2">
      <c r="A26" s="53" t="s">
        <v>647</v>
      </c>
      <c r="B26" s="337">
        <v>51.973965303000014</v>
      </c>
      <c r="C26" s="337">
        <v>179.3</v>
      </c>
      <c r="D26" s="337">
        <v>344</v>
      </c>
      <c r="E26" s="337">
        <v>3229.4</v>
      </c>
    </row>
    <row r="27" spans="1:5" ht="15.4" customHeight="1" x14ac:dyDescent="0.2">
      <c r="A27" s="236" t="s">
        <v>648</v>
      </c>
      <c r="B27" s="335">
        <v>11.643277487000002</v>
      </c>
      <c r="C27" s="335">
        <v>33.9</v>
      </c>
      <c r="D27" s="335">
        <v>65.099999999999994</v>
      </c>
      <c r="E27" s="335">
        <v>682.2</v>
      </c>
    </row>
    <row r="28" spans="1:5" ht="15.4" customHeight="1" x14ac:dyDescent="0.2">
      <c r="A28" s="53" t="s">
        <v>714</v>
      </c>
      <c r="B28" s="337">
        <v>4.8062567929999993</v>
      </c>
      <c r="C28" s="337">
        <v>16.2</v>
      </c>
      <c r="D28" s="337">
        <v>37.799999999999997</v>
      </c>
      <c r="E28" s="337">
        <v>414.1</v>
      </c>
    </row>
    <row r="29" spans="1:5" x14ac:dyDescent="0.2">
      <c r="A29" s="36" t="s">
        <v>629</v>
      </c>
      <c r="B29" s="49"/>
      <c r="C29" s="49"/>
      <c r="D29" s="49"/>
      <c r="E29" s="49"/>
    </row>
    <row r="30" spans="1:5" x14ac:dyDescent="0.2">
      <c r="A30" s="36" t="s">
        <v>894</v>
      </c>
      <c r="B30" s="49"/>
      <c r="C30" s="49"/>
      <c r="D30" s="49"/>
      <c r="E30" s="49"/>
    </row>
  </sheetData>
  <mergeCells count="1">
    <mergeCell ref="B3:E3"/>
  </mergeCells>
  <pageMargins left="0.39370078740157477" right="0.39370078740157477" top="0.59055118110236215" bottom="0.59055118110236215" header="0" footer="0"/>
  <pageSetup paperSize="9" scale="87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9"/>
  <dimension ref="A1:E29"/>
  <sheetViews>
    <sheetView workbookViewId="0"/>
  </sheetViews>
  <sheetFormatPr baseColWidth="10" defaultColWidth="11.42578125" defaultRowHeight="12.75" x14ac:dyDescent="0.2"/>
  <cols>
    <col min="1" max="1" width="46.7109375" style="155" bestFit="1" customWidth="1"/>
    <col min="2" max="5" width="12.5703125" style="313" customWidth="1"/>
    <col min="6" max="16384" width="11.42578125" style="155"/>
  </cols>
  <sheetData>
    <row r="1" spans="1:5" ht="15.75" customHeight="1" x14ac:dyDescent="0.2">
      <c r="A1" s="75" t="s">
        <v>895</v>
      </c>
      <c r="B1" s="49"/>
      <c r="C1" s="49"/>
      <c r="D1" s="49"/>
      <c r="E1" s="49"/>
    </row>
    <row r="2" spans="1:5" x14ac:dyDescent="0.2">
      <c r="A2" s="45"/>
      <c r="B2" s="49"/>
      <c r="C2" s="49"/>
      <c r="D2" s="49"/>
      <c r="E2" s="49"/>
    </row>
    <row r="3" spans="1:5" ht="15.4" customHeight="1" x14ac:dyDescent="0.2">
      <c r="A3" s="92"/>
      <c r="B3" s="359" t="s">
        <v>627</v>
      </c>
      <c r="C3" s="359"/>
      <c r="D3" s="359"/>
      <c r="E3" s="359"/>
    </row>
    <row r="4" spans="1:5" ht="30" customHeight="1" x14ac:dyDescent="0.2">
      <c r="A4" s="92"/>
      <c r="B4" s="333" t="s">
        <v>49</v>
      </c>
      <c r="C4" s="334" t="s">
        <v>628</v>
      </c>
      <c r="D4" s="334" t="s">
        <v>505</v>
      </c>
      <c r="E4" s="334" t="s">
        <v>131</v>
      </c>
    </row>
    <row r="5" spans="1:5" ht="15.4" customHeight="1" x14ac:dyDescent="0.2">
      <c r="A5" s="309" t="s">
        <v>6</v>
      </c>
      <c r="B5" s="335">
        <v>324.27886832399992</v>
      </c>
      <c r="C5" s="335">
        <v>1029.5</v>
      </c>
      <c r="D5" s="335">
        <v>2016.9</v>
      </c>
      <c r="E5" s="335">
        <v>18689.8</v>
      </c>
    </row>
    <row r="6" spans="1:5" ht="15.4" customHeight="1" x14ac:dyDescent="0.2">
      <c r="A6" s="45" t="s">
        <v>650</v>
      </c>
      <c r="B6" s="340"/>
      <c r="C6" s="336"/>
      <c r="D6" s="336"/>
      <c r="E6" s="336"/>
    </row>
    <row r="7" spans="1:5" ht="15.4" customHeight="1" x14ac:dyDescent="0.2">
      <c r="A7" s="236" t="s">
        <v>651</v>
      </c>
      <c r="B7" s="335">
        <v>6.2861530480000001</v>
      </c>
      <c r="C7" s="335">
        <v>10.8</v>
      </c>
      <c r="D7" s="335">
        <v>20.8</v>
      </c>
      <c r="E7" s="335">
        <v>270.7</v>
      </c>
    </row>
    <row r="8" spans="1:5" ht="15.4" customHeight="1" x14ac:dyDescent="0.2">
      <c r="A8" s="53" t="s">
        <v>652</v>
      </c>
      <c r="B8" s="337">
        <v>292.13564392900037</v>
      </c>
      <c r="C8" s="337">
        <v>857.9</v>
      </c>
      <c r="D8" s="337">
        <v>1661.8</v>
      </c>
      <c r="E8" s="337">
        <v>15146.3</v>
      </c>
    </row>
    <row r="9" spans="1:5" ht="15.4" customHeight="1" x14ac:dyDescent="0.2">
      <c r="A9" s="236" t="s">
        <v>653</v>
      </c>
      <c r="B9" s="335">
        <v>25.857071346999987</v>
      </c>
      <c r="C9" s="335">
        <v>160.80000000000001</v>
      </c>
      <c r="D9" s="335">
        <v>334.4</v>
      </c>
      <c r="E9" s="335">
        <v>3272.8</v>
      </c>
    </row>
    <row r="10" spans="1:5" ht="15.4" customHeight="1" x14ac:dyDescent="0.2">
      <c r="A10" s="310" t="s">
        <v>654</v>
      </c>
      <c r="B10" s="337"/>
      <c r="C10" s="337"/>
      <c r="D10" s="337"/>
      <c r="E10" s="337"/>
    </row>
    <row r="11" spans="1:5" ht="15.4" customHeight="1" x14ac:dyDescent="0.2">
      <c r="A11" s="236" t="s">
        <v>655</v>
      </c>
      <c r="B11" s="335">
        <v>5.6382904649999999</v>
      </c>
      <c r="C11" s="335">
        <v>13.2</v>
      </c>
      <c r="D11" s="335">
        <v>28</v>
      </c>
      <c r="E11" s="335">
        <v>531</v>
      </c>
    </row>
    <row r="12" spans="1:5" ht="15.4" customHeight="1" x14ac:dyDescent="0.2">
      <c r="A12" s="53" t="s">
        <v>656</v>
      </c>
      <c r="B12" s="337">
        <v>81.175659780000004</v>
      </c>
      <c r="C12" s="337">
        <v>184.9</v>
      </c>
      <c r="D12" s="337">
        <v>339.5</v>
      </c>
      <c r="E12" s="337">
        <v>5136.1000000000004</v>
      </c>
    </row>
    <row r="13" spans="1:5" ht="15.4" customHeight="1" x14ac:dyDescent="0.2">
      <c r="A13" s="236" t="s">
        <v>657</v>
      </c>
      <c r="B13" s="335">
        <v>141.42970993700001</v>
      </c>
      <c r="C13" s="335">
        <v>464</v>
      </c>
      <c r="D13" s="335">
        <v>951.1</v>
      </c>
      <c r="E13" s="335">
        <v>7567.6</v>
      </c>
    </row>
    <row r="14" spans="1:5" ht="15.4" customHeight="1" x14ac:dyDescent="0.2">
      <c r="A14" s="53" t="s">
        <v>658</v>
      </c>
      <c r="B14" s="337">
        <v>75.885036249999999</v>
      </c>
      <c r="C14" s="337">
        <v>255.5</v>
      </c>
      <c r="D14" s="337">
        <v>469.2</v>
      </c>
      <c r="E14" s="337">
        <v>3396.1</v>
      </c>
    </row>
    <row r="15" spans="1:5" ht="15.4" customHeight="1" x14ac:dyDescent="0.2">
      <c r="A15" s="236" t="s">
        <v>659</v>
      </c>
      <c r="B15" s="335">
        <v>20.150171891999996</v>
      </c>
      <c r="C15" s="335">
        <v>111.9</v>
      </c>
      <c r="D15" s="335">
        <v>229</v>
      </c>
      <c r="E15" s="335">
        <v>2059</v>
      </c>
    </row>
    <row r="16" spans="1:5" ht="15.4" customHeight="1" x14ac:dyDescent="0.2">
      <c r="A16" s="310" t="s">
        <v>660</v>
      </c>
      <c r="B16" s="337"/>
      <c r="C16" s="337"/>
      <c r="D16" s="337"/>
      <c r="E16" s="337"/>
    </row>
    <row r="17" spans="1:5" ht="15.4" customHeight="1" x14ac:dyDescent="0.2">
      <c r="A17" s="236" t="s">
        <v>669</v>
      </c>
      <c r="B17" s="335">
        <v>154.12614433399986</v>
      </c>
      <c r="C17" s="335">
        <v>508.2</v>
      </c>
      <c r="D17" s="335">
        <v>1017.8</v>
      </c>
      <c r="E17" s="335">
        <v>9189.5</v>
      </c>
    </row>
    <row r="18" spans="1:5" ht="15.4" customHeight="1" x14ac:dyDescent="0.2">
      <c r="A18" s="53" t="s">
        <v>661</v>
      </c>
      <c r="B18" s="337">
        <v>74.729324473999981</v>
      </c>
      <c r="C18" s="337">
        <v>287.7</v>
      </c>
      <c r="D18" s="337">
        <v>564</v>
      </c>
      <c r="E18" s="337">
        <v>5105.5</v>
      </c>
    </row>
    <row r="19" spans="1:5" ht="15.4" customHeight="1" x14ac:dyDescent="0.2">
      <c r="A19" s="236" t="s">
        <v>662</v>
      </c>
      <c r="B19" s="335">
        <v>77.457363044000004</v>
      </c>
      <c r="C19" s="335">
        <v>168.4</v>
      </c>
      <c r="D19" s="335">
        <v>314.39999999999998</v>
      </c>
      <c r="E19" s="335">
        <v>3322.3</v>
      </c>
    </row>
    <row r="20" spans="1:5" ht="15.4" customHeight="1" x14ac:dyDescent="0.2">
      <c r="A20" s="53" t="s">
        <v>663</v>
      </c>
      <c r="B20" s="337">
        <v>17.966036471999995</v>
      </c>
      <c r="C20" s="337">
        <v>65.099999999999994</v>
      </c>
      <c r="D20" s="337">
        <v>120.8</v>
      </c>
      <c r="E20" s="337">
        <v>1072.5999999999999</v>
      </c>
    </row>
    <row r="21" spans="1:5" ht="15.4" customHeight="1" x14ac:dyDescent="0.2">
      <c r="A21" s="309" t="s">
        <v>664</v>
      </c>
      <c r="B21" s="335"/>
      <c r="C21" s="335"/>
      <c r="D21" s="335"/>
      <c r="E21" s="335"/>
    </row>
    <row r="22" spans="1:5" ht="15.4" customHeight="1" x14ac:dyDescent="0.2">
      <c r="A22" s="53" t="s">
        <v>665</v>
      </c>
      <c r="B22" s="337">
        <v>2.2902864910000003</v>
      </c>
      <c r="C22" s="337">
        <v>79.3</v>
      </c>
      <c r="D22" s="337">
        <v>229.8</v>
      </c>
      <c r="E22" s="337">
        <v>2574.9</v>
      </c>
    </row>
    <row r="23" spans="1:5" ht="15.4" customHeight="1" x14ac:dyDescent="0.2">
      <c r="A23" s="236" t="s">
        <v>666</v>
      </c>
      <c r="B23" s="335">
        <v>7.9555845749999978</v>
      </c>
      <c r="C23" s="335">
        <v>150.5</v>
      </c>
      <c r="D23" s="335">
        <v>341.4</v>
      </c>
      <c r="E23" s="335">
        <v>3379.3</v>
      </c>
    </row>
    <row r="24" spans="1:5" ht="15.4" customHeight="1" x14ac:dyDescent="0.2">
      <c r="A24" s="53" t="s">
        <v>667</v>
      </c>
      <c r="B24" s="337">
        <v>4.010067759</v>
      </c>
      <c r="C24" s="337">
        <v>42</v>
      </c>
      <c r="D24" s="337">
        <v>74.599999999999994</v>
      </c>
      <c r="E24" s="337">
        <v>573.70000000000005</v>
      </c>
    </row>
    <row r="25" spans="1:5" ht="15.4" customHeight="1" x14ac:dyDescent="0.2">
      <c r="A25" s="236" t="s">
        <v>670</v>
      </c>
      <c r="B25" s="335">
        <v>44.041817918999989</v>
      </c>
      <c r="C25" s="335">
        <v>206.2</v>
      </c>
      <c r="D25" s="335">
        <v>421.7</v>
      </c>
      <c r="E25" s="335">
        <v>3253.9</v>
      </c>
    </row>
    <row r="26" spans="1:5" ht="15.4" customHeight="1" x14ac:dyDescent="0.2">
      <c r="A26" s="53" t="s">
        <v>668</v>
      </c>
      <c r="B26" s="337">
        <v>265.367018949</v>
      </c>
      <c r="C26" s="337">
        <v>551</v>
      </c>
      <c r="D26" s="337">
        <v>948.1</v>
      </c>
      <c r="E26" s="337">
        <v>8861.1</v>
      </c>
    </row>
    <row r="27" spans="1:5" ht="15.4" customHeight="1" x14ac:dyDescent="0.2">
      <c r="A27" s="236" t="s">
        <v>671</v>
      </c>
      <c r="B27" s="335">
        <v>0.614092631</v>
      </c>
      <c r="C27" s="335">
        <v>0.6</v>
      </c>
      <c r="D27" s="335">
        <v>1.3</v>
      </c>
      <c r="E27" s="335">
        <v>46.9</v>
      </c>
    </row>
    <row r="28" spans="1:5" x14ac:dyDescent="0.2">
      <c r="A28" s="36" t="s">
        <v>629</v>
      </c>
      <c r="B28" s="49"/>
      <c r="C28" s="49"/>
      <c r="D28" s="49"/>
      <c r="E28" s="49"/>
    </row>
    <row r="29" spans="1:5" x14ac:dyDescent="0.2">
      <c r="A29" s="36" t="s">
        <v>894</v>
      </c>
      <c r="B29" s="49"/>
      <c r="C29" s="49"/>
      <c r="D29" s="49"/>
      <c r="E29" s="49"/>
    </row>
  </sheetData>
  <mergeCells count="1">
    <mergeCell ref="B3:E3"/>
  </mergeCells>
  <pageMargins left="0.39370078740157477" right="0.39370078740157477" top="0.59055118110236215" bottom="0.59055118110236215" header="0.3" footer="0.3"/>
  <pageSetup paperSize="9" orientation="portrait" r:id="rId1"/>
  <headerFooter>
    <oddHeader>&amp;L&amp;"Times New Roman,Normal"&amp;9Oficina d'Estadística&amp;R&amp;"Times New Roman,Normal"&amp;9Ajuntament de València</oddHeader>
  </headerFooter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0"/>
  <dimension ref="A1:E23"/>
  <sheetViews>
    <sheetView workbookViewId="0"/>
  </sheetViews>
  <sheetFormatPr baseColWidth="10" defaultColWidth="11.42578125" defaultRowHeight="12.75" x14ac:dyDescent="0.2"/>
  <cols>
    <col min="1" max="1" width="39.28515625" style="155" customWidth="1"/>
    <col min="2" max="5" width="13.42578125" style="313" customWidth="1"/>
    <col min="6" max="16384" width="11.42578125" style="155"/>
  </cols>
  <sheetData>
    <row r="1" spans="1:5" ht="15.75" customHeight="1" x14ac:dyDescent="0.2">
      <c r="A1" s="75" t="s">
        <v>896</v>
      </c>
      <c r="B1" s="49"/>
      <c r="C1" s="49"/>
      <c r="D1" s="49"/>
      <c r="E1" s="49"/>
    </row>
    <row r="2" spans="1:5" x14ac:dyDescent="0.2">
      <c r="A2" s="45"/>
      <c r="B2" s="49"/>
      <c r="C2" s="49"/>
      <c r="D2" s="49"/>
      <c r="E2" s="49"/>
    </row>
    <row r="3" spans="1:5" ht="15.4" customHeight="1" x14ac:dyDescent="0.2">
      <c r="A3" s="92"/>
      <c r="B3" s="359" t="s">
        <v>627</v>
      </c>
      <c r="C3" s="359"/>
      <c r="D3" s="359"/>
      <c r="E3" s="359"/>
    </row>
    <row r="4" spans="1:5" ht="30" customHeight="1" x14ac:dyDescent="0.2">
      <c r="A4" s="92"/>
      <c r="B4" s="333" t="s">
        <v>49</v>
      </c>
      <c r="C4" s="334" t="s">
        <v>628</v>
      </c>
      <c r="D4" s="334" t="s">
        <v>505</v>
      </c>
      <c r="E4" s="334" t="s">
        <v>131</v>
      </c>
    </row>
    <row r="5" spans="1:5" ht="15.4" customHeight="1" x14ac:dyDescent="0.2">
      <c r="A5" s="309" t="s">
        <v>6</v>
      </c>
      <c r="B5" s="335">
        <v>169.24285611600004</v>
      </c>
      <c r="C5" s="335">
        <v>614.70000000000005</v>
      </c>
      <c r="D5" s="335">
        <v>1225.7</v>
      </c>
      <c r="E5" s="335">
        <v>11344.4</v>
      </c>
    </row>
    <row r="6" spans="1:5" ht="15.4" customHeight="1" x14ac:dyDescent="0.2">
      <c r="A6" s="45" t="s">
        <v>672</v>
      </c>
      <c r="B6" s="340"/>
      <c r="C6" s="336"/>
      <c r="D6" s="336"/>
      <c r="E6" s="336"/>
    </row>
    <row r="7" spans="1:5" ht="15.4" customHeight="1" x14ac:dyDescent="0.2">
      <c r="A7" s="236" t="s">
        <v>673</v>
      </c>
      <c r="B7" s="335">
        <v>135.78459251300006</v>
      </c>
      <c r="C7" s="335">
        <v>521.70000000000005</v>
      </c>
      <c r="D7" s="335">
        <v>1031.0999999999999</v>
      </c>
      <c r="E7" s="335">
        <v>9536</v>
      </c>
    </row>
    <row r="8" spans="1:5" ht="15.4" customHeight="1" x14ac:dyDescent="0.2">
      <c r="A8" s="53" t="s">
        <v>674</v>
      </c>
      <c r="B8" s="337">
        <v>33.458263602999992</v>
      </c>
      <c r="C8" s="337">
        <v>93</v>
      </c>
      <c r="D8" s="337">
        <v>194.6</v>
      </c>
      <c r="E8" s="337">
        <v>1808.4</v>
      </c>
    </row>
    <row r="9" spans="1:5" ht="15.4" customHeight="1" x14ac:dyDescent="0.2">
      <c r="A9" s="309" t="s">
        <v>675</v>
      </c>
      <c r="B9" s="335"/>
      <c r="C9" s="335"/>
      <c r="D9" s="335"/>
      <c r="E9" s="335"/>
    </row>
    <row r="10" spans="1:5" ht="15.4" customHeight="1" x14ac:dyDescent="0.2">
      <c r="A10" s="53" t="s">
        <v>676</v>
      </c>
      <c r="B10" s="337">
        <v>165.188204214</v>
      </c>
      <c r="C10" s="337">
        <v>608.5</v>
      </c>
      <c r="D10" s="337">
        <v>1213.4000000000001</v>
      </c>
      <c r="E10" s="337">
        <v>11236.4</v>
      </c>
    </row>
    <row r="11" spans="1:5" ht="15.4" customHeight="1" x14ac:dyDescent="0.2">
      <c r="A11" s="236" t="s">
        <v>677</v>
      </c>
      <c r="B11" s="335">
        <v>2.4243662250000004</v>
      </c>
      <c r="C11" s="335">
        <v>3.9</v>
      </c>
      <c r="D11" s="335">
        <v>7</v>
      </c>
      <c r="E11" s="335">
        <v>64.7</v>
      </c>
    </row>
    <row r="12" spans="1:5" ht="15.4" customHeight="1" x14ac:dyDescent="0.2">
      <c r="A12" s="53" t="s">
        <v>678</v>
      </c>
      <c r="B12" s="337">
        <v>1.6302856769999998</v>
      </c>
      <c r="C12" s="337">
        <v>2.2999999999999998</v>
      </c>
      <c r="D12" s="337">
        <v>5.3</v>
      </c>
      <c r="E12" s="337">
        <v>43.3</v>
      </c>
    </row>
    <row r="13" spans="1:5" ht="15.4" customHeight="1" x14ac:dyDescent="0.2">
      <c r="A13" s="309" t="s">
        <v>679</v>
      </c>
      <c r="B13" s="335"/>
      <c r="C13" s="335"/>
      <c r="D13" s="335"/>
      <c r="E13" s="335"/>
    </row>
    <row r="14" spans="1:5" ht="15.4" customHeight="1" x14ac:dyDescent="0.2">
      <c r="A14" s="53" t="s">
        <v>680</v>
      </c>
      <c r="B14" s="337">
        <v>133.14702579900001</v>
      </c>
      <c r="C14" s="337">
        <v>519.79999999999995</v>
      </c>
      <c r="D14" s="337">
        <v>999.9</v>
      </c>
      <c r="E14" s="337">
        <v>9707.9</v>
      </c>
    </row>
    <row r="15" spans="1:5" ht="15.4" customHeight="1" x14ac:dyDescent="0.2">
      <c r="A15" s="236" t="s">
        <v>681</v>
      </c>
      <c r="B15" s="335">
        <v>20.43448656</v>
      </c>
      <c r="C15" s="335">
        <v>54.5</v>
      </c>
      <c r="D15" s="335">
        <v>143.5</v>
      </c>
      <c r="E15" s="335">
        <v>944.6</v>
      </c>
    </row>
    <row r="16" spans="1:5" ht="15.4" customHeight="1" x14ac:dyDescent="0.2">
      <c r="A16" s="53" t="s">
        <v>682</v>
      </c>
      <c r="B16" s="337">
        <v>9.6103242240000011</v>
      </c>
      <c r="C16" s="337">
        <v>23.2</v>
      </c>
      <c r="D16" s="337">
        <v>50.2</v>
      </c>
      <c r="E16" s="337">
        <v>423</v>
      </c>
    </row>
    <row r="17" spans="1:5" ht="15.4" customHeight="1" x14ac:dyDescent="0.2">
      <c r="A17" s="236" t="s">
        <v>687</v>
      </c>
      <c r="B17" s="335">
        <v>6.0510195329999998</v>
      </c>
      <c r="C17" s="335">
        <v>17.2</v>
      </c>
      <c r="D17" s="335">
        <v>32.1</v>
      </c>
      <c r="E17" s="335">
        <v>268.89999999999998</v>
      </c>
    </row>
    <row r="18" spans="1:5" ht="15.4" customHeight="1" x14ac:dyDescent="0.2">
      <c r="A18" s="310" t="s">
        <v>683</v>
      </c>
      <c r="B18" s="337"/>
      <c r="C18" s="337"/>
      <c r="D18" s="337"/>
      <c r="E18" s="337"/>
    </row>
    <row r="19" spans="1:5" ht="15.4" customHeight="1" x14ac:dyDescent="0.2">
      <c r="A19" s="236" t="s">
        <v>684</v>
      </c>
      <c r="B19" s="335">
        <v>67.135155686999965</v>
      </c>
      <c r="C19" s="335">
        <v>239.9</v>
      </c>
      <c r="D19" s="335">
        <v>489.2</v>
      </c>
      <c r="E19" s="335">
        <v>4460.8</v>
      </c>
    </row>
    <row r="20" spans="1:5" ht="15.4" customHeight="1" x14ac:dyDescent="0.2">
      <c r="A20" s="53" t="s">
        <v>685</v>
      </c>
      <c r="B20" s="337">
        <v>93.24737803400005</v>
      </c>
      <c r="C20" s="337">
        <v>351.6</v>
      </c>
      <c r="D20" s="337">
        <v>679.6</v>
      </c>
      <c r="E20" s="337">
        <v>6472.9</v>
      </c>
    </row>
    <row r="21" spans="1:5" ht="15.4" customHeight="1" x14ac:dyDescent="0.2">
      <c r="A21" s="236" t="s">
        <v>686</v>
      </c>
      <c r="B21" s="335">
        <v>8.8603223950000007</v>
      </c>
      <c r="C21" s="335">
        <v>23.2</v>
      </c>
      <c r="D21" s="335">
        <v>57</v>
      </c>
      <c r="E21" s="335">
        <v>410.7</v>
      </c>
    </row>
    <row r="22" spans="1:5" x14ac:dyDescent="0.2">
      <c r="A22" s="36" t="s">
        <v>629</v>
      </c>
      <c r="B22" s="49"/>
      <c r="C22" s="49"/>
      <c r="D22" s="49"/>
      <c r="E22" s="49"/>
    </row>
    <row r="23" spans="1:5" x14ac:dyDescent="0.2">
      <c r="A23" s="36" t="s">
        <v>894</v>
      </c>
      <c r="B23" s="49"/>
      <c r="C23" s="49"/>
      <c r="D23" s="49"/>
      <c r="E23" s="49"/>
    </row>
  </sheetData>
  <mergeCells count="1">
    <mergeCell ref="B3:E3"/>
  </mergeCells>
  <pageMargins left="0.39370078740157477" right="0.39370078740157477" top="0.59055118110236215" bottom="0.59055118110236215" header="0.3" footer="0.3"/>
  <pageSetup paperSize="9" orientation="portrait" r:id="rId1"/>
  <headerFooter>
    <oddHeader>&amp;L&amp;"Times New Roman,Normal"&amp;9Oficina d'Estadística&amp;R&amp;"Times New Roman,Normal"&amp;9Ajuntament de València</oddHeader>
  </headerFooter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1"/>
  <dimension ref="A1:E23"/>
  <sheetViews>
    <sheetView workbookViewId="0"/>
  </sheetViews>
  <sheetFormatPr baseColWidth="10" defaultColWidth="11.42578125" defaultRowHeight="12.75" x14ac:dyDescent="0.2"/>
  <cols>
    <col min="1" max="1" width="31.85546875" style="155" customWidth="1"/>
    <col min="2" max="5" width="13.42578125" style="313" customWidth="1"/>
    <col min="6" max="16384" width="11.42578125" style="155"/>
  </cols>
  <sheetData>
    <row r="1" spans="1:5" ht="15.75" customHeight="1" x14ac:dyDescent="0.2">
      <c r="A1" s="75" t="s">
        <v>897</v>
      </c>
      <c r="B1" s="49"/>
      <c r="C1" s="49"/>
      <c r="D1" s="49"/>
      <c r="E1" s="49"/>
    </row>
    <row r="2" spans="1:5" x14ac:dyDescent="0.2">
      <c r="A2" s="45"/>
      <c r="B2" s="49"/>
      <c r="C2" s="49"/>
      <c r="D2" s="49"/>
      <c r="E2" s="49"/>
    </row>
    <row r="3" spans="1:5" ht="15.4" customHeight="1" x14ac:dyDescent="0.2">
      <c r="A3" s="92"/>
      <c r="B3" s="359" t="s">
        <v>627</v>
      </c>
      <c r="C3" s="359"/>
      <c r="D3" s="359"/>
      <c r="E3" s="359"/>
    </row>
    <row r="4" spans="1:5" ht="30" customHeight="1" x14ac:dyDescent="0.2">
      <c r="A4" s="92"/>
      <c r="B4" s="333" t="s">
        <v>49</v>
      </c>
      <c r="C4" s="334" t="s">
        <v>628</v>
      </c>
      <c r="D4" s="334" t="s">
        <v>505</v>
      </c>
      <c r="E4" s="334" t="s">
        <v>131</v>
      </c>
    </row>
    <row r="5" spans="1:5" ht="15.4" customHeight="1" x14ac:dyDescent="0.2">
      <c r="A5" s="309" t="s">
        <v>6</v>
      </c>
      <c r="B5" s="335">
        <v>38.681288868999992</v>
      </c>
      <c r="C5" s="335">
        <v>107.7</v>
      </c>
      <c r="D5" s="335">
        <v>202.1</v>
      </c>
      <c r="E5" s="335">
        <v>1916.8</v>
      </c>
    </row>
    <row r="6" spans="1:5" ht="15.4" customHeight="1" x14ac:dyDescent="0.2">
      <c r="A6" s="45" t="s">
        <v>688</v>
      </c>
      <c r="B6" s="340"/>
      <c r="C6" s="336"/>
      <c r="D6" s="336"/>
      <c r="E6" s="336"/>
    </row>
    <row r="7" spans="1:5" ht="15.4" customHeight="1" x14ac:dyDescent="0.2">
      <c r="A7" s="236" t="s">
        <v>701</v>
      </c>
      <c r="B7" s="335">
        <v>5.2194498780000016</v>
      </c>
      <c r="C7" s="335">
        <v>22.5</v>
      </c>
      <c r="D7" s="335">
        <v>36.700000000000003</v>
      </c>
      <c r="E7" s="335">
        <v>359.8</v>
      </c>
    </row>
    <row r="8" spans="1:5" ht="15.4" customHeight="1" x14ac:dyDescent="0.2">
      <c r="A8" s="53" t="s">
        <v>689</v>
      </c>
      <c r="B8" s="337">
        <v>33.461838990999986</v>
      </c>
      <c r="C8" s="337">
        <v>85.3</v>
      </c>
      <c r="D8" s="337">
        <v>165.3</v>
      </c>
      <c r="E8" s="337">
        <v>1557</v>
      </c>
    </row>
    <row r="9" spans="1:5" ht="15.4" customHeight="1" x14ac:dyDescent="0.2">
      <c r="A9" s="309" t="s">
        <v>690</v>
      </c>
      <c r="B9" s="335"/>
      <c r="C9" s="335"/>
      <c r="D9" s="335"/>
      <c r="E9" s="335"/>
    </row>
    <row r="10" spans="1:5" ht="15.4" customHeight="1" x14ac:dyDescent="0.2">
      <c r="A10" s="53" t="s">
        <v>718</v>
      </c>
      <c r="B10" s="337">
        <v>0</v>
      </c>
      <c r="C10" s="337">
        <v>0</v>
      </c>
      <c r="D10" s="337">
        <v>0.1</v>
      </c>
      <c r="E10" s="337">
        <v>3.6</v>
      </c>
    </row>
    <row r="11" spans="1:5" ht="15.4" customHeight="1" x14ac:dyDescent="0.2">
      <c r="A11" s="236" t="s">
        <v>691</v>
      </c>
      <c r="B11" s="335">
        <v>0.45849988399999997</v>
      </c>
      <c r="C11" s="335">
        <v>2.8</v>
      </c>
      <c r="D11" s="335">
        <v>5.5</v>
      </c>
      <c r="E11" s="335">
        <v>53.6</v>
      </c>
    </row>
    <row r="12" spans="1:5" ht="15.4" customHeight="1" x14ac:dyDescent="0.2">
      <c r="A12" s="53" t="s">
        <v>692</v>
      </c>
      <c r="B12" s="337">
        <v>5.2885320770000011</v>
      </c>
      <c r="C12" s="337">
        <v>19.2</v>
      </c>
      <c r="D12" s="337">
        <v>30.4</v>
      </c>
      <c r="E12" s="337">
        <v>291.5</v>
      </c>
    </row>
    <row r="13" spans="1:5" ht="15.4" customHeight="1" x14ac:dyDescent="0.2">
      <c r="A13" s="236" t="s">
        <v>693</v>
      </c>
      <c r="B13" s="335">
        <v>9.2640249899999993</v>
      </c>
      <c r="C13" s="335">
        <v>23.7</v>
      </c>
      <c r="D13" s="335">
        <v>52.8</v>
      </c>
      <c r="E13" s="335">
        <v>507</v>
      </c>
    </row>
    <row r="14" spans="1:5" ht="15.4" customHeight="1" x14ac:dyDescent="0.2">
      <c r="A14" s="53" t="s">
        <v>694</v>
      </c>
      <c r="B14" s="337">
        <v>8.8165803070000006</v>
      </c>
      <c r="C14" s="337">
        <v>24.2</v>
      </c>
      <c r="D14" s="337">
        <v>44.1</v>
      </c>
      <c r="E14" s="337">
        <v>407.3</v>
      </c>
    </row>
    <row r="15" spans="1:5" ht="15.4" customHeight="1" x14ac:dyDescent="0.2">
      <c r="A15" s="236" t="s">
        <v>622</v>
      </c>
      <c r="B15" s="335">
        <v>14.853651611000004</v>
      </c>
      <c r="C15" s="335">
        <v>37.799999999999997</v>
      </c>
      <c r="D15" s="335">
        <v>69.2</v>
      </c>
      <c r="E15" s="335">
        <v>653.79999999999995</v>
      </c>
    </row>
    <row r="16" spans="1:5" ht="15.4" customHeight="1" x14ac:dyDescent="0.2">
      <c r="A16" s="45" t="s">
        <v>695</v>
      </c>
      <c r="B16" s="340"/>
      <c r="C16" s="336"/>
      <c r="D16" s="336"/>
      <c r="E16" s="336"/>
    </row>
    <row r="17" spans="1:5" ht="15.4" customHeight="1" x14ac:dyDescent="0.2">
      <c r="A17" s="236" t="s">
        <v>696</v>
      </c>
      <c r="B17" s="335">
        <v>4.242345373</v>
      </c>
      <c r="C17" s="335">
        <v>12.2</v>
      </c>
      <c r="D17" s="335">
        <v>22.3</v>
      </c>
      <c r="E17" s="335">
        <v>271.5</v>
      </c>
    </row>
    <row r="18" spans="1:5" ht="15.4" customHeight="1" x14ac:dyDescent="0.2">
      <c r="A18" s="53" t="s">
        <v>697</v>
      </c>
      <c r="B18" s="337">
        <v>3.2094872310000002</v>
      </c>
      <c r="C18" s="337">
        <v>12.1</v>
      </c>
      <c r="D18" s="337">
        <v>17.600000000000001</v>
      </c>
      <c r="E18" s="337">
        <v>150</v>
      </c>
    </row>
    <row r="19" spans="1:5" ht="15.4" customHeight="1" x14ac:dyDescent="0.2">
      <c r="A19" s="236" t="s">
        <v>698</v>
      </c>
      <c r="B19" s="335">
        <v>15.859872225000002</v>
      </c>
      <c r="C19" s="335">
        <v>46.5</v>
      </c>
      <c r="D19" s="335">
        <v>85.9</v>
      </c>
      <c r="E19" s="335">
        <v>745.3</v>
      </c>
    </row>
    <row r="20" spans="1:5" ht="15.4" customHeight="1" x14ac:dyDescent="0.2">
      <c r="A20" s="53" t="s">
        <v>699</v>
      </c>
      <c r="B20" s="337">
        <v>2.8534907610000002</v>
      </c>
      <c r="C20" s="337">
        <v>7.2</v>
      </c>
      <c r="D20" s="337">
        <v>12.7</v>
      </c>
      <c r="E20" s="337">
        <v>175.2</v>
      </c>
    </row>
    <row r="21" spans="1:5" ht="15.4" customHeight="1" x14ac:dyDescent="0.2">
      <c r="A21" s="236" t="s">
        <v>700</v>
      </c>
      <c r="B21" s="335">
        <v>12.516093279000003</v>
      </c>
      <c r="C21" s="335">
        <v>29.8</v>
      </c>
      <c r="D21" s="335">
        <v>63.6</v>
      </c>
      <c r="E21" s="335">
        <v>574.79999999999995</v>
      </c>
    </row>
    <row r="22" spans="1:5" x14ac:dyDescent="0.2">
      <c r="A22" s="36" t="s">
        <v>629</v>
      </c>
      <c r="B22" s="49"/>
      <c r="C22" s="49"/>
      <c r="D22" s="49"/>
      <c r="E22" s="49"/>
    </row>
    <row r="23" spans="1:5" x14ac:dyDescent="0.2">
      <c r="A23" s="36" t="s">
        <v>894</v>
      </c>
      <c r="B23" s="49"/>
      <c r="C23" s="49"/>
      <c r="D23" s="49"/>
      <c r="E23" s="49"/>
    </row>
  </sheetData>
  <mergeCells count="1">
    <mergeCell ref="B3:E3"/>
  </mergeCells>
  <pageMargins left="0.39370078740157477" right="0.39370078740157477" top="0.59055118110236215" bottom="0.59055118110236215" header="0.3" footer="0.3"/>
  <pageSetup paperSize="9" orientation="portrait" r:id="rId1"/>
  <headerFooter>
    <oddHeader>&amp;L&amp;"Times New Roman,Normal"&amp;9Oficina d'Estadística&amp;R&amp;"Times New Roman,Normal"&amp;9Ajuntament de València</oddHeader>
  </headerFooter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2"/>
  <dimension ref="A1:E22"/>
  <sheetViews>
    <sheetView workbookViewId="0"/>
  </sheetViews>
  <sheetFormatPr baseColWidth="10" defaultColWidth="11.42578125" defaultRowHeight="12.75" x14ac:dyDescent="0.2"/>
  <cols>
    <col min="1" max="1" width="24.7109375" style="155" customWidth="1"/>
    <col min="2" max="5" width="13.42578125" style="313" customWidth="1"/>
    <col min="6" max="16384" width="11.42578125" style="155"/>
  </cols>
  <sheetData>
    <row r="1" spans="1:5" ht="15.75" customHeight="1" x14ac:dyDescent="0.2">
      <c r="A1" s="75" t="s">
        <v>898</v>
      </c>
      <c r="B1" s="49"/>
      <c r="C1" s="49"/>
      <c r="D1" s="49"/>
      <c r="E1" s="49"/>
    </row>
    <row r="2" spans="1:5" x14ac:dyDescent="0.2">
      <c r="A2" s="45"/>
      <c r="B2" s="49"/>
      <c r="C2" s="49"/>
      <c r="D2" s="49"/>
      <c r="E2" s="49"/>
    </row>
    <row r="3" spans="1:5" ht="15.4" customHeight="1" x14ac:dyDescent="0.2">
      <c r="A3" s="92"/>
      <c r="B3" s="359" t="s">
        <v>627</v>
      </c>
      <c r="C3" s="359"/>
      <c r="D3" s="359"/>
      <c r="E3" s="359"/>
    </row>
    <row r="4" spans="1:5" ht="30" customHeight="1" x14ac:dyDescent="0.2">
      <c r="A4" s="92"/>
      <c r="B4" s="333" t="s">
        <v>49</v>
      </c>
      <c r="C4" s="334" t="s">
        <v>628</v>
      </c>
      <c r="D4" s="334" t="s">
        <v>505</v>
      </c>
      <c r="E4" s="334" t="s">
        <v>131</v>
      </c>
    </row>
    <row r="5" spans="1:5" ht="15.4" customHeight="1" x14ac:dyDescent="0.2">
      <c r="A5" s="309" t="s">
        <v>6</v>
      </c>
      <c r="B5" s="335">
        <v>95.286099043000021</v>
      </c>
      <c r="C5" s="335">
        <v>272.89999999999998</v>
      </c>
      <c r="D5" s="335">
        <v>531.5</v>
      </c>
      <c r="E5" s="335">
        <v>4827</v>
      </c>
    </row>
    <row r="6" spans="1:5" ht="15.4" customHeight="1" x14ac:dyDescent="0.2">
      <c r="A6" s="45" t="s">
        <v>716</v>
      </c>
      <c r="B6" s="340"/>
      <c r="C6" s="336"/>
      <c r="D6" s="336"/>
      <c r="E6" s="336"/>
    </row>
    <row r="7" spans="1:5" ht="15.4" customHeight="1" x14ac:dyDescent="0.2">
      <c r="A7" s="236" t="s">
        <v>701</v>
      </c>
      <c r="B7" s="335">
        <v>35.998420675999995</v>
      </c>
      <c r="C7" s="335">
        <v>116.4</v>
      </c>
      <c r="D7" s="335">
        <v>245.2</v>
      </c>
      <c r="E7" s="335">
        <v>2219.4</v>
      </c>
    </row>
    <row r="8" spans="1:5" ht="15.4" customHeight="1" x14ac:dyDescent="0.2">
      <c r="A8" s="53" t="s">
        <v>689</v>
      </c>
      <c r="B8" s="337">
        <v>59.287678367000055</v>
      </c>
      <c r="C8" s="337">
        <v>156.5</v>
      </c>
      <c r="D8" s="337">
        <v>286.3</v>
      </c>
      <c r="E8" s="337">
        <v>2607.6</v>
      </c>
    </row>
    <row r="9" spans="1:5" ht="15.4" customHeight="1" x14ac:dyDescent="0.2">
      <c r="A9" s="309" t="s">
        <v>717</v>
      </c>
      <c r="B9" s="335"/>
      <c r="C9" s="335"/>
      <c r="D9" s="335"/>
      <c r="E9" s="335"/>
    </row>
    <row r="10" spans="1:5" ht="15.4" customHeight="1" x14ac:dyDescent="0.2">
      <c r="A10" s="53" t="s">
        <v>702</v>
      </c>
      <c r="B10" s="337">
        <v>58.802344658999999</v>
      </c>
      <c r="C10" s="337">
        <v>159.5</v>
      </c>
      <c r="D10" s="337">
        <v>307.5</v>
      </c>
      <c r="E10" s="337">
        <v>2757.7</v>
      </c>
    </row>
    <row r="11" spans="1:5" ht="15.4" customHeight="1" x14ac:dyDescent="0.2">
      <c r="A11" s="236" t="s">
        <v>703</v>
      </c>
      <c r="B11" s="335">
        <v>36.483754384000015</v>
      </c>
      <c r="C11" s="335">
        <v>113.3</v>
      </c>
      <c r="D11" s="335">
        <v>224</v>
      </c>
      <c r="E11" s="335">
        <v>2069.3000000000002</v>
      </c>
    </row>
    <row r="12" spans="1:5" ht="15.4" customHeight="1" x14ac:dyDescent="0.2">
      <c r="A12" s="310" t="s">
        <v>704</v>
      </c>
      <c r="B12" s="337"/>
      <c r="C12" s="337"/>
      <c r="D12" s="337"/>
      <c r="E12" s="337"/>
    </row>
    <row r="13" spans="1:5" ht="15.4" customHeight="1" x14ac:dyDescent="0.2">
      <c r="A13" s="236" t="s">
        <v>466</v>
      </c>
      <c r="B13" s="335">
        <v>84.297289922999965</v>
      </c>
      <c r="C13" s="335">
        <v>251.9</v>
      </c>
      <c r="D13" s="335">
        <v>482.6</v>
      </c>
      <c r="E13" s="335">
        <v>4497.1000000000004</v>
      </c>
    </row>
    <row r="14" spans="1:5" ht="15.4" customHeight="1" x14ac:dyDescent="0.2">
      <c r="A14" s="53" t="s">
        <v>375</v>
      </c>
      <c r="B14" s="337">
        <v>10.988809119999999</v>
      </c>
      <c r="C14" s="337">
        <v>20.9</v>
      </c>
      <c r="D14" s="337">
        <v>48.9</v>
      </c>
      <c r="E14" s="337">
        <v>329.9</v>
      </c>
    </row>
    <row r="15" spans="1:5" ht="15.4" customHeight="1" x14ac:dyDescent="0.2">
      <c r="A15" s="309" t="s">
        <v>705</v>
      </c>
      <c r="B15" s="335"/>
      <c r="C15" s="335"/>
      <c r="D15" s="335"/>
      <c r="E15" s="335"/>
    </row>
    <row r="16" spans="1:5" ht="15.4" customHeight="1" x14ac:dyDescent="0.2">
      <c r="A16" s="53" t="s">
        <v>696</v>
      </c>
      <c r="B16" s="337">
        <v>48.298995615000017</v>
      </c>
      <c r="C16" s="337">
        <v>122</v>
      </c>
      <c r="D16" s="337">
        <v>226.5</v>
      </c>
      <c r="E16" s="337">
        <v>2217.6</v>
      </c>
    </row>
    <row r="17" spans="1:5" ht="15.4" customHeight="1" x14ac:dyDescent="0.2">
      <c r="A17" s="236" t="s">
        <v>697</v>
      </c>
      <c r="B17" s="335">
        <v>5.4649737949999997</v>
      </c>
      <c r="C17" s="335">
        <v>16.2</v>
      </c>
      <c r="D17" s="335">
        <v>30.8</v>
      </c>
      <c r="E17" s="335">
        <v>287.5</v>
      </c>
    </row>
    <row r="18" spans="1:5" ht="15.4" customHeight="1" x14ac:dyDescent="0.2">
      <c r="A18" s="53" t="s">
        <v>698</v>
      </c>
      <c r="B18" s="337">
        <v>23.717662568999994</v>
      </c>
      <c r="C18" s="337">
        <v>80.5</v>
      </c>
      <c r="D18" s="337">
        <v>164.1</v>
      </c>
      <c r="E18" s="337">
        <v>1465.4</v>
      </c>
    </row>
    <row r="19" spans="1:5" ht="15.4" customHeight="1" x14ac:dyDescent="0.2">
      <c r="A19" s="236" t="s">
        <v>699</v>
      </c>
      <c r="B19" s="335">
        <v>3.6174406229999998</v>
      </c>
      <c r="C19" s="335">
        <v>13.6</v>
      </c>
      <c r="D19" s="335">
        <v>26.2</v>
      </c>
      <c r="E19" s="335">
        <v>223.9</v>
      </c>
    </row>
    <row r="20" spans="1:5" ht="15.4" customHeight="1" x14ac:dyDescent="0.2">
      <c r="A20" s="53" t="s">
        <v>700</v>
      </c>
      <c r="B20" s="337">
        <v>14.187026440999999</v>
      </c>
      <c r="C20" s="337">
        <v>40.5</v>
      </c>
      <c r="D20" s="337">
        <v>83.9</v>
      </c>
      <c r="E20" s="337">
        <v>632.6</v>
      </c>
    </row>
    <row r="21" spans="1:5" x14ac:dyDescent="0.2">
      <c r="A21" s="36" t="s">
        <v>629</v>
      </c>
      <c r="B21" s="49"/>
      <c r="C21" s="49"/>
      <c r="D21" s="49"/>
      <c r="E21" s="49"/>
    </row>
    <row r="22" spans="1:5" x14ac:dyDescent="0.2">
      <c r="A22" s="36" t="s">
        <v>894</v>
      </c>
      <c r="B22" s="49"/>
      <c r="C22" s="49"/>
      <c r="D22" s="49"/>
      <c r="E22" s="49"/>
    </row>
  </sheetData>
  <mergeCells count="1">
    <mergeCell ref="B3:E3"/>
  </mergeCells>
  <pageMargins left="0.39370078740157477" right="0.39370078740157477" top="0.59055118110236215" bottom="0.59055118110236215" header="0.3" footer="0.3"/>
  <pageSetup paperSize="9" orientation="portrait" r:id="rId1"/>
  <headerFooter>
    <oddHeader>&amp;L&amp;"Times New Roman,Normal"&amp;9Oficina d'Estadística&amp;R&amp;"Times New Roman,Normal"&amp;9Ajuntament de València</oddHeader>
  </headerFooter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3"/>
  <dimension ref="A1:E22"/>
  <sheetViews>
    <sheetView workbookViewId="0"/>
  </sheetViews>
  <sheetFormatPr baseColWidth="10" defaultColWidth="11.42578125" defaultRowHeight="12.75" x14ac:dyDescent="0.2"/>
  <cols>
    <col min="1" max="1" width="54.140625" style="155" bestFit="1" customWidth="1"/>
    <col min="2" max="5" width="13.42578125" style="313" customWidth="1"/>
    <col min="6" max="16384" width="11.42578125" style="155"/>
  </cols>
  <sheetData>
    <row r="1" spans="1:5" ht="15.75" customHeight="1" x14ac:dyDescent="0.2">
      <c r="A1" s="75" t="s">
        <v>899</v>
      </c>
      <c r="B1" s="49"/>
      <c r="C1" s="49"/>
      <c r="D1" s="49"/>
      <c r="E1" s="49"/>
    </row>
    <row r="2" spans="1:5" x14ac:dyDescent="0.2">
      <c r="A2" s="45"/>
      <c r="B2" s="49"/>
      <c r="C2" s="49"/>
      <c r="D2" s="49"/>
      <c r="E2" s="49"/>
    </row>
    <row r="3" spans="1:5" ht="15.4" customHeight="1" x14ac:dyDescent="0.2">
      <c r="A3" s="92"/>
      <c r="B3" s="359" t="s">
        <v>627</v>
      </c>
      <c r="C3" s="359"/>
      <c r="D3" s="359"/>
      <c r="E3" s="359"/>
    </row>
    <row r="4" spans="1:5" ht="30" customHeight="1" x14ac:dyDescent="0.2">
      <c r="A4" s="92"/>
      <c r="B4" s="333" t="s">
        <v>49</v>
      </c>
      <c r="C4" s="334" t="s">
        <v>628</v>
      </c>
      <c r="D4" s="334" t="s">
        <v>505</v>
      </c>
      <c r="E4" s="334" t="s">
        <v>131</v>
      </c>
    </row>
    <row r="5" spans="1:5" ht="15.4" customHeight="1" x14ac:dyDescent="0.2">
      <c r="A5" s="309" t="s">
        <v>6</v>
      </c>
      <c r="B5" s="335">
        <v>191.927389621</v>
      </c>
      <c r="C5" s="335">
        <v>666.2</v>
      </c>
      <c r="D5" s="335">
        <v>1309.2</v>
      </c>
      <c r="E5" s="335">
        <v>12045</v>
      </c>
    </row>
    <row r="6" spans="1:5" ht="15.4" customHeight="1" x14ac:dyDescent="0.2">
      <c r="A6" s="45" t="s">
        <v>706</v>
      </c>
      <c r="B6" s="340"/>
      <c r="C6" s="336"/>
      <c r="D6" s="336"/>
      <c r="E6" s="336"/>
    </row>
    <row r="7" spans="1:5" ht="15.4" customHeight="1" x14ac:dyDescent="0.2">
      <c r="A7" s="236" t="s">
        <v>707</v>
      </c>
      <c r="B7" s="335">
        <v>124.23993587100011</v>
      </c>
      <c r="C7" s="335">
        <v>477.4</v>
      </c>
      <c r="D7" s="335">
        <v>940.4</v>
      </c>
      <c r="E7" s="335">
        <v>8576.7000000000007</v>
      </c>
    </row>
    <row r="8" spans="1:5" ht="15.4" customHeight="1" x14ac:dyDescent="0.2">
      <c r="A8" s="53" t="s">
        <v>708</v>
      </c>
      <c r="B8" s="337">
        <v>29.006164880999997</v>
      </c>
      <c r="C8" s="337">
        <v>81.099999999999994</v>
      </c>
      <c r="D8" s="337">
        <v>166.7</v>
      </c>
      <c r="E8" s="337">
        <v>1551.5</v>
      </c>
    </row>
    <row r="9" spans="1:5" ht="15.4" customHeight="1" x14ac:dyDescent="0.2">
      <c r="A9" s="236" t="s">
        <v>709</v>
      </c>
      <c r="B9" s="335">
        <v>33.461838990999986</v>
      </c>
      <c r="C9" s="335">
        <v>85.3</v>
      </c>
      <c r="D9" s="335">
        <v>165.3</v>
      </c>
      <c r="E9" s="335">
        <v>1557</v>
      </c>
    </row>
    <row r="10" spans="1:5" ht="15.4" customHeight="1" x14ac:dyDescent="0.2">
      <c r="A10" s="53" t="s">
        <v>710</v>
      </c>
      <c r="B10" s="337">
        <v>5.2194498780000016</v>
      </c>
      <c r="C10" s="337">
        <v>22.5</v>
      </c>
      <c r="D10" s="337">
        <v>36.700000000000003</v>
      </c>
      <c r="E10" s="337">
        <v>359.8</v>
      </c>
    </row>
    <row r="11" spans="1:5" ht="15.4" customHeight="1" x14ac:dyDescent="0.2">
      <c r="A11" s="309" t="s">
        <v>711</v>
      </c>
      <c r="B11" s="335"/>
      <c r="C11" s="335"/>
      <c r="D11" s="335"/>
      <c r="E11" s="335"/>
    </row>
    <row r="12" spans="1:5" ht="15.4" customHeight="1" x14ac:dyDescent="0.2">
      <c r="A12" s="53">
        <v>0</v>
      </c>
      <c r="B12" s="337">
        <v>58.431684142999963</v>
      </c>
      <c r="C12" s="337">
        <v>211.1</v>
      </c>
      <c r="D12" s="337">
        <v>432.7</v>
      </c>
      <c r="E12" s="337">
        <v>3921.3</v>
      </c>
    </row>
    <row r="13" spans="1:5" ht="15.4" customHeight="1" x14ac:dyDescent="0.2">
      <c r="A13" s="236">
        <v>1</v>
      </c>
      <c r="B13" s="335">
        <v>70.082746836000041</v>
      </c>
      <c r="C13" s="335">
        <v>245.2</v>
      </c>
      <c r="D13" s="335">
        <v>475.3</v>
      </c>
      <c r="E13" s="335">
        <v>4208.3999999999996</v>
      </c>
    </row>
    <row r="14" spans="1:5" ht="15.4" customHeight="1" x14ac:dyDescent="0.2">
      <c r="A14" s="53">
        <v>2</v>
      </c>
      <c r="B14" s="337">
        <v>51.991053823000023</v>
      </c>
      <c r="C14" s="337">
        <v>176.3</v>
      </c>
      <c r="D14" s="337">
        <v>337.2</v>
      </c>
      <c r="E14" s="337">
        <v>3272.9</v>
      </c>
    </row>
    <row r="15" spans="1:5" ht="15.4" customHeight="1" x14ac:dyDescent="0.2">
      <c r="A15" s="236" t="s">
        <v>712</v>
      </c>
      <c r="B15" s="335">
        <v>11.421904819000003</v>
      </c>
      <c r="C15" s="335">
        <v>33.6</v>
      </c>
      <c r="D15" s="335">
        <v>63.9</v>
      </c>
      <c r="E15" s="335">
        <v>642.4</v>
      </c>
    </row>
    <row r="16" spans="1:5" ht="15.4" customHeight="1" x14ac:dyDescent="0.2">
      <c r="A16" s="310" t="s">
        <v>713</v>
      </c>
      <c r="B16" s="337"/>
      <c r="C16" s="337"/>
      <c r="D16" s="337"/>
      <c r="E16" s="337"/>
    </row>
    <row r="17" spans="1:5" ht="15.4" customHeight="1" x14ac:dyDescent="0.2">
      <c r="A17" s="236">
        <v>0</v>
      </c>
      <c r="B17" s="335">
        <v>100.68411740100004</v>
      </c>
      <c r="C17" s="335">
        <v>333.4</v>
      </c>
      <c r="D17" s="335">
        <v>664.1</v>
      </c>
      <c r="E17" s="335">
        <v>6144.1</v>
      </c>
    </row>
    <row r="18" spans="1:5" ht="15.4" customHeight="1" x14ac:dyDescent="0.2">
      <c r="A18" s="53">
        <v>1</v>
      </c>
      <c r="B18" s="337">
        <v>42.379669595999985</v>
      </c>
      <c r="C18" s="337">
        <v>163</v>
      </c>
      <c r="D18" s="337">
        <v>321.8</v>
      </c>
      <c r="E18" s="337">
        <v>2802.4</v>
      </c>
    </row>
    <row r="19" spans="1:5" ht="15.4" customHeight="1" x14ac:dyDescent="0.2">
      <c r="A19" s="236">
        <v>2</v>
      </c>
      <c r="B19" s="335">
        <v>39.464022541999981</v>
      </c>
      <c r="C19" s="335">
        <v>142.4</v>
      </c>
      <c r="D19" s="335">
        <v>269.3</v>
      </c>
      <c r="E19" s="335">
        <v>2580.1</v>
      </c>
    </row>
    <row r="20" spans="1:5" ht="15.4" customHeight="1" x14ac:dyDescent="0.2">
      <c r="A20" s="53" t="s">
        <v>712</v>
      </c>
      <c r="B20" s="337">
        <v>9.3995800819999999</v>
      </c>
      <c r="C20" s="337">
        <v>27.5</v>
      </c>
      <c r="D20" s="337">
        <v>54</v>
      </c>
      <c r="E20" s="337">
        <v>518.4</v>
      </c>
    </row>
    <row r="21" spans="1:5" x14ac:dyDescent="0.2">
      <c r="A21" s="36" t="s">
        <v>629</v>
      </c>
      <c r="B21" s="49"/>
      <c r="C21" s="49"/>
      <c r="D21" s="49"/>
      <c r="E21" s="49"/>
    </row>
    <row r="22" spans="1:5" x14ac:dyDescent="0.2">
      <c r="A22" s="36" t="s">
        <v>894</v>
      </c>
      <c r="B22" s="49"/>
      <c r="C22" s="49"/>
      <c r="D22" s="49"/>
      <c r="E22" s="49"/>
    </row>
  </sheetData>
  <mergeCells count="1">
    <mergeCell ref="B3:E3"/>
  </mergeCells>
  <pageMargins left="0.39370078740157477" right="0.39370078740157477" top="0.59055118110236215" bottom="0.59055118110236215" header="0.3" footer="0.3"/>
  <pageSetup paperSize="9" orientation="portrait" r:id="rId1"/>
  <headerFooter>
    <oddHeader>&amp;L&amp;"Times New Roman,Normal"&amp;9Oficina d'Estadística&amp;R&amp;"Times New Roman,Normal"&amp;9Ajuntament de València</oddHeader>
  </headerFooter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7">
    <pageSetUpPr fitToPage="1"/>
  </sheetPr>
  <dimension ref="A1"/>
  <sheetViews>
    <sheetView workbookViewId="0"/>
  </sheetViews>
  <sheetFormatPr baseColWidth="10" defaultColWidth="11.42578125" defaultRowHeight="12.75" x14ac:dyDescent="0.2"/>
  <cols>
    <col min="1" max="16384" width="11.42578125" style="3"/>
  </cols>
  <sheetData>
    <row r="1" spans="1:1" ht="15.75" customHeight="1" x14ac:dyDescent="0.25">
      <c r="A1" s="27" t="s">
        <v>901</v>
      </c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8"/>
  <dimension ref="A1:R51"/>
  <sheetViews>
    <sheetView zoomScale="95" workbookViewId="0"/>
  </sheetViews>
  <sheetFormatPr baseColWidth="10" defaultColWidth="11.42578125" defaultRowHeight="12.75" x14ac:dyDescent="0.2"/>
  <cols>
    <col min="1" max="1" width="17.7109375" style="4" customWidth="1"/>
    <col min="2" max="2" width="12.42578125" style="6" customWidth="1"/>
    <col min="3" max="4" width="12.28515625" style="6" customWidth="1"/>
    <col min="5" max="5" width="11.7109375" style="6" customWidth="1"/>
    <col min="6" max="7" width="13" style="6" customWidth="1"/>
    <col min="8" max="8" width="11.5703125" style="6" customWidth="1"/>
    <col min="9" max="9" width="12.7109375" style="6" customWidth="1"/>
    <col min="10" max="10" width="12.140625" style="6" customWidth="1"/>
    <col min="11" max="11" width="10.85546875" style="6" customWidth="1"/>
    <col min="12" max="12" width="11.42578125" style="155"/>
    <col min="13" max="14" width="11.42578125" style="203"/>
    <col min="15" max="18" width="11.42578125" style="196"/>
    <col min="19" max="16384" width="11.42578125" style="4"/>
  </cols>
  <sheetData>
    <row r="1" spans="1:18" ht="15.75" customHeight="1" x14ac:dyDescent="0.2">
      <c r="A1" s="46" t="s">
        <v>903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5"/>
      <c r="M1" s="412"/>
      <c r="N1" s="412"/>
      <c r="O1" s="402"/>
      <c r="P1" s="402"/>
      <c r="Q1" s="402"/>
      <c r="R1" s="402"/>
    </row>
    <row r="2" spans="1:18" x14ac:dyDescent="0.2">
      <c r="A2" s="306"/>
      <c r="B2" s="49"/>
      <c r="C2" s="49"/>
      <c r="D2" s="49"/>
      <c r="E2" s="49"/>
      <c r="F2" s="49"/>
      <c r="G2" s="49"/>
      <c r="H2" s="49"/>
      <c r="I2" s="49"/>
      <c r="J2" s="49"/>
      <c r="K2" s="49"/>
      <c r="L2" s="45"/>
      <c r="M2" s="412"/>
      <c r="N2" s="412"/>
      <c r="O2" s="402"/>
      <c r="P2" s="402"/>
      <c r="Q2" s="402"/>
      <c r="R2" s="402"/>
    </row>
    <row r="3" spans="1:18" ht="30.75" customHeight="1" x14ac:dyDescent="0.2">
      <c r="A3" s="392">
        <v>2021</v>
      </c>
      <c r="B3" s="391" t="s">
        <v>440</v>
      </c>
      <c r="C3" s="391" t="s">
        <v>532</v>
      </c>
      <c r="D3" s="391" t="s">
        <v>247</v>
      </c>
      <c r="E3" s="391" t="s">
        <v>531</v>
      </c>
      <c r="F3" s="391" t="s">
        <v>533</v>
      </c>
      <c r="G3" s="391" t="s">
        <v>130</v>
      </c>
      <c r="H3" s="388" t="s">
        <v>191</v>
      </c>
      <c r="I3" s="390" t="s">
        <v>906</v>
      </c>
      <c r="J3" s="389"/>
      <c r="K3" s="389"/>
      <c r="L3" s="45"/>
      <c r="M3" s="412"/>
      <c r="N3" s="412"/>
      <c r="O3" s="402"/>
      <c r="P3" s="402"/>
      <c r="Q3" s="402"/>
      <c r="R3" s="402"/>
    </row>
    <row r="4" spans="1:18" ht="15" customHeight="1" x14ac:dyDescent="0.2">
      <c r="A4" s="392"/>
      <c r="B4" s="391"/>
      <c r="C4" s="391"/>
      <c r="D4" s="391"/>
      <c r="E4" s="391"/>
      <c r="F4" s="391"/>
      <c r="G4" s="391"/>
      <c r="H4" s="388"/>
      <c r="I4" s="138" t="s">
        <v>6</v>
      </c>
      <c r="J4" s="356" t="s">
        <v>545</v>
      </c>
      <c r="K4" s="356" t="s">
        <v>383</v>
      </c>
      <c r="L4" s="45"/>
      <c r="M4" s="412"/>
      <c r="N4" s="412"/>
      <c r="O4" s="413"/>
      <c r="P4" s="413"/>
      <c r="Q4" s="402"/>
      <c r="R4" s="402"/>
    </row>
    <row r="5" spans="1:18" ht="15.4" customHeight="1" x14ac:dyDescent="0.2">
      <c r="A5" s="243" t="s">
        <v>612</v>
      </c>
      <c r="B5" s="343">
        <v>6.8191845892436378</v>
      </c>
      <c r="C5" s="343">
        <v>42.752582384398984</v>
      </c>
      <c r="D5" s="343">
        <v>47.82816856453536</v>
      </c>
      <c r="E5" s="343">
        <v>9.4477249044807223</v>
      </c>
      <c r="F5" s="343">
        <v>42.752582384398984</v>
      </c>
      <c r="G5" s="343">
        <v>34.808132203061</v>
      </c>
      <c r="H5" s="343">
        <v>30.675848400047297</v>
      </c>
      <c r="I5" s="302">
        <v>83.853419446102649</v>
      </c>
      <c r="J5" s="302">
        <v>80.817794913432436</v>
      </c>
      <c r="K5" s="302">
        <v>86.505334013985774</v>
      </c>
      <c r="L5" s="45"/>
      <c r="M5" s="412"/>
      <c r="N5" s="412"/>
      <c r="O5" s="413"/>
      <c r="P5" s="413"/>
      <c r="Q5" s="402"/>
      <c r="R5" s="402"/>
    </row>
    <row r="6" spans="1:18" ht="15.4" customHeight="1" x14ac:dyDescent="0.2">
      <c r="A6" s="256" t="s">
        <v>548</v>
      </c>
      <c r="B6" s="332">
        <v>7.2061684802190671</v>
      </c>
      <c r="C6" s="332">
        <v>51.235857894357572</v>
      </c>
      <c r="D6" s="332">
        <v>87.735101246667142</v>
      </c>
      <c r="E6" s="332">
        <v>11.313684513943937</v>
      </c>
      <c r="F6" s="332">
        <v>53.794047704835336</v>
      </c>
      <c r="G6" s="332">
        <v>40.354543489226778</v>
      </c>
      <c r="H6" s="332">
        <v>30.200075500188749</v>
      </c>
      <c r="I6" s="281">
        <v>81.794156307740622</v>
      </c>
      <c r="J6" s="281">
        <v>79.197249455931029</v>
      </c>
      <c r="K6" s="281">
        <v>84.057145438477662</v>
      </c>
      <c r="L6" s="45"/>
      <c r="M6" s="412"/>
      <c r="N6" s="412"/>
      <c r="O6" s="413"/>
      <c r="P6" s="413"/>
      <c r="Q6" s="402"/>
      <c r="R6" s="402"/>
    </row>
    <row r="7" spans="1:18" ht="15.4" customHeight="1" x14ac:dyDescent="0.2">
      <c r="A7" s="45" t="s">
        <v>365</v>
      </c>
      <c r="B7" s="344">
        <v>7.5533469745688393</v>
      </c>
      <c r="C7" s="344">
        <v>36.901490792166037</v>
      </c>
      <c r="D7" s="344">
        <v>47.892429114294067</v>
      </c>
      <c r="E7" s="344">
        <v>10.85062847120725</v>
      </c>
      <c r="F7" s="344">
        <v>41.952645425314238</v>
      </c>
      <c r="G7" s="344">
        <v>32.130955860859395</v>
      </c>
      <c r="H7" s="344">
        <v>34.725581895393219</v>
      </c>
      <c r="I7" s="226">
        <v>85.14922308534274</v>
      </c>
      <c r="J7" s="226">
        <v>81.784221130647538</v>
      </c>
      <c r="K7" s="226">
        <v>87.830294127664814</v>
      </c>
      <c r="L7" s="45"/>
      <c r="M7" s="412"/>
      <c r="N7" s="412"/>
      <c r="O7" s="413"/>
      <c r="P7" s="413"/>
      <c r="Q7" s="402"/>
      <c r="R7" s="402"/>
    </row>
    <row r="8" spans="1:18" ht="15.4" customHeight="1" x14ac:dyDescent="0.2">
      <c r="A8" s="256" t="s">
        <v>552</v>
      </c>
      <c r="B8" s="332">
        <v>7.155782201019905</v>
      </c>
      <c r="C8" s="332">
        <v>40.199868399407798</v>
      </c>
      <c r="D8" s="332">
        <v>50.99522947853265</v>
      </c>
      <c r="E8" s="332">
        <v>10.404671821023195</v>
      </c>
      <c r="F8" s="332">
        <v>43.345945056752754</v>
      </c>
      <c r="G8" s="332">
        <v>35.367659154466196</v>
      </c>
      <c r="H8" s="332">
        <v>32.917139614074912</v>
      </c>
      <c r="I8" s="281">
        <v>84.534073656964708</v>
      </c>
      <c r="J8" s="281">
        <v>81.317420679185716</v>
      </c>
      <c r="K8" s="281">
        <v>87.020566922880931</v>
      </c>
      <c r="L8" s="45"/>
      <c r="M8" s="412"/>
      <c r="N8" s="412"/>
      <c r="O8" s="413"/>
      <c r="P8" s="413"/>
      <c r="Q8" s="402"/>
      <c r="R8" s="402"/>
    </row>
    <row r="9" spans="1:18" ht="15.4" customHeight="1" x14ac:dyDescent="0.2">
      <c r="A9" s="45" t="s">
        <v>554</v>
      </c>
      <c r="B9" s="344">
        <v>7.3742901924509878</v>
      </c>
      <c r="C9" s="344">
        <v>49.050592255710576</v>
      </c>
      <c r="D9" s="344">
        <v>51.876975256301549</v>
      </c>
      <c r="E9" s="344">
        <v>7.4513733651943781</v>
      </c>
      <c r="F9" s="344">
        <v>44.014491636475761</v>
      </c>
      <c r="G9" s="344">
        <v>33.839512834348263</v>
      </c>
      <c r="H9" s="344">
        <v>33.508464681844714</v>
      </c>
      <c r="I9" s="226">
        <v>85.274207868597827</v>
      </c>
      <c r="J9" s="226">
        <v>82.819460043329201</v>
      </c>
      <c r="K9" s="226">
        <v>87.401612446862174</v>
      </c>
      <c r="L9" s="45"/>
      <c r="M9" s="412"/>
      <c r="N9" s="412"/>
      <c r="O9" s="413"/>
      <c r="P9" s="413"/>
      <c r="Q9" s="402"/>
      <c r="R9" s="402"/>
    </row>
    <row r="10" spans="1:18" ht="15.4" customHeight="1" x14ac:dyDescent="0.2">
      <c r="A10" s="256" t="s">
        <v>340</v>
      </c>
      <c r="B10" s="332">
        <v>6.236278596200961</v>
      </c>
      <c r="C10" s="332">
        <v>43.8660684930054</v>
      </c>
      <c r="D10" s="332">
        <v>48.723578011814993</v>
      </c>
      <c r="E10" s="332">
        <v>10.033196517017192</v>
      </c>
      <c r="F10" s="332">
        <v>47.238749774624289</v>
      </c>
      <c r="G10" s="332">
        <v>34.829828078101968</v>
      </c>
      <c r="H10" s="332">
        <v>27.985341011850934</v>
      </c>
      <c r="I10" s="281">
        <v>84.136005187936874</v>
      </c>
      <c r="J10" s="281">
        <v>80.888271814307842</v>
      </c>
      <c r="K10" s="281">
        <v>86.823372116992275</v>
      </c>
      <c r="L10" s="45"/>
      <c r="M10" s="412"/>
      <c r="N10" s="412"/>
      <c r="O10" s="413"/>
      <c r="P10" s="413"/>
      <c r="Q10" s="402"/>
      <c r="R10" s="402"/>
    </row>
    <row r="11" spans="1:18" ht="15.4" customHeight="1" x14ac:dyDescent="0.2">
      <c r="A11" s="45" t="s">
        <v>357</v>
      </c>
      <c r="B11" s="344">
        <v>8.5418337124249319</v>
      </c>
      <c r="C11" s="344">
        <v>38.847343358806107</v>
      </c>
      <c r="D11" s="344">
        <v>40.320073309224199</v>
      </c>
      <c r="E11" s="344">
        <v>9.5563810116018395</v>
      </c>
      <c r="F11" s="344">
        <v>44.770990492709984</v>
      </c>
      <c r="G11" s="344">
        <v>28.996416357120648</v>
      </c>
      <c r="H11" s="344">
        <v>38.804638715432652</v>
      </c>
      <c r="I11" s="226">
        <v>85.132777719275722</v>
      </c>
      <c r="J11" s="226">
        <v>82.874132997315002</v>
      </c>
      <c r="K11" s="226">
        <v>86.893393617387019</v>
      </c>
      <c r="L11" s="45"/>
      <c r="M11" s="412"/>
      <c r="N11" s="412"/>
      <c r="O11" s="413"/>
      <c r="P11" s="413"/>
      <c r="Q11" s="402"/>
      <c r="R11" s="402"/>
    </row>
    <row r="12" spans="1:18" ht="15.4" customHeight="1" x14ac:dyDescent="0.2">
      <c r="A12" s="256" t="s">
        <v>367</v>
      </c>
      <c r="B12" s="332">
        <v>6.8048062775870521</v>
      </c>
      <c r="C12" s="332">
        <v>46.652770966159885</v>
      </c>
      <c r="D12" s="332">
        <v>55.194539807094984</v>
      </c>
      <c r="E12" s="332">
        <v>11.361778649664869</v>
      </c>
      <c r="F12" s="332">
        <v>46.611901258786986</v>
      </c>
      <c r="G12" s="332">
        <v>43.26058525420958</v>
      </c>
      <c r="H12" s="332">
        <v>30.810510732790526</v>
      </c>
      <c r="I12" s="281">
        <v>83.229443880593863</v>
      </c>
      <c r="J12" s="281">
        <v>79.61807808525414</v>
      </c>
      <c r="K12" s="281">
        <v>86.451179916719624</v>
      </c>
      <c r="L12" s="45"/>
      <c r="M12" s="412"/>
      <c r="N12" s="412"/>
      <c r="O12" s="413"/>
      <c r="P12" s="413"/>
      <c r="Q12" s="402"/>
      <c r="R12" s="402"/>
    </row>
    <row r="13" spans="1:18" ht="15.4" customHeight="1" x14ac:dyDescent="0.2">
      <c r="A13" s="45" t="s">
        <v>570</v>
      </c>
      <c r="B13" s="344">
        <v>6.0883327135456753</v>
      </c>
      <c r="C13" s="344">
        <v>40.266018628222533</v>
      </c>
      <c r="D13" s="344">
        <v>35.786251091835233</v>
      </c>
      <c r="E13" s="344">
        <v>9.0114242720377753</v>
      </c>
      <c r="F13" s="344">
        <v>35.007913102887635</v>
      </c>
      <c r="G13" s="344">
        <v>30.597331165517897</v>
      </c>
      <c r="H13" s="344">
        <v>28.219826031186116</v>
      </c>
      <c r="I13" s="226">
        <v>84.229566984701137</v>
      </c>
      <c r="J13" s="226">
        <v>81.147322902028534</v>
      </c>
      <c r="K13" s="226">
        <v>86.93763294509256</v>
      </c>
      <c r="L13" s="45"/>
      <c r="M13" s="412"/>
      <c r="N13" s="412"/>
      <c r="O13" s="413"/>
      <c r="P13" s="413"/>
      <c r="Q13" s="402"/>
      <c r="R13" s="402"/>
    </row>
    <row r="14" spans="1:18" ht="15.4" customHeight="1" x14ac:dyDescent="0.2">
      <c r="A14" s="256" t="s">
        <v>576</v>
      </c>
      <c r="B14" s="332">
        <v>5.8029301924734273</v>
      </c>
      <c r="C14" s="332">
        <v>42.037728622043474</v>
      </c>
      <c r="D14" s="332">
        <v>42.267547639567177</v>
      </c>
      <c r="E14" s="332">
        <v>9.1736091161543616</v>
      </c>
      <c r="F14" s="332">
        <v>43.723068083883945</v>
      </c>
      <c r="G14" s="332">
        <v>34.683520061285073</v>
      </c>
      <c r="H14" s="332">
        <v>26.588276588276589</v>
      </c>
      <c r="I14" s="281">
        <v>83.589950090638794</v>
      </c>
      <c r="J14" s="281">
        <v>80.443631177001436</v>
      </c>
      <c r="K14" s="281">
        <v>86.508165231857035</v>
      </c>
      <c r="L14" s="45"/>
      <c r="M14" s="412"/>
      <c r="N14" s="412"/>
      <c r="O14" s="413"/>
      <c r="P14" s="413"/>
      <c r="Q14" s="402"/>
      <c r="R14" s="402"/>
    </row>
    <row r="15" spans="1:18" ht="15.4" customHeight="1" x14ac:dyDescent="0.2">
      <c r="A15" s="45" t="s">
        <v>578</v>
      </c>
      <c r="B15" s="344">
        <v>6.4757528734473979</v>
      </c>
      <c r="C15" s="344">
        <v>46.526000416490334</v>
      </c>
      <c r="D15" s="344">
        <v>45.128742535082594</v>
      </c>
      <c r="E15" s="344">
        <v>8.9209541659109384</v>
      </c>
      <c r="F15" s="344">
        <v>41.125061297971961</v>
      </c>
      <c r="G15" s="344">
        <v>32.701208493715697</v>
      </c>
      <c r="H15" s="344">
        <v>29.425231220048229</v>
      </c>
      <c r="I15" s="226">
        <v>83.391913329536891</v>
      </c>
      <c r="J15" s="226">
        <v>80.310458036742048</v>
      </c>
      <c r="K15" s="226">
        <v>86.164940699183617</v>
      </c>
      <c r="L15" s="45"/>
      <c r="M15" s="412"/>
      <c r="N15" s="412"/>
      <c r="O15" s="413"/>
      <c r="P15" s="413"/>
      <c r="Q15" s="402"/>
      <c r="R15" s="402"/>
    </row>
    <row r="16" spans="1:18" ht="15.4" customHeight="1" x14ac:dyDescent="0.2">
      <c r="A16" s="256" t="s">
        <v>579</v>
      </c>
      <c r="B16" s="332">
        <v>6.8856408320299156</v>
      </c>
      <c r="C16" s="332">
        <v>43.75887672365748</v>
      </c>
      <c r="D16" s="332">
        <v>49.044460025529006</v>
      </c>
      <c r="E16" s="332">
        <v>11.074555489635582</v>
      </c>
      <c r="F16" s="332">
        <v>42.32062276396455</v>
      </c>
      <c r="G16" s="332">
        <v>33.025906549448969</v>
      </c>
      <c r="H16" s="332">
        <v>31.299799779348671</v>
      </c>
      <c r="I16" s="281">
        <v>82.055942466113777</v>
      </c>
      <c r="J16" s="281">
        <v>78.381498119294235</v>
      </c>
      <c r="K16" s="281">
        <v>85.518739599584308</v>
      </c>
      <c r="L16" s="45"/>
      <c r="M16" s="412"/>
      <c r="N16" s="412"/>
      <c r="O16" s="413"/>
      <c r="P16" s="413"/>
      <c r="Q16" s="402"/>
      <c r="R16" s="402"/>
    </row>
    <row r="17" spans="1:18" ht="15.4" customHeight="1" x14ac:dyDescent="0.2">
      <c r="A17" s="45" t="s">
        <v>5</v>
      </c>
      <c r="B17" s="344">
        <v>6.796773433282902</v>
      </c>
      <c r="C17" s="344">
        <v>41.40405829715737</v>
      </c>
      <c r="D17" s="344">
        <v>49.523693673830898</v>
      </c>
      <c r="E17" s="344">
        <v>8.8342849322983579</v>
      </c>
      <c r="F17" s="344">
        <v>46.178525541118958</v>
      </c>
      <c r="G17" s="344">
        <v>33.193191062318959</v>
      </c>
      <c r="H17" s="344">
        <v>29.839786381842458</v>
      </c>
      <c r="I17" s="226">
        <v>83.541645339805385</v>
      </c>
      <c r="J17" s="226">
        <v>80.813878112891274</v>
      </c>
      <c r="K17" s="226">
        <v>85.93351137270966</v>
      </c>
      <c r="L17" s="45"/>
      <c r="M17" s="412"/>
      <c r="N17" s="412"/>
      <c r="O17" s="413"/>
      <c r="P17" s="413"/>
      <c r="Q17" s="402"/>
      <c r="R17" s="402"/>
    </row>
    <row r="18" spans="1:18" ht="15.4" customHeight="1" x14ac:dyDescent="0.2">
      <c r="A18" s="256" t="s">
        <v>581</v>
      </c>
      <c r="B18" s="332">
        <v>5.4522307096202809</v>
      </c>
      <c r="C18" s="332">
        <v>32.049153105280638</v>
      </c>
      <c r="D18" s="332">
        <v>44.863279087789216</v>
      </c>
      <c r="E18" s="332">
        <v>9.3545887302114465</v>
      </c>
      <c r="F18" s="332">
        <v>37.446031218864164</v>
      </c>
      <c r="G18" s="332">
        <v>35.647071847669658</v>
      </c>
      <c r="H18" s="332">
        <v>25.669424718222686</v>
      </c>
      <c r="I18" s="281">
        <v>84.909463109481806</v>
      </c>
      <c r="J18" s="281">
        <v>81.368200237319854</v>
      </c>
      <c r="K18" s="281">
        <v>88.076031843727264</v>
      </c>
      <c r="L18" s="45"/>
      <c r="M18" s="412"/>
      <c r="N18" s="412"/>
      <c r="O18" s="413"/>
      <c r="P18" s="413"/>
      <c r="Q18" s="402"/>
      <c r="R18" s="402"/>
    </row>
    <row r="19" spans="1:18" ht="15.4" customHeight="1" x14ac:dyDescent="0.2">
      <c r="A19" s="45" t="s">
        <v>582</v>
      </c>
      <c r="B19" s="344">
        <v>6.2147989900951641</v>
      </c>
      <c r="C19" s="344">
        <v>34.322639877116472</v>
      </c>
      <c r="D19" s="344">
        <v>41.949893183142358</v>
      </c>
      <c r="E19" s="344">
        <v>9.4634439167358178</v>
      </c>
      <c r="F19" s="344">
        <v>41.596779604159678</v>
      </c>
      <c r="G19" s="344">
        <v>35.982273698335071</v>
      </c>
      <c r="H19" s="344">
        <v>26.886648334860983</v>
      </c>
      <c r="I19" s="226">
        <v>85.075932891574055</v>
      </c>
      <c r="J19" s="226">
        <v>83.022952550094104</v>
      </c>
      <c r="K19" s="226">
        <v>86.731178888231398</v>
      </c>
      <c r="L19" s="45"/>
      <c r="M19" s="412"/>
      <c r="N19" s="412"/>
      <c r="O19" s="413"/>
      <c r="P19" s="413"/>
      <c r="Q19" s="402"/>
      <c r="R19" s="402"/>
    </row>
    <row r="20" spans="1:18" ht="15.4" customHeight="1" x14ac:dyDescent="0.2">
      <c r="A20" s="256" t="s">
        <v>583</v>
      </c>
      <c r="B20" s="332">
        <v>7.2983212004159856</v>
      </c>
      <c r="C20" s="332">
        <v>48.302629624127171</v>
      </c>
      <c r="D20" s="332">
        <v>44.495617293121377</v>
      </c>
      <c r="E20" s="332">
        <v>8.2454315852027928</v>
      </c>
      <c r="F20" s="332">
        <v>48.024067746248697</v>
      </c>
      <c r="G20" s="332">
        <v>37.290150051998218</v>
      </c>
      <c r="H20" s="332">
        <v>31.728091066887337</v>
      </c>
      <c r="I20" s="281">
        <v>83.444075576684384</v>
      </c>
      <c r="J20" s="281">
        <v>80.263688870926444</v>
      </c>
      <c r="K20" s="281">
        <v>86.449550083434474</v>
      </c>
      <c r="L20" s="45"/>
      <c r="M20" s="412"/>
      <c r="N20" s="412"/>
      <c r="O20" s="413"/>
      <c r="P20" s="413"/>
      <c r="Q20" s="402"/>
      <c r="R20" s="402"/>
    </row>
    <row r="21" spans="1:18" ht="15.4" customHeight="1" x14ac:dyDescent="0.2">
      <c r="A21" s="45" t="s">
        <v>0</v>
      </c>
      <c r="B21" s="344">
        <v>7.4629218915879205</v>
      </c>
      <c r="C21" s="344">
        <v>50.600712656484859</v>
      </c>
      <c r="D21" s="344">
        <v>48.561548083290411</v>
      </c>
      <c r="E21" s="344">
        <v>7.4208772612127776</v>
      </c>
      <c r="F21" s="344">
        <v>44.357085045776088</v>
      </c>
      <c r="G21" s="344">
        <v>35.632824242933872</v>
      </c>
      <c r="H21" s="344">
        <v>32.035374272436044</v>
      </c>
      <c r="I21" s="226">
        <v>83.982946129814195</v>
      </c>
      <c r="J21" s="226">
        <v>81.700056149726151</v>
      </c>
      <c r="K21" s="226">
        <v>85.953102990512946</v>
      </c>
      <c r="L21" s="45"/>
      <c r="M21" s="412"/>
      <c r="N21" s="412"/>
      <c r="O21" s="413"/>
      <c r="P21" s="413"/>
      <c r="Q21" s="402"/>
      <c r="R21" s="402"/>
    </row>
    <row r="22" spans="1:18" ht="15.4" customHeight="1" x14ac:dyDescent="0.2">
      <c r="A22" s="256" t="s">
        <v>1</v>
      </c>
      <c r="B22" s="332">
        <v>7.611372285650325</v>
      </c>
      <c r="C22" s="332">
        <v>28.803820610402209</v>
      </c>
      <c r="D22" s="332">
        <v>44.325050369375418</v>
      </c>
      <c r="E22" s="332">
        <v>11.193194537721066</v>
      </c>
      <c r="F22" s="332">
        <v>18.506081635698827</v>
      </c>
      <c r="G22" s="332">
        <v>31.340944705618984</v>
      </c>
      <c r="H22" s="332">
        <v>36.532951289398284</v>
      </c>
      <c r="I22" s="281">
        <v>83.554927204558894</v>
      </c>
      <c r="J22" s="281">
        <v>80.663734303559679</v>
      </c>
      <c r="K22" s="281">
        <v>86.026665059935837</v>
      </c>
      <c r="L22" s="45"/>
      <c r="M22" s="412"/>
      <c r="N22" s="412"/>
      <c r="O22" s="413"/>
      <c r="P22" s="413"/>
      <c r="Q22" s="402"/>
      <c r="R22" s="402"/>
    </row>
    <row r="23" spans="1:18" ht="15.4" customHeight="1" x14ac:dyDescent="0.2">
      <c r="A23" s="45" t="s">
        <v>2</v>
      </c>
      <c r="B23" s="344">
        <v>6.9439669989687181</v>
      </c>
      <c r="C23" s="344">
        <v>36.163630113441045</v>
      </c>
      <c r="D23" s="344">
        <v>49.226538329322793</v>
      </c>
      <c r="E23" s="344">
        <v>7.7002406325197663</v>
      </c>
      <c r="F23" s="344">
        <v>31.075971124097627</v>
      </c>
      <c r="G23" s="344">
        <v>42.007562736335508</v>
      </c>
      <c r="H23" s="344">
        <v>30.289398710451341</v>
      </c>
      <c r="I23" s="226">
        <v>83.850369439850724</v>
      </c>
      <c r="J23" s="226">
        <v>80.416416889409732</v>
      </c>
      <c r="K23" s="226">
        <v>87.174466413179843</v>
      </c>
      <c r="L23" s="45"/>
      <c r="M23" s="412"/>
      <c r="N23" s="412"/>
      <c r="O23" s="413"/>
      <c r="P23" s="413"/>
      <c r="Q23" s="402"/>
      <c r="R23" s="402"/>
    </row>
    <row r="24" spans="1:18" ht="15.4" customHeight="1" x14ac:dyDescent="0.2">
      <c r="A24" s="256" t="s">
        <v>3</v>
      </c>
      <c r="B24" s="332">
        <v>7.621736062103035</v>
      </c>
      <c r="C24" s="332">
        <v>35.474006116207953</v>
      </c>
      <c r="D24" s="332">
        <v>40.037638202775817</v>
      </c>
      <c r="E24" s="332">
        <v>9.5036462008939075</v>
      </c>
      <c r="F24" s="332">
        <v>28.699129616560811</v>
      </c>
      <c r="G24" s="332">
        <v>36.132674664784759</v>
      </c>
      <c r="H24" s="332">
        <v>35.118144374593541</v>
      </c>
      <c r="I24" s="281">
        <v>83.315056224616981</v>
      </c>
      <c r="J24" s="281">
        <v>80.704129046202354</v>
      </c>
      <c r="K24" s="281">
        <v>85.957003347394206</v>
      </c>
      <c r="L24" s="45"/>
      <c r="M24" s="412"/>
      <c r="N24" s="412"/>
      <c r="O24" s="413"/>
      <c r="P24" s="413"/>
      <c r="Q24" s="402"/>
      <c r="R24" s="402"/>
    </row>
    <row r="25" spans="1:18" ht="22.5" customHeight="1" x14ac:dyDescent="0.2">
      <c r="A25" s="45"/>
      <c r="B25" s="49"/>
      <c r="C25" s="49"/>
      <c r="D25" s="49"/>
      <c r="E25" s="49"/>
      <c r="F25" s="49"/>
      <c r="G25" s="49"/>
      <c r="H25" s="49"/>
      <c r="I25" s="62"/>
      <c r="J25" s="62"/>
      <c r="K25" s="62"/>
      <c r="L25" s="45"/>
      <c r="M25" s="412"/>
      <c r="N25" s="412"/>
      <c r="O25" s="402"/>
      <c r="P25" s="402"/>
      <c r="Q25" s="402"/>
      <c r="R25" s="402"/>
    </row>
    <row r="26" spans="1:18" ht="51" customHeight="1" x14ac:dyDescent="0.2">
      <c r="A26" s="205">
        <v>2022</v>
      </c>
      <c r="B26" s="356" t="s">
        <v>538</v>
      </c>
      <c r="C26" s="356" t="s">
        <v>534</v>
      </c>
      <c r="D26" s="356" t="s">
        <v>239</v>
      </c>
      <c r="E26" s="356" t="s">
        <v>240</v>
      </c>
      <c r="F26" s="356" t="s">
        <v>540</v>
      </c>
      <c r="G26" s="356" t="s">
        <v>536</v>
      </c>
      <c r="H26" s="356" t="s">
        <v>541</v>
      </c>
      <c r="I26" s="94" t="s">
        <v>535</v>
      </c>
      <c r="J26" s="94" t="s">
        <v>537</v>
      </c>
      <c r="K26" s="356" t="s">
        <v>539</v>
      </c>
      <c r="L26" s="45"/>
      <c r="M26" s="412"/>
      <c r="N26" s="412"/>
      <c r="O26" s="402"/>
      <c r="P26" s="402"/>
      <c r="Q26" s="402"/>
      <c r="R26" s="402"/>
    </row>
    <row r="27" spans="1:18" ht="15.4" customHeight="1" x14ac:dyDescent="0.2">
      <c r="A27" s="243" t="s">
        <v>612</v>
      </c>
      <c r="B27" s="301">
        <v>90.46624132035646</v>
      </c>
      <c r="C27" s="301">
        <v>44.862253953727397</v>
      </c>
      <c r="D27" s="301">
        <v>43.010706075186903</v>
      </c>
      <c r="E27" s="301">
        <v>46.5372797256898</v>
      </c>
      <c r="F27" s="301">
        <v>156.81528311755045</v>
      </c>
      <c r="G27" s="301">
        <v>15.854115223929504</v>
      </c>
      <c r="H27" s="301">
        <v>54.054810923558271</v>
      </c>
      <c r="I27" s="301">
        <v>135.22303439440677</v>
      </c>
      <c r="J27" s="301">
        <v>83.698847601128875</v>
      </c>
      <c r="K27" s="301">
        <v>14.94010643565908</v>
      </c>
      <c r="L27" s="55"/>
      <c r="M27" s="412"/>
      <c r="N27" s="412"/>
      <c r="O27" s="402"/>
      <c r="P27" s="402"/>
      <c r="Q27" s="402"/>
      <c r="R27" s="402"/>
    </row>
    <row r="28" spans="1:18" ht="15.4" customHeight="1" x14ac:dyDescent="0.2">
      <c r="A28" s="256" t="s">
        <v>548</v>
      </c>
      <c r="B28" s="237">
        <v>91.559419496166484</v>
      </c>
      <c r="C28" s="237">
        <v>44.795357895865301</v>
      </c>
      <c r="D28" s="237">
        <v>43.2599386915888</v>
      </c>
      <c r="E28" s="237">
        <v>46.201178806133598</v>
      </c>
      <c r="F28" s="237">
        <v>172.40551889622077</v>
      </c>
      <c r="G28" s="237">
        <v>18.197633959638136</v>
      </c>
      <c r="H28" s="237">
        <v>48.050367705412413</v>
      </c>
      <c r="I28" s="237">
        <v>121.45284124194492</v>
      </c>
      <c r="J28" s="237">
        <v>88.354186717998076</v>
      </c>
      <c r="K28" s="237">
        <v>20.780473859128755</v>
      </c>
      <c r="L28" s="45"/>
      <c r="M28" s="412"/>
      <c r="N28" s="412"/>
      <c r="O28" s="402"/>
      <c r="P28" s="402"/>
      <c r="Q28" s="402"/>
      <c r="R28" s="402"/>
    </row>
    <row r="29" spans="1:18" ht="15.4" customHeight="1" x14ac:dyDescent="0.2">
      <c r="A29" s="45" t="s">
        <v>365</v>
      </c>
      <c r="B29" s="54">
        <v>85.886042864610559</v>
      </c>
      <c r="C29" s="54">
        <v>45.632049587551499</v>
      </c>
      <c r="D29" s="54">
        <v>43.155618786772202</v>
      </c>
      <c r="E29" s="54">
        <v>47.758958006621398</v>
      </c>
      <c r="F29" s="54">
        <v>164.35161885589667</v>
      </c>
      <c r="G29" s="54">
        <v>19.791772991732163</v>
      </c>
      <c r="H29" s="54">
        <v>58.549453815857923</v>
      </c>
      <c r="I29" s="54">
        <v>139.10803127221038</v>
      </c>
      <c r="J29" s="54">
        <v>93.791946308724832</v>
      </c>
      <c r="K29" s="54">
        <v>12.307836520434947</v>
      </c>
      <c r="L29" s="45"/>
      <c r="M29" s="412"/>
      <c r="N29" s="412"/>
      <c r="O29" s="402"/>
      <c r="P29" s="402"/>
      <c r="Q29" s="402"/>
      <c r="R29" s="402"/>
    </row>
    <row r="30" spans="1:18" ht="15.4" customHeight="1" x14ac:dyDescent="0.2">
      <c r="A30" s="256" t="s">
        <v>552</v>
      </c>
      <c r="B30" s="237">
        <v>85.089425313655951</v>
      </c>
      <c r="C30" s="237">
        <v>45.983576932586097</v>
      </c>
      <c r="D30" s="237">
        <v>43.458011473132302</v>
      </c>
      <c r="E30" s="237">
        <v>48.132566067955601</v>
      </c>
      <c r="F30" s="237">
        <v>178.45528455284554</v>
      </c>
      <c r="G30" s="237">
        <v>19.625021902926232</v>
      </c>
      <c r="H30" s="237">
        <v>57.96393933476535</v>
      </c>
      <c r="I30" s="237">
        <v>133.78224149737503</v>
      </c>
      <c r="J30" s="237">
        <v>89.845694375311098</v>
      </c>
      <c r="K30" s="237">
        <v>12.802867974287127</v>
      </c>
      <c r="L30" s="45"/>
      <c r="M30" s="412"/>
      <c r="N30" s="412"/>
      <c r="O30" s="402"/>
      <c r="P30" s="402"/>
      <c r="Q30" s="402"/>
      <c r="R30" s="402"/>
    </row>
    <row r="31" spans="1:18" ht="15.4" customHeight="1" x14ac:dyDescent="0.2">
      <c r="A31" s="45" t="s">
        <v>554</v>
      </c>
      <c r="B31" s="54">
        <v>89.619444175462377</v>
      </c>
      <c r="C31" s="54">
        <v>44.173082933306098</v>
      </c>
      <c r="D31" s="54">
        <v>42.706649378714197</v>
      </c>
      <c r="E31" s="54">
        <v>45.4872925341338</v>
      </c>
      <c r="F31" s="54">
        <v>134.43456162642948</v>
      </c>
      <c r="G31" s="54">
        <v>12.559073724007561</v>
      </c>
      <c r="H31" s="54">
        <v>60.481888215046709</v>
      </c>
      <c r="I31" s="54">
        <v>146.35574399353928</v>
      </c>
      <c r="J31" s="54">
        <v>76.017655713585086</v>
      </c>
      <c r="K31" s="54">
        <v>14.804412215299765</v>
      </c>
      <c r="L31" s="45"/>
      <c r="M31" s="412"/>
      <c r="N31" s="412"/>
      <c r="O31" s="402"/>
      <c r="P31" s="402"/>
      <c r="Q31" s="402"/>
      <c r="R31" s="402"/>
    </row>
    <row r="32" spans="1:18" ht="15.4" customHeight="1" x14ac:dyDescent="0.2">
      <c r="A32" s="256" t="s">
        <v>340</v>
      </c>
      <c r="B32" s="237">
        <v>86.40418698703462</v>
      </c>
      <c r="C32" s="237">
        <v>46.041287303511801</v>
      </c>
      <c r="D32" s="237">
        <v>43.822392162261401</v>
      </c>
      <c r="E32" s="237">
        <v>47.958505610404004</v>
      </c>
      <c r="F32" s="237">
        <v>185.84130179500085</v>
      </c>
      <c r="G32" s="237">
        <v>17.78299332009388</v>
      </c>
      <c r="H32" s="237">
        <v>56.845933142056445</v>
      </c>
      <c r="I32" s="237">
        <v>131.4237183446572</v>
      </c>
      <c r="J32" s="237">
        <v>87.885228480340061</v>
      </c>
      <c r="K32" s="237">
        <v>16.238061812690109</v>
      </c>
      <c r="L32" s="45"/>
      <c r="M32" s="412"/>
      <c r="N32" s="412"/>
      <c r="O32" s="402"/>
      <c r="P32" s="402"/>
      <c r="Q32" s="402"/>
      <c r="R32" s="402"/>
    </row>
    <row r="33" spans="1:18" ht="15.4" customHeight="1" x14ac:dyDescent="0.2">
      <c r="A33" s="45" t="s">
        <v>357</v>
      </c>
      <c r="B33" s="54">
        <v>84.991189159628121</v>
      </c>
      <c r="C33" s="54">
        <v>44.530378071212702</v>
      </c>
      <c r="D33" s="54">
        <v>42.568038178308399</v>
      </c>
      <c r="E33" s="54">
        <v>46.1981940815458</v>
      </c>
      <c r="F33" s="54">
        <v>154.40084835630964</v>
      </c>
      <c r="G33" s="54">
        <v>16.675824175824175</v>
      </c>
      <c r="H33" s="54">
        <v>65.017074096156975</v>
      </c>
      <c r="I33" s="54">
        <v>114.10003481490078</v>
      </c>
      <c r="J33" s="54">
        <v>93.010380622837374</v>
      </c>
      <c r="K33" s="54">
        <v>10.126790172119302</v>
      </c>
      <c r="L33" s="45"/>
      <c r="M33" s="412"/>
      <c r="N33" s="412"/>
      <c r="O33" s="402"/>
      <c r="P33" s="402"/>
      <c r="Q33" s="402"/>
      <c r="R33" s="402"/>
    </row>
    <row r="34" spans="1:18" ht="15.4" customHeight="1" x14ac:dyDescent="0.2">
      <c r="A34" s="256" t="s">
        <v>367</v>
      </c>
      <c r="B34" s="237">
        <v>89.816367109828846</v>
      </c>
      <c r="C34" s="237">
        <v>45.538316148379401</v>
      </c>
      <c r="D34" s="237">
        <v>43.225456873724902</v>
      </c>
      <c r="E34" s="237">
        <v>47.615642325236799</v>
      </c>
      <c r="F34" s="237">
        <v>171.72968624296058</v>
      </c>
      <c r="G34" s="237">
        <v>19.788250726131359</v>
      </c>
      <c r="H34" s="237">
        <v>53.110258506824323</v>
      </c>
      <c r="I34" s="237">
        <v>132.3396171269911</v>
      </c>
      <c r="J34" s="237">
        <v>91.950297136682877</v>
      </c>
      <c r="K34" s="237">
        <v>19.716140163496693</v>
      </c>
      <c r="L34" s="45"/>
      <c r="M34" s="412"/>
      <c r="N34" s="412"/>
      <c r="O34" s="402"/>
      <c r="P34" s="402"/>
      <c r="Q34" s="402"/>
      <c r="R34" s="402"/>
    </row>
    <row r="35" spans="1:18" ht="15.4" customHeight="1" x14ac:dyDescent="0.2">
      <c r="A35" s="45" t="s">
        <v>570</v>
      </c>
      <c r="B35" s="54">
        <v>89.296826384567524</v>
      </c>
      <c r="C35" s="54">
        <v>45.562096266306803</v>
      </c>
      <c r="D35" s="54">
        <v>43.711021089308602</v>
      </c>
      <c r="E35" s="54">
        <v>47.215047653358702</v>
      </c>
      <c r="F35" s="54">
        <v>171.45178764897076</v>
      </c>
      <c r="G35" s="54">
        <v>13.73617693522907</v>
      </c>
      <c r="H35" s="54">
        <v>53.091063198601475</v>
      </c>
      <c r="I35" s="54">
        <v>145.93837535014003</v>
      </c>
      <c r="J35" s="54">
        <v>80.987440450411427</v>
      </c>
      <c r="K35" s="54">
        <v>10.626665282535729</v>
      </c>
      <c r="L35" s="45"/>
      <c r="M35" s="412"/>
      <c r="N35" s="412"/>
      <c r="O35" s="402"/>
      <c r="P35" s="402"/>
      <c r="Q35" s="402"/>
      <c r="R35" s="402"/>
    </row>
    <row r="36" spans="1:18" ht="15.4" customHeight="1" x14ac:dyDescent="0.2">
      <c r="A36" s="256" t="s">
        <v>576</v>
      </c>
      <c r="B36" s="237">
        <v>93.513654483812076</v>
      </c>
      <c r="C36" s="237">
        <v>45.4785552838798</v>
      </c>
      <c r="D36" s="237">
        <v>43.764507569721097</v>
      </c>
      <c r="E36" s="237">
        <v>47.0814239409858</v>
      </c>
      <c r="F36" s="237">
        <v>172.53814147018031</v>
      </c>
      <c r="G36" s="237">
        <v>14.692747409789211</v>
      </c>
      <c r="H36" s="237">
        <v>51.625992526856614</v>
      </c>
      <c r="I36" s="237">
        <v>141.00182918249612</v>
      </c>
      <c r="J36" s="237">
        <v>79.052369077306722</v>
      </c>
      <c r="K36" s="237">
        <v>15.970042933328198</v>
      </c>
      <c r="L36" s="45"/>
      <c r="M36" s="412"/>
      <c r="N36" s="412"/>
      <c r="O36" s="402"/>
      <c r="P36" s="402"/>
      <c r="Q36" s="402"/>
      <c r="R36" s="402"/>
    </row>
    <row r="37" spans="1:18" ht="15.4" customHeight="1" x14ac:dyDescent="0.2">
      <c r="A37" s="45" t="s">
        <v>578</v>
      </c>
      <c r="B37" s="54">
        <v>91.855378281008754</v>
      </c>
      <c r="C37" s="54">
        <v>44.794910200523098</v>
      </c>
      <c r="D37" s="54">
        <v>42.983919036279602</v>
      </c>
      <c r="E37" s="54">
        <v>46.458402985074599</v>
      </c>
      <c r="F37" s="54">
        <v>151.4618195806886</v>
      </c>
      <c r="G37" s="54">
        <v>15.302558892628104</v>
      </c>
      <c r="H37" s="54">
        <v>54.01379937200462</v>
      </c>
      <c r="I37" s="54">
        <v>141.59305285222339</v>
      </c>
      <c r="J37" s="54">
        <v>79.012719563900674</v>
      </c>
      <c r="K37" s="54">
        <v>15.156595801757092</v>
      </c>
      <c r="L37" s="344"/>
      <c r="M37" s="412"/>
      <c r="N37" s="412"/>
      <c r="O37" s="402"/>
      <c r="P37" s="402"/>
      <c r="Q37" s="402"/>
      <c r="R37" s="402"/>
    </row>
    <row r="38" spans="1:18" ht="15.4" customHeight="1" x14ac:dyDescent="0.2">
      <c r="A38" s="256" t="s">
        <v>579</v>
      </c>
      <c r="B38" s="237">
        <v>92.479272903874843</v>
      </c>
      <c r="C38" s="237">
        <v>44.812256244818499</v>
      </c>
      <c r="D38" s="237">
        <v>42.925084586818699</v>
      </c>
      <c r="E38" s="237">
        <v>46.557498872584702</v>
      </c>
      <c r="F38" s="237">
        <v>155.41778975741241</v>
      </c>
      <c r="G38" s="237">
        <v>15.981616371834894</v>
      </c>
      <c r="H38" s="237">
        <v>51.874965785295892</v>
      </c>
      <c r="I38" s="237">
        <v>136.89534431331865</v>
      </c>
      <c r="J38" s="237">
        <v>83.570792520035624</v>
      </c>
      <c r="K38" s="237">
        <v>16.065313772843602</v>
      </c>
      <c r="L38" s="45"/>
      <c r="M38" s="412"/>
      <c r="N38" s="412"/>
      <c r="O38" s="402"/>
      <c r="P38" s="402"/>
      <c r="Q38" s="402"/>
      <c r="R38" s="402"/>
    </row>
    <row r="39" spans="1:18" ht="15.4" customHeight="1" x14ac:dyDescent="0.2">
      <c r="A39" s="45" t="s">
        <v>5</v>
      </c>
      <c r="B39" s="54">
        <v>92.054377124106409</v>
      </c>
      <c r="C39" s="54">
        <v>43.669792226018998</v>
      </c>
      <c r="D39" s="54">
        <v>41.956416613621897</v>
      </c>
      <c r="E39" s="54">
        <v>45.247029473807601</v>
      </c>
      <c r="F39" s="54">
        <v>129.88252569750367</v>
      </c>
      <c r="G39" s="54">
        <v>14.64911572316886</v>
      </c>
      <c r="H39" s="54">
        <v>50.228027959207054</v>
      </c>
      <c r="I39" s="54">
        <v>139.48957189901208</v>
      </c>
      <c r="J39" s="54">
        <v>78.512396694214885</v>
      </c>
      <c r="K39" s="54">
        <v>16.191725652916769</v>
      </c>
      <c r="L39" s="45"/>
      <c r="M39" s="412"/>
      <c r="N39" s="412"/>
      <c r="O39" s="402"/>
      <c r="P39" s="402"/>
      <c r="Q39" s="402"/>
      <c r="R39" s="402"/>
    </row>
    <row r="40" spans="1:18" ht="15.4" customHeight="1" x14ac:dyDescent="0.2">
      <c r="A40" s="256" t="s">
        <v>581</v>
      </c>
      <c r="B40" s="237">
        <v>88.989569065430402</v>
      </c>
      <c r="C40" s="237">
        <v>46.883312984333998</v>
      </c>
      <c r="D40" s="237">
        <v>44.758217499407998</v>
      </c>
      <c r="E40" s="237">
        <v>48.774426298598698</v>
      </c>
      <c r="F40" s="237">
        <v>238.19444444444446</v>
      </c>
      <c r="G40" s="237">
        <v>14.080552856063061</v>
      </c>
      <c r="H40" s="237">
        <v>57.861386138613859</v>
      </c>
      <c r="I40" s="237">
        <v>117.50574272588055</v>
      </c>
      <c r="J40" s="237">
        <v>83.84</v>
      </c>
      <c r="K40" s="237">
        <v>12.987121592239506</v>
      </c>
      <c r="L40" s="45"/>
      <c r="M40" s="412"/>
      <c r="N40" s="412"/>
      <c r="O40" s="402"/>
      <c r="P40" s="402"/>
      <c r="Q40" s="402"/>
      <c r="R40" s="402"/>
    </row>
    <row r="41" spans="1:18" ht="15.4" customHeight="1" x14ac:dyDescent="0.2">
      <c r="A41" s="45" t="s">
        <v>582</v>
      </c>
      <c r="B41" s="54">
        <v>86.893979754928068</v>
      </c>
      <c r="C41" s="54">
        <v>45.692814994298701</v>
      </c>
      <c r="D41" s="54">
        <v>44.058608982219504</v>
      </c>
      <c r="E41" s="54">
        <v>47.112841635588701</v>
      </c>
      <c r="F41" s="54">
        <v>198.11836115326253</v>
      </c>
      <c r="G41" s="54">
        <v>14.399509803921568</v>
      </c>
      <c r="H41" s="54">
        <v>53.851214297461759</v>
      </c>
      <c r="I41" s="54">
        <v>117.05140409328891</v>
      </c>
      <c r="J41" s="54">
        <v>83.5740072202166</v>
      </c>
      <c r="K41" s="54">
        <v>12.382411630558723</v>
      </c>
      <c r="L41" s="45"/>
      <c r="M41" s="412"/>
      <c r="N41" s="412"/>
      <c r="O41" s="402"/>
      <c r="P41" s="402"/>
      <c r="Q41" s="402"/>
      <c r="R41" s="402"/>
    </row>
    <row r="42" spans="1:18" ht="15.4" customHeight="1" x14ac:dyDescent="0.2">
      <c r="A42" s="256" t="s">
        <v>583</v>
      </c>
      <c r="B42" s="237">
        <v>94.948502383811913</v>
      </c>
      <c r="C42" s="237">
        <v>42.817102079677397</v>
      </c>
      <c r="D42" s="237">
        <v>41.395933918509698</v>
      </c>
      <c r="E42" s="237">
        <v>44.166479965061697</v>
      </c>
      <c r="F42" s="237">
        <v>117.00145208131656</v>
      </c>
      <c r="G42" s="237">
        <v>14.789533560864617</v>
      </c>
      <c r="H42" s="237">
        <v>50.32694412482811</v>
      </c>
      <c r="I42" s="237">
        <v>134.07344150298889</v>
      </c>
      <c r="J42" s="237">
        <v>81.20359515435716</v>
      </c>
      <c r="K42" s="237">
        <v>18.274651831385579</v>
      </c>
      <c r="L42" s="45"/>
      <c r="M42" s="412"/>
      <c r="N42" s="412"/>
      <c r="O42" s="402"/>
      <c r="P42" s="402"/>
      <c r="Q42" s="402"/>
      <c r="R42" s="402"/>
    </row>
    <row r="43" spans="1:18" ht="15" customHeight="1" x14ac:dyDescent="0.2">
      <c r="A43" s="45" t="s">
        <v>0</v>
      </c>
      <c r="B43" s="54">
        <v>94.287574253397338</v>
      </c>
      <c r="C43" s="54">
        <v>43.069187678002997</v>
      </c>
      <c r="D43" s="54">
        <v>41.680884180547203</v>
      </c>
      <c r="E43" s="54">
        <v>44.378185369029197</v>
      </c>
      <c r="F43" s="54">
        <v>122.12083506152358</v>
      </c>
      <c r="G43" s="54">
        <v>13.528812408015398</v>
      </c>
      <c r="H43" s="54">
        <v>50.703780849586565</v>
      </c>
      <c r="I43" s="54">
        <v>136.51563782936478</v>
      </c>
      <c r="J43" s="54">
        <v>82.142857142857139</v>
      </c>
      <c r="K43" s="54">
        <v>15.662171217959459</v>
      </c>
      <c r="L43" s="414"/>
      <c r="M43" s="415"/>
      <c r="N43" s="415"/>
      <c r="O43" s="416"/>
      <c r="P43" s="416"/>
      <c r="Q43" s="416"/>
      <c r="R43" s="416"/>
    </row>
    <row r="44" spans="1:18" ht="15" customHeight="1" x14ac:dyDescent="0.2">
      <c r="A44" s="256" t="s">
        <v>1</v>
      </c>
      <c r="B44" s="237">
        <v>94.463667820069205</v>
      </c>
      <c r="C44" s="237">
        <v>44.652887010676203</v>
      </c>
      <c r="D44" s="237">
        <v>42.993485958485898</v>
      </c>
      <c r="E44" s="237">
        <v>46.2204181084198</v>
      </c>
      <c r="F44" s="237">
        <v>138.52941176470588</v>
      </c>
      <c r="G44" s="237">
        <v>16.91436659589526</v>
      </c>
      <c r="H44" s="237">
        <v>56.437021572720944</v>
      </c>
      <c r="I44" s="237">
        <v>155.08875739644969</v>
      </c>
      <c r="J44" s="237">
        <v>76.158940397350989</v>
      </c>
      <c r="K44" s="237">
        <v>7.7402135231316729</v>
      </c>
      <c r="L44" s="414"/>
      <c r="M44" s="415"/>
      <c r="N44" s="415"/>
      <c r="O44" s="416"/>
      <c r="P44" s="416"/>
      <c r="Q44" s="416"/>
      <c r="R44" s="416"/>
    </row>
    <row r="45" spans="1:18" ht="15" customHeight="1" x14ac:dyDescent="0.2">
      <c r="A45" s="45" t="s">
        <v>2</v>
      </c>
      <c r="B45" s="54">
        <v>94.101948225246872</v>
      </c>
      <c r="C45" s="54">
        <v>43.4759714010724</v>
      </c>
      <c r="D45" s="54">
        <v>41.925248156551298</v>
      </c>
      <c r="E45" s="54">
        <v>44.935232185748603</v>
      </c>
      <c r="F45" s="54">
        <v>129.05027932960894</v>
      </c>
      <c r="G45" s="54">
        <v>12.806637806637807</v>
      </c>
      <c r="H45" s="54">
        <v>51.111572823602749</v>
      </c>
      <c r="I45" s="54">
        <v>138.85856079404465</v>
      </c>
      <c r="J45" s="54">
        <v>88.821752265861036</v>
      </c>
      <c r="K45" s="54">
        <v>13.660112745772032</v>
      </c>
      <c r="L45" s="45"/>
      <c r="M45" s="412"/>
      <c r="N45" s="412"/>
      <c r="O45" s="402"/>
      <c r="P45" s="402"/>
      <c r="Q45" s="402"/>
      <c r="R45" s="402"/>
    </row>
    <row r="46" spans="1:18" ht="15" customHeight="1" x14ac:dyDescent="0.2">
      <c r="A46" s="256" t="s">
        <v>3</v>
      </c>
      <c r="B46" s="237">
        <v>96.756007393715336</v>
      </c>
      <c r="C46" s="237">
        <v>44.758370050260702</v>
      </c>
      <c r="D46" s="237">
        <v>43.853867609131697</v>
      </c>
      <c r="E46" s="237">
        <v>45.633530499075803</v>
      </c>
      <c r="F46" s="237">
        <v>146.83377308707125</v>
      </c>
      <c r="G46" s="237">
        <v>13.409703504043128</v>
      </c>
      <c r="H46" s="237">
        <v>54.212241941325615</v>
      </c>
      <c r="I46" s="237">
        <v>146.87052932761085</v>
      </c>
      <c r="J46" s="237">
        <v>82.780082987551864</v>
      </c>
      <c r="K46" s="237">
        <v>12.21757715252008</v>
      </c>
      <c r="L46" s="45"/>
      <c r="M46" s="412"/>
      <c r="N46" s="412"/>
      <c r="O46" s="402"/>
      <c r="P46" s="402"/>
      <c r="Q46" s="402"/>
      <c r="R46" s="402"/>
    </row>
    <row r="47" spans="1:18" x14ac:dyDescent="0.2">
      <c r="A47" s="36" t="s">
        <v>904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5"/>
      <c r="M47" s="412"/>
      <c r="N47" s="412"/>
      <c r="O47" s="402"/>
      <c r="P47" s="402"/>
      <c r="Q47" s="402"/>
      <c r="R47" s="402"/>
    </row>
    <row r="48" spans="1:18" x14ac:dyDescent="0.2">
      <c r="A48" s="36" t="s">
        <v>905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5"/>
      <c r="M48" s="412"/>
      <c r="N48" s="412"/>
      <c r="O48" s="402"/>
      <c r="P48" s="402"/>
      <c r="Q48" s="402"/>
      <c r="R48" s="402"/>
    </row>
    <row r="49" spans="1:18" x14ac:dyDescent="0.2">
      <c r="A49" s="45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5"/>
      <c r="M49" s="412"/>
      <c r="N49" s="412"/>
      <c r="O49" s="402"/>
      <c r="P49" s="402"/>
      <c r="Q49" s="402"/>
      <c r="R49" s="402"/>
    </row>
    <row r="50" spans="1:18" x14ac:dyDescent="0.2">
      <c r="A50" s="45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5"/>
      <c r="M50" s="412"/>
      <c r="N50" s="412"/>
      <c r="O50" s="402"/>
      <c r="P50" s="402"/>
      <c r="Q50" s="402"/>
      <c r="R50" s="402"/>
    </row>
    <row r="51" spans="1:18" x14ac:dyDescent="0.2">
      <c r="A51" s="45"/>
      <c r="B51" s="49"/>
      <c r="C51" s="204"/>
      <c r="D51" s="49"/>
      <c r="E51" s="49"/>
      <c r="F51" s="49"/>
      <c r="G51" s="49"/>
      <c r="H51" s="49"/>
      <c r="I51" s="49"/>
      <c r="J51" s="49"/>
      <c r="K51" s="49"/>
      <c r="L51" s="45"/>
      <c r="M51" s="412"/>
      <c r="N51" s="412"/>
      <c r="O51" s="402"/>
      <c r="P51" s="402"/>
      <c r="Q51" s="402"/>
      <c r="R51" s="402"/>
    </row>
  </sheetData>
  <mergeCells count="9">
    <mergeCell ref="A3:A4"/>
    <mergeCell ref="B3:B4"/>
    <mergeCell ref="C3:C4"/>
    <mergeCell ref="I3:K3"/>
    <mergeCell ref="H3:H4"/>
    <mergeCell ref="G3:G4"/>
    <mergeCell ref="F3:F4"/>
    <mergeCell ref="D3:D4"/>
    <mergeCell ref="E3:E4"/>
  </mergeCells>
  <phoneticPr fontId="0" type="noConversion"/>
  <pageMargins left="0.39370078740157477" right="0.39370078740157477" top="0.59055118110236215" bottom="0.59055118110236215" header="0" footer="0"/>
  <pageSetup paperSize="9" scale="70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9">
    <pageSetUpPr fitToPage="1"/>
  </sheetPr>
  <dimension ref="D1:G23"/>
  <sheetViews>
    <sheetView workbookViewId="0"/>
  </sheetViews>
  <sheetFormatPr baseColWidth="10" defaultColWidth="11.42578125" defaultRowHeight="12.75" x14ac:dyDescent="0.2"/>
  <cols>
    <col min="1" max="1" width="5.5703125" style="187" customWidth="1"/>
    <col min="2" max="2" width="75.7109375" style="187" customWidth="1"/>
    <col min="3" max="3" width="5.5703125" style="187" customWidth="1"/>
    <col min="4" max="4" width="5.42578125" style="187" customWidth="1"/>
    <col min="5" max="5" width="11.42578125" style="186"/>
    <col min="6" max="6" width="13.5703125" style="186" bestFit="1" customWidth="1"/>
    <col min="7" max="7" width="11.42578125" style="186"/>
    <col min="8" max="16384" width="11.42578125" style="187"/>
  </cols>
  <sheetData>
    <row r="1" spans="4:7" x14ac:dyDescent="0.2">
      <c r="D1" s="186"/>
      <c r="G1" s="187"/>
    </row>
    <row r="2" spans="4:7" ht="12.75" customHeight="1" x14ac:dyDescent="0.2">
      <c r="E2" s="185"/>
    </row>
    <row r="3" spans="4:7" ht="12.75" customHeight="1" x14ac:dyDescent="0.2">
      <c r="E3" s="185"/>
      <c r="G3" s="187"/>
    </row>
    <row r="4" spans="4:7" ht="12.75" customHeight="1" x14ac:dyDescent="0.2">
      <c r="E4" s="185"/>
      <c r="F4" s="188"/>
      <c r="G4" s="187"/>
    </row>
    <row r="5" spans="4:7" ht="12.75" customHeight="1" x14ac:dyDescent="0.2">
      <c r="E5" s="185"/>
      <c r="F5" s="187"/>
      <c r="G5" s="187"/>
    </row>
    <row r="6" spans="4:7" ht="12.75" customHeight="1" x14ac:dyDescent="0.2">
      <c r="E6" s="185"/>
      <c r="F6" s="187"/>
      <c r="G6" s="187"/>
    </row>
    <row r="7" spans="4:7" ht="12.75" customHeight="1" x14ac:dyDescent="0.2">
      <c r="E7" s="189"/>
      <c r="F7" s="187"/>
      <c r="G7" s="187"/>
    </row>
    <row r="8" spans="4:7" ht="12.75" customHeight="1" x14ac:dyDescent="0.2">
      <c r="E8" s="189"/>
      <c r="F8" s="187"/>
      <c r="G8" s="187"/>
    </row>
    <row r="9" spans="4:7" ht="12.75" customHeight="1" x14ac:dyDescent="0.2">
      <c r="E9" s="189"/>
      <c r="F9" s="187"/>
      <c r="G9" s="187"/>
    </row>
    <row r="10" spans="4:7" ht="12.75" customHeight="1" x14ac:dyDescent="0.2">
      <c r="E10" s="189"/>
      <c r="F10" s="187"/>
      <c r="G10" s="187"/>
    </row>
    <row r="11" spans="4:7" ht="12.75" customHeight="1" x14ac:dyDescent="0.2">
      <c r="E11" s="189"/>
      <c r="F11" s="187"/>
      <c r="G11" s="187"/>
    </row>
    <row r="12" spans="4:7" ht="12.75" customHeight="1" x14ac:dyDescent="0.2">
      <c r="E12" s="189"/>
      <c r="F12" s="187"/>
      <c r="G12" s="187"/>
    </row>
    <row r="13" spans="4:7" ht="12.75" customHeight="1" x14ac:dyDescent="0.2">
      <c r="E13" s="189"/>
      <c r="F13" s="187"/>
      <c r="G13" s="187"/>
    </row>
    <row r="14" spans="4:7" ht="12.75" customHeight="1" x14ac:dyDescent="0.2">
      <c r="E14" s="189"/>
      <c r="F14" s="187"/>
      <c r="G14" s="187"/>
    </row>
    <row r="15" spans="4:7" ht="12.75" customHeight="1" x14ac:dyDescent="0.2">
      <c r="E15" s="189"/>
      <c r="F15" s="187"/>
      <c r="G15" s="187"/>
    </row>
    <row r="16" spans="4:7" ht="12.75" customHeight="1" x14ac:dyDescent="0.2">
      <c r="E16" s="189"/>
      <c r="F16" s="187"/>
      <c r="G16" s="187"/>
    </row>
    <row r="17" spans="5:7" ht="12.75" customHeight="1" x14ac:dyDescent="0.2">
      <c r="E17" s="189"/>
      <c r="F17" s="187"/>
      <c r="G17" s="187"/>
    </row>
    <row r="18" spans="5:7" ht="12.75" customHeight="1" x14ac:dyDescent="0.2">
      <c r="E18" s="189"/>
      <c r="F18" s="187"/>
      <c r="G18" s="187"/>
    </row>
    <row r="19" spans="5:7" ht="12.75" customHeight="1" x14ac:dyDescent="0.2">
      <c r="E19" s="189"/>
      <c r="F19" s="187"/>
      <c r="G19" s="187"/>
    </row>
    <row r="20" spans="5:7" ht="12.75" customHeight="1" x14ac:dyDescent="0.2">
      <c r="E20" s="189"/>
      <c r="F20" s="187"/>
      <c r="G20" s="187"/>
    </row>
    <row r="21" spans="5:7" ht="12.75" customHeight="1" x14ac:dyDescent="0.2">
      <c r="E21" s="189"/>
      <c r="F21" s="187"/>
      <c r="G21" s="187"/>
    </row>
    <row r="22" spans="5:7" ht="12.75" customHeight="1" x14ac:dyDescent="0.2">
      <c r="E22" s="189"/>
      <c r="F22" s="187"/>
      <c r="G22" s="187"/>
    </row>
    <row r="23" spans="5:7" ht="12.75" customHeight="1" x14ac:dyDescent="0.2"/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0">
    <pageSetUpPr fitToPage="1"/>
  </sheetPr>
  <dimension ref="E2:I23"/>
  <sheetViews>
    <sheetView workbookViewId="0"/>
  </sheetViews>
  <sheetFormatPr baseColWidth="10" defaultColWidth="11.42578125" defaultRowHeight="12.75" x14ac:dyDescent="0.2"/>
  <cols>
    <col min="1" max="1" width="5.5703125" style="135" customWidth="1"/>
    <col min="2" max="2" width="75.7109375" style="135" customWidth="1"/>
    <col min="3" max="4" width="5.5703125" style="135" customWidth="1"/>
    <col min="5" max="5" width="11.42578125" style="135"/>
    <col min="6" max="6" width="12.28515625" style="135" bestFit="1" customWidth="1"/>
    <col min="7" max="16384" width="11.42578125" style="135"/>
  </cols>
  <sheetData>
    <row r="2" spans="5:9" s="24" customFormat="1" x14ac:dyDescent="0.2"/>
    <row r="3" spans="5:9" s="24" customFormat="1" x14ac:dyDescent="0.2"/>
    <row r="4" spans="5:9" x14ac:dyDescent="0.2">
      <c r="E4" s="24"/>
      <c r="F4" s="24"/>
      <c r="G4" s="24"/>
      <c r="H4" s="190"/>
      <c r="I4" s="190"/>
    </row>
    <row r="5" spans="5:9" x14ac:dyDescent="0.2">
      <c r="F5" s="190"/>
      <c r="G5" s="190"/>
      <c r="H5" s="191"/>
      <c r="I5" s="191"/>
    </row>
    <row r="6" spans="5:9" x14ac:dyDescent="0.2">
      <c r="F6" s="190"/>
      <c r="G6" s="190"/>
      <c r="H6" s="191"/>
      <c r="I6" s="191"/>
    </row>
    <row r="7" spans="5:9" x14ac:dyDescent="0.2">
      <c r="F7" s="190"/>
      <c r="G7" s="190"/>
      <c r="H7" s="191"/>
      <c r="I7" s="191"/>
    </row>
    <row r="8" spans="5:9" x14ac:dyDescent="0.2">
      <c r="F8" s="190"/>
      <c r="G8" s="190"/>
      <c r="H8" s="191"/>
      <c r="I8" s="191"/>
    </row>
    <row r="9" spans="5:9" x14ac:dyDescent="0.2">
      <c r="F9" s="190"/>
      <c r="G9" s="190"/>
      <c r="H9" s="191"/>
      <c r="I9" s="191"/>
    </row>
    <row r="10" spans="5:9" x14ac:dyDescent="0.2">
      <c r="F10" s="190"/>
      <c r="G10" s="190"/>
      <c r="H10" s="191"/>
      <c r="I10" s="191"/>
    </row>
    <row r="11" spans="5:9" x14ac:dyDescent="0.2">
      <c r="F11" s="190"/>
      <c r="G11" s="190"/>
      <c r="H11" s="191"/>
      <c r="I11" s="191"/>
    </row>
    <row r="12" spans="5:9" x14ac:dyDescent="0.2">
      <c r="F12" s="190"/>
      <c r="G12" s="190"/>
      <c r="H12" s="191"/>
      <c r="I12" s="191"/>
    </row>
    <row r="13" spans="5:9" x14ac:dyDescent="0.2">
      <c r="F13" s="190"/>
      <c r="G13" s="190"/>
      <c r="H13" s="191"/>
      <c r="I13" s="191"/>
    </row>
    <row r="14" spans="5:9" x14ac:dyDescent="0.2">
      <c r="F14" s="190"/>
      <c r="G14" s="190"/>
      <c r="H14" s="191"/>
      <c r="I14" s="191"/>
    </row>
    <row r="15" spans="5:9" x14ac:dyDescent="0.2">
      <c r="F15" s="190"/>
      <c r="G15" s="190"/>
      <c r="H15" s="191"/>
      <c r="I15" s="191"/>
    </row>
    <row r="16" spans="5:9" x14ac:dyDescent="0.2">
      <c r="F16" s="190"/>
      <c r="G16" s="190"/>
      <c r="H16" s="191"/>
      <c r="I16" s="191"/>
    </row>
    <row r="17" spans="6:9" x14ac:dyDescent="0.2">
      <c r="F17" s="190"/>
      <c r="G17" s="190"/>
      <c r="H17" s="191"/>
      <c r="I17" s="191"/>
    </row>
    <row r="18" spans="6:9" x14ac:dyDescent="0.2">
      <c r="F18" s="190"/>
      <c r="G18" s="190"/>
      <c r="H18" s="191"/>
      <c r="I18" s="191"/>
    </row>
    <row r="19" spans="6:9" x14ac:dyDescent="0.2">
      <c r="F19" s="190"/>
      <c r="G19" s="190"/>
      <c r="H19" s="191"/>
      <c r="I19" s="191"/>
    </row>
    <row r="20" spans="6:9" x14ac:dyDescent="0.2">
      <c r="F20" s="190"/>
      <c r="G20" s="190"/>
      <c r="H20" s="191"/>
      <c r="I20" s="191"/>
    </row>
    <row r="21" spans="6:9" x14ac:dyDescent="0.2">
      <c r="F21" s="190"/>
      <c r="G21" s="190"/>
      <c r="H21" s="191"/>
      <c r="I21" s="191"/>
    </row>
    <row r="22" spans="6:9" x14ac:dyDescent="0.2">
      <c r="F22" s="190"/>
      <c r="G22" s="190"/>
      <c r="H22" s="191"/>
      <c r="I22" s="191"/>
    </row>
    <row r="23" spans="6:9" x14ac:dyDescent="0.2">
      <c r="F23" s="190"/>
      <c r="G23" s="190"/>
      <c r="H23" s="191"/>
      <c r="I23" s="191"/>
    </row>
  </sheetData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1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2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3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166</vt:i4>
      </vt:variant>
      <vt:variant>
        <vt:lpstr>Rangos con nombre</vt:lpstr>
      </vt:variant>
      <vt:variant>
        <vt:i4>83</vt:i4>
      </vt:variant>
    </vt:vector>
  </HeadingPairs>
  <TitlesOfParts>
    <vt:vector size="249" baseType="lpstr">
      <vt:lpstr>1</vt:lpstr>
      <vt:lpstr>1.1</vt:lpstr>
      <vt:lpstr>1.1 graf1</vt:lpstr>
      <vt:lpstr>1.2</vt:lpstr>
      <vt:lpstr>1.2 graf1</vt:lpstr>
      <vt:lpstr>1.3</vt:lpstr>
      <vt:lpstr>1.3 graf1</vt:lpstr>
      <vt:lpstr>1.3 map1</vt:lpstr>
      <vt:lpstr>1.4</vt:lpstr>
      <vt:lpstr>1.4 map1</vt:lpstr>
      <vt:lpstr>1.4 map2</vt:lpstr>
      <vt:lpstr>1.4 map3</vt:lpstr>
      <vt:lpstr>1.4 map4</vt:lpstr>
      <vt:lpstr>1.4 map5</vt:lpstr>
      <vt:lpstr>1.5</vt:lpstr>
      <vt:lpstr>1.6</vt:lpstr>
      <vt:lpstr>2</vt:lpstr>
      <vt:lpstr>2.1</vt:lpstr>
      <vt:lpstr>2.1 graf1</vt:lpstr>
      <vt:lpstr>2.2</vt:lpstr>
      <vt:lpstr>2.2 graf1</vt:lpstr>
      <vt:lpstr>2.3</vt:lpstr>
      <vt:lpstr>2.3 graf1</vt:lpstr>
      <vt:lpstr>2.4</vt:lpstr>
      <vt:lpstr>2.4 graf1</vt:lpstr>
      <vt:lpstr>2.4 map1</vt:lpstr>
      <vt:lpstr>2.4 map2</vt:lpstr>
      <vt:lpstr>2.4 map3</vt:lpstr>
      <vt:lpstr>2.4 map4</vt:lpstr>
      <vt:lpstr>2.4 map5</vt:lpstr>
      <vt:lpstr>2.4 map6</vt:lpstr>
      <vt:lpstr>2.4 map7</vt:lpstr>
      <vt:lpstr>2.4 map8</vt:lpstr>
      <vt:lpstr>2.4 map9</vt:lpstr>
      <vt:lpstr>2.5</vt:lpstr>
      <vt:lpstr>2.5 graf1</vt:lpstr>
      <vt:lpstr>2.6</vt:lpstr>
      <vt:lpstr>2.6 graf1</vt:lpstr>
      <vt:lpstr>2.6 map1</vt:lpstr>
      <vt:lpstr>2.6 map2</vt:lpstr>
      <vt:lpstr>2.6 map3</vt:lpstr>
      <vt:lpstr>2.7</vt:lpstr>
      <vt:lpstr>2.8</vt:lpstr>
      <vt:lpstr>2.9</vt:lpstr>
      <vt:lpstr>2.10</vt:lpstr>
      <vt:lpstr>2.11</vt:lpstr>
      <vt:lpstr>2.12</vt:lpstr>
      <vt:lpstr>2.13</vt:lpstr>
      <vt:lpstr>3</vt:lpstr>
      <vt:lpstr>3.1</vt:lpstr>
      <vt:lpstr>3.2</vt:lpstr>
      <vt:lpstr>3.2 graf1</vt:lpstr>
      <vt:lpstr>3.3</vt:lpstr>
      <vt:lpstr>3.3 map1</vt:lpstr>
      <vt:lpstr>3.3 map2</vt:lpstr>
      <vt:lpstr>3.4</vt:lpstr>
      <vt:lpstr>4</vt:lpstr>
      <vt:lpstr>4.1</vt:lpstr>
      <vt:lpstr>4.1 graf1</vt:lpstr>
      <vt:lpstr>4.2</vt:lpstr>
      <vt:lpstr>4.2 graf1</vt:lpstr>
      <vt:lpstr>4.3</vt:lpstr>
      <vt:lpstr>4.3 graf1</vt:lpstr>
      <vt:lpstr>4.4</vt:lpstr>
      <vt:lpstr>4.4 graf1</vt:lpstr>
      <vt:lpstr>4.5</vt:lpstr>
      <vt:lpstr>4.6</vt:lpstr>
      <vt:lpstr>4.6 graf1</vt:lpstr>
      <vt:lpstr>4.7</vt:lpstr>
      <vt:lpstr>4.8</vt:lpstr>
      <vt:lpstr>4.8 graf1</vt:lpstr>
      <vt:lpstr>4.9</vt:lpstr>
      <vt:lpstr>4.9 graf1</vt:lpstr>
      <vt:lpstr>4.9 graf2</vt:lpstr>
      <vt:lpstr>4.10</vt:lpstr>
      <vt:lpstr>4.10 graf1</vt:lpstr>
      <vt:lpstr>4.11</vt:lpstr>
      <vt:lpstr>4.12</vt:lpstr>
      <vt:lpstr>4.13</vt:lpstr>
      <vt:lpstr>4.14</vt:lpstr>
      <vt:lpstr>4.15</vt:lpstr>
      <vt:lpstr>4.15 graf1</vt:lpstr>
      <vt:lpstr>4.16</vt:lpstr>
      <vt:lpstr>4.17</vt:lpstr>
      <vt:lpstr>4.18</vt:lpstr>
      <vt:lpstr>4.19</vt:lpstr>
      <vt:lpstr>4.19 graf1</vt:lpstr>
      <vt:lpstr>4.20</vt:lpstr>
      <vt:lpstr>4.21</vt:lpstr>
      <vt:lpstr>4.21 graf1</vt:lpstr>
      <vt:lpstr>4.22</vt:lpstr>
      <vt:lpstr>4.23</vt:lpstr>
      <vt:lpstr>4.24</vt:lpstr>
      <vt:lpstr>4.25</vt:lpstr>
      <vt:lpstr>4.26</vt:lpstr>
      <vt:lpstr>4.27</vt:lpstr>
      <vt:lpstr>4.27 graf1</vt:lpstr>
      <vt:lpstr>4.27 map1</vt:lpstr>
      <vt:lpstr>4.27 map2</vt:lpstr>
      <vt:lpstr>4.27 map3</vt:lpstr>
      <vt:lpstr>4.28</vt:lpstr>
      <vt:lpstr>4.28 graf1</vt:lpstr>
      <vt:lpstr>4.29</vt:lpstr>
      <vt:lpstr>4.30</vt:lpstr>
      <vt:lpstr>4.31</vt:lpstr>
      <vt:lpstr>4.31 graf1</vt:lpstr>
      <vt:lpstr>4.32</vt:lpstr>
      <vt:lpstr>4.32 graf1</vt:lpstr>
      <vt:lpstr>4.33</vt:lpstr>
      <vt:lpstr>4.33 graf1</vt:lpstr>
      <vt:lpstr>4.34</vt:lpstr>
      <vt:lpstr>4.35</vt:lpstr>
      <vt:lpstr>4.35 map1</vt:lpstr>
      <vt:lpstr>4.36</vt:lpstr>
      <vt:lpstr>4.36 graf1</vt:lpstr>
      <vt:lpstr>4.37</vt:lpstr>
      <vt:lpstr>4.37 graf1</vt:lpstr>
      <vt:lpstr>4.38</vt:lpstr>
      <vt:lpstr>4.39</vt:lpstr>
      <vt:lpstr>4.39 map1</vt:lpstr>
      <vt:lpstr>4.39 map2</vt:lpstr>
      <vt:lpstr>4.40</vt:lpstr>
      <vt:lpstr>4.40 graf1</vt:lpstr>
      <vt:lpstr>4.41</vt:lpstr>
      <vt:lpstr>4.42</vt:lpstr>
      <vt:lpstr>4.42 graf1</vt:lpstr>
      <vt:lpstr>4.43</vt:lpstr>
      <vt:lpstr>4.43 graf1</vt:lpstr>
      <vt:lpstr>4.43 map1</vt:lpstr>
      <vt:lpstr>5</vt:lpstr>
      <vt:lpstr>5.1</vt:lpstr>
      <vt:lpstr>5.1 graf1</vt:lpstr>
      <vt:lpstr>5.2</vt:lpstr>
      <vt:lpstr>5.2 map1</vt:lpstr>
      <vt:lpstr>5.3</vt:lpstr>
      <vt:lpstr>5.3 map1</vt:lpstr>
      <vt:lpstr>5.3 map2</vt:lpstr>
      <vt:lpstr>5.3 map3</vt:lpstr>
      <vt:lpstr>5.3 map4</vt:lpstr>
      <vt:lpstr>5.3 map5</vt:lpstr>
      <vt:lpstr>5.3 map6</vt:lpstr>
      <vt:lpstr>5.3 map7</vt:lpstr>
      <vt:lpstr>5.3 map8</vt:lpstr>
      <vt:lpstr>5.3 map9</vt:lpstr>
      <vt:lpstr>5.4</vt:lpstr>
      <vt:lpstr>5.4 graf1</vt:lpstr>
      <vt:lpstr>5.5</vt:lpstr>
      <vt:lpstr>5.5 graf1</vt:lpstr>
      <vt:lpstr>5.6</vt:lpstr>
      <vt:lpstr>5.6 graf1</vt:lpstr>
      <vt:lpstr>5.7</vt:lpstr>
      <vt:lpstr>5.8</vt:lpstr>
      <vt:lpstr>6</vt:lpstr>
      <vt:lpstr>6.1</vt:lpstr>
      <vt:lpstr>6.2</vt:lpstr>
      <vt:lpstr>6.3</vt:lpstr>
      <vt:lpstr>6.4</vt:lpstr>
      <vt:lpstr>6.5</vt:lpstr>
      <vt:lpstr>6.6</vt:lpstr>
      <vt:lpstr>7</vt:lpstr>
      <vt:lpstr>7.1</vt:lpstr>
      <vt:lpstr>7.1 graf1</vt:lpstr>
      <vt:lpstr>7.1 graf2</vt:lpstr>
      <vt:lpstr>7.1 map1</vt:lpstr>
      <vt:lpstr>7.1 map2</vt:lpstr>
      <vt:lpstr>7.1 map3</vt:lpstr>
      <vt:lpstr>_R1_1</vt:lpstr>
      <vt:lpstr>_R1_2</vt:lpstr>
      <vt:lpstr>'1.5'!_R1_4</vt:lpstr>
      <vt:lpstr>'1.6'!_R1_4</vt:lpstr>
      <vt:lpstr>_R1_4</vt:lpstr>
      <vt:lpstr>'2.1'!_R2_4</vt:lpstr>
      <vt:lpstr>_R3_13</vt:lpstr>
      <vt:lpstr>'4.14'!_R3_15</vt:lpstr>
      <vt:lpstr>'4.20'!_R3_15</vt:lpstr>
      <vt:lpstr>'4.9'!_R3_15</vt:lpstr>
      <vt:lpstr>'5.2'!_R3_15</vt:lpstr>
      <vt:lpstr>'5.6'!_R3_15</vt:lpstr>
      <vt:lpstr>'5.7'!_R3_15</vt:lpstr>
      <vt:lpstr>'5.8'!_R3_15</vt:lpstr>
      <vt:lpstr>'7.1'!_R3_15</vt:lpstr>
      <vt:lpstr>_R3_15</vt:lpstr>
      <vt:lpstr>_R3_16</vt:lpstr>
      <vt:lpstr>_R3_18</vt:lpstr>
      <vt:lpstr>_R3_2</vt:lpstr>
      <vt:lpstr>_R3_22</vt:lpstr>
      <vt:lpstr>'3.1'!_R4_1</vt:lpstr>
      <vt:lpstr>_R4_1</vt:lpstr>
      <vt:lpstr>_R4_2</vt:lpstr>
      <vt:lpstr>_R4_3</vt:lpstr>
      <vt:lpstr>_R5_1</vt:lpstr>
      <vt:lpstr>_R5_10</vt:lpstr>
      <vt:lpstr>'4.18'!_R5_12</vt:lpstr>
      <vt:lpstr>_R5_12</vt:lpstr>
      <vt:lpstr>_R5_13</vt:lpstr>
      <vt:lpstr>'4.30'!_R5_14</vt:lpstr>
      <vt:lpstr>_R5_14</vt:lpstr>
      <vt:lpstr>_R5_15</vt:lpstr>
      <vt:lpstr>_R5_16</vt:lpstr>
      <vt:lpstr>_R5_19</vt:lpstr>
      <vt:lpstr>_R5_2</vt:lpstr>
      <vt:lpstr>'4.33'!_R5_20</vt:lpstr>
      <vt:lpstr>'4.34'!_R5_20</vt:lpstr>
      <vt:lpstr>'4.37'!_R5_20</vt:lpstr>
      <vt:lpstr>'4.38'!_R5_20</vt:lpstr>
      <vt:lpstr>'4.42'!_R5_20</vt:lpstr>
      <vt:lpstr>_R5_20</vt:lpstr>
      <vt:lpstr>_R5_23</vt:lpstr>
      <vt:lpstr>_R5_24</vt:lpstr>
      <vt:lpstr>_R5_25</vt:lpstr>
      <vt:lpstr>'4.43'!_R5_26</vt:lpstr>
      <vt:lpstr>_R5_26</vt:lpstr>
      <vt:lpstr>_R5_3</vt:lpstr>
      <vt:lpstr>_R5_4</vt:lpstr>
      <vt:lpstr>_R5_5</vt:lpstr>
      <vt:lpstr>_R5_8</vt:lpstr>
      <vt:lpstr>_R5_9</vt:lpstr>
      <vt:lpstr>'1.1'!Área_de_impresión</vt:lpstr>
      <vt:lpstr>'1.1 graf1'!Área_de_impresión</vt:lpstr>
      <vt:lpstr>'1.2 graf1'!Área_de_impresión</vt:lpstr>
      <vt:lpstr>'1.3 graf1'!Área_de_impresión</vt:lpstr>
      <vt:lpstr>'1.3 map1'!Área_de_impresión</vt:lpstr>
      <vt:lpstr>'2.2 graf1'!Área_de_impresión</vt:lpstr>
      <vt:lpstr>'2.3 graf1'!Área_de_impresión</vt:lpstr>
      <vt:lpstr>'2.4 graf1'!Área_de_impresión</vt:lpstr>
      <vt:lpstr>'2.5 graf1'!Área_de_impresión</vt:lpstr>
      <vt:lpstr>'3.2 graf1'!Área_de_impresión</vt:lpstr>
      <vt:lpstr>'4.1 graf1'!Área_de_impresión</vt:lpstr>
      <vt:lpstr>'4.15 graf1'!Área_de_impresión</vt:lpstr>
      <vt:lpstr>'4.19 graf1'!Área_de_impresión</vt:lpstr>
      <vt:lpstr>'4.2 graf1'!Área_de_impresión</vt:lpstr>
      <vt:lpstr>'4.21 graf1'!Área_de_impresión</vt:lpstr>
      <vt:lpstr>'4.27 graf1'!Área_de_impresión</vt:lpstr>
      <vt:lpstr>'4.28 graf1'!Área_de_impresión</vt:lpstr>
      <vt:lpstr>'4.3 graf1'!Área_de_impresión</vt:lpstr>
      <vt:lpstr>'4.31 graf1'!Área_de_impresión</vt:lpstr>
      <vt:lpstr>'4.33 graf1'!Área_de_impresión</vt:lpstr>
      <vt:lpstr>'4.37 graf1'!Área_de_impresión</vt:lpstr>
      <vt:lpstr>'4.4 graf1'!Área_de_impresión</vt:lpstr>
      <vt:lpstr>'4.40 graf1'!Área_de_impresión</vt:lpstr>
      <vt:lpstr>'4.42 graf1'!Área_de_impresión</vt:lpstr>
      <vt:lpstr>'4.6 graf1'!Área_de_impresión</vt:lpstr>
      <vt:lpstr>'4.9 graf1'!Área_de_impresión</vt:lpstr>
      <vt:lpstr>'5.1 graf1'!Área_de_impresión</vt:lpstr>
      <vt:lpstr>'5.4 graf1'!Área_de_impresión</vt:lpstr>
      <vt:lpstr>'5.5 graf1'!Área_de_impresión</vt:lpstr>
      <vt:lpstr>'5.6 graf1'!Área_de_impresión</vt:lpstr>
      <vt:lpstr>'7.1 graf1'!Área_de_impresión</vt:lpstr>
      <vt:lpstr>'7.1 graf2'!Área_de_impresión</vt:lpstr>
    </vt:vector>
  </TitlesOfParts>
  <Company>BBBB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OFICINA D'ESTADÍSTICA</dc:creator>
  <cp:lastModifiedBy>Tomas Morales Lorente</cp:lastModifiedBy>
  <cp:lastPrinted>2015-10-26T10:57:12Z</cp:lastPrinted>
  <dcterms:created xsi:type="dcterms:W3CDTF">1999-06-17T12:27:39Z</dcterms:created>
  <dcterms:modified xsi:type="dcterms:W3CDTF">2022-12-21T12:21:01Z</dcterms:modified>
</cp:coreProperties>
</file>