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ublicaciones\Anuario\2022\Xls\"/>
    </mc:Choice>
  </mc:AlternateContent>
  <bookViews>
    <workbookView xWindow="-15" yWindow="4245" windowWidth="15330" windowHeight="4290" tabRatio="695"/>
  </bookViews>
  <sheets>
    <sheet name="1" sheetId="1" r:id="rId1"/>
    <sheet name="1.1" sheetId="2" r:id="rId2"/>
    <sheet name="1.1 graf1" sheetId="83" r:id="rId3"/>
    <sheet name="1.2" sheetId="3" r:id="rId4"/>
    <sheet name="1.3" sheetId="12" r:id="rId5"/>
    <sheet name="1.3 map1" sheetId="84" r:id="rId6"/>
    <sheet name="1.4" sheetId="64" r:id="rId7"/>
    <sheet name="1.4 graf1" sheetId="65" r:id="rId8"/>
    <sheet name="1.4 graf2" sheetId="116" r:id="rId9"/>
    <sheet name="1.4 map1" sheetId="85" r:id="rId10"/>
    <sheet name="1.5" sheetId="96" r:id="rId11"/>
    <sheet name="1.6" sheetId="66" r:id="rId12"/>
    <sheet name="2" sheetId="13" r:id="rId13"/>
    <sheet name="2.1" sheetId="14" r:id="rId14"/>
    <sheet name="2.1 graf1" sheetId="77" r:id="rId15"/>
    <sheet name="2.2" sheetId="15" r:id="rId16"/>
    <sheet name="2.3" sheetId="74" r:id="rId17"/>
    <sheet name="2.3 map1" sheetId="88" r:id="rId18"/>
    <sheet name="2.4" sheetId="67" r:id="rId19"/>
    <sheet name="2.4 graf1" sheetId="118" r:id="rId20"/>
    <sheet name="2.4 map1" sheetId="91" r:id="rId21"/>
    <sheet name="2.5" sheetId="97" r:id="rId22"/>
    <sheet name="2.6" sheetId="68" r:id="rId23"/>
    <sheet name="3" sheetId="23" r:id="rId24"/>
    <sheet name="3.1" sheetId="24" r:id="rId25"/>
    <sheet name="3.1 graf1" sheetId="78" r:id="rId26"/>
    <sheet name="3.2" sheetId="25" r:id="rId27"/>
    <sheet name="3.3" sheetId="71" r:id="rId28"/>
    <sheet name="3.3 map1" sheetId="92" r:id="rId29"/>
    <sheet name="3.4" sheetId="72" r:id="rId30"/>
    <sheet name="3.4 graf1" sheetId="95" r:id="rId31"/>
    <sheet name="3.4 map1" sheetId="121" r:id="rId32"/>
    <sheet name="3.5" sheetId="98" r:id="rId33"/>
    <sheet name="3.6" sheetId="73" r:id="rId34"/>
    <sheet name="4" sheetId="39" r:id="rId35"/>
    <sheet name="4.1" sheetId="40" r:id="rId36"/>
    <sheet name="4.1 graf1" sheetId="112" r:id="rId37"/>
    <sheet name="4.2" sheetId="41" r:id="rId38"/>
    <sheet name="4.3" sheetId="46" r:id="rId39"/>
    <sheet name="4.3 map1" sheetId="80" r:id="rId40"/>
    <sheet name="4.4" sheetId="69" r:id="rId41"/>
    <sheet name="4.4 graf1" sheetId="100" r:id="rId42"/>
    <sheet name="4.4 map1" sheetId="101" r:id="rId43"/>
    <sheet name="4.5" sheetId="99" r:id="rId44"/>
    <sheet name="4.6" sheetId="70" r:id="rId45"/>
    <sheet name="5" sheetId="75" r:id="rId46"/>
    <sheet name="5.1" sheetId="76" r:id="rId47"/>
  </sheets>
  <definedNames>
    <definedName name="_R1_1">'1.1'!$A$1:$H$11</definedName>
    <definedName name="_R1_10" localSheetId="8">#REF!</definedName>
    <definedName name="_R1_10" localSheetId="19">#REF!</definedName>
    <definedName name="_R1_10" localSheetId="31">#REF!</definedName>
    <definedName name="_R1_10">#REF!</definedName>
    <definedName name="_R1_11">'1.3'!$A$1:$F$24</definedName>
    <definedName name="_R1_12">'1.4'!$A$1:$I$25</definedName>
    <definedName name="_R1_13" localSheetId="10">'1.5'!$A$1:$F$109</definedName>
    <definedName name="_R1_13" localSheetId="21">'2.5'!$A$1:$F$108</definedName>
    <definedName name="_R1_13" localSheetId="32">'3.5'!$A$1:$F$108</definedName>
    <definedName name="_R1_13" localSheetId="43">'4.5'!$A$1:$F$108</definedName>
    <definedName name="_R1_13">'1.6'!$A$1:$F$109</definedName>
    <definedName name="_R1_2">'1.2'!$A$1:$I$13</definedName>
    <definedName name="_R1_3" localSheetId="8">#REF!</definedName>
    <definedName name="_R1_3" localSheetId="19">#REF!</definedName>
    <definedName name="_R1_3" localSheetId="31">#REF!</definedName>
    <definedName name="_R1_3">#REF!</definedName>
    <definedName name="_R1_4" localSheetId="8">#REF!</definedName>
    <definedName name="_R1_4" localSheetId="19">#REF!</definedName>
    <definedName name="_R1_4" localSheetId="31">#REF!</definedName>
    <definedName name="_R1_4">#REF!</definedName>
    <definedName name="_R1_5" localSheetId="8">#REF!</definedName>
    <definedName name="_R1_5" localSheetId="19">#REF!</definedName>
    <definedName name="_R1_5" localSheetId="31">#REF!</definedName>
    <definedName name="_R1_5">#REF!</definedName>
    <definedName name="_R1_6" localSheetId="8">#REF!</definedName>
    <definedName name="_R1_6" localSheetId="19">#REF!</definedName>
    <definedName name="_R1_6" localSheetId="31">#REF!</definedName>
    <definedName name="_R1_6">#REF!</definedName>
    <definedName name="_R1_7" localSheetId="8">#REF!</definedName>
    <definedName name="_R1_7" localSheetId="19">#REF!</definedName>
    <definedName name="_R1_7" localSheetId="31">#REF!</definedName>
    <definedName name="_R1_7">#REF!</definedName>
    <definedName name="_R1_8" localSheetId="8">#REF!</definedName>
    <definedName name="_R1_8" localSheetId="19">#REF!</definedName>
    <definedName name="_R1_8" localSheetId="31">#REF!</definedName>
    <definedName name="_R1_8">#REF!</definedName>
    <definedName name="_R1_9" localSheetId="8">#REF!</definedName>
    <definedName name="_R1_9" localSheetId="19">#REF!</definedName>
    <definedName name="_R1_9" localSheetId="31">#REF!</definedName>
    <definedName name="_R1_9">#REF!</definedName>
    <definedName name="_R2_1">'2.1'!$A$1:$H$12</definedName>
    <definedName name="_R2_10" localSheetId="16">'2.3'!$A$1:$G$23</definedName>
    <definedName name="_R2_10">'2.4'!$A$1:$H$23</definedName>
    <definedName name="_R2_11">'2.6'!$A$1:$H$108</definedName>
    <definedName name="_R2_2">'2.2'!$A$1:$I$12</definedName>
    <definedName name="_R2_3" localSheetId="8">#REF!</definedName>
    <definedName name="_R2_3" localSheetId="19">#REF!</definedName>
    <definedName name="_R2_3" localSheetId="31">#REF!</definedName>
    <definedName name="_R2_3">#REF!</definedName>
    <definedName name="_R2_4" localSheetId="8">#REF!</definedName>
    <definedName name="_R2_4" localSheetId="19">#REF!</definedName>
    <definedName name="_R2_4" localSheetId="31">#REF!</definedName>
    <definedName name="_R2_4">#REF!</definedName>
    <definedName name="_R2_5" localSheetId="8">#REF!</definedName>
    <definedName name="_R2_5" localSheetId="19">#REF!</definedName>
    <definedName name="_R2_5" localSheetId="31">#REF!</definedName>
    <definedName name="_R2_5">#REF!</definedName>
    <definedName name="_R2_6" localSheetId="8">#REF!</definedName>
    <definedName name="_R2_6" localSheetId="19">#REF!</definedName>
    <definedName name="_R2_6" localSheetId="31">#REF!</definedName>
    <definedName name="_R2_6">#REF!</definedName>
    <definedName name="_R2_7" localSheetId="8">#REF!</definedName>
    <definedName name="_R2_7" localSheetId="19">#REF!</definedName>
    <definedName name="_R2_7" localSheetId="31">#REF!</definedName>
    <definedName name="_R2_7">#REF!</definedName>
    <definedName name="_R2_8" localSheetId="8">#REF!</definedName>
    <definedName name="_R2_8" localSheetId="19">#REF!</definedName>
    <definedName name="_R2_8" localSheetId="31">#REF!</definedName>
    <definedName name="_R2_8">#REF!</definedName>
    <definedName name="_R2_9" localSheetId="8">#REF!</definedName>
    <definedName name="_R2_9" localSheetId="19">#REF!</definedName>
    <definedName name="_R2_9" localSheetId="31">#REF!</definedName>
    <definedName name="_R2_9">#REF!</definedName>
    <definedName name="_R3_1">'3.1'!$A$1:$H$11</definedName>
    <definedName name="_R3_10" localSheetId="8">#REF!</definedName>
    <definedName name="_R3_10" localSheetId="19">#REF!</definedName>
    <definedName name="_R3_10" localSheetId="31">#REF!</definedName>
    <definedName name="_R3_10">#REF!</definedName>
    <definedName name="_R3_11" localSheetId="8">#REF!</definedName>
    <definedName name="_R3_11" localSheetId="19">#REF!</definedName>
    <definedName name="_R3_11" localSheetId="31">#REF!</definedName>
    <definedName name="_R3_11">#REF!</definedName>
    <definedName name="_R3_12" localSheetId="8">#REF!</definedName>
    <definedName name="_R3_12" localSheetId="19">#REF!</definedName>
    <definedName name="_R3_12" localSheetId="31">#REF!</definedName>
    <definedName name="_R3_12">#REF!</definedName>
    <definedName name="_R3_13" localSheetId="8">#REF!</definedName>
    <definedName name="_R3_13" localSheetId="19">#REF!</definedName>
    <definedName name="_R3_13" localSheetId="31">#REF!</definedName>
    <definedName name="_R3_13">#REF!</definedName>
    <definedName name="_R3_14" localSheetId="8">#REF!</definedName>
    <definedName name="_R3_14" localSheetId="19">#REF!</definedName>
    <definedName name="_R3_14" localSheetId="31">#REF!</definedName>
    <definedName name="_R3_14">#REF!</definedName>
    <definedName name="_R3_15" localSheetId="8">#REF!</definedName>
    <definedName name="_R3_15" localSheetId="19">#REF!</definedName>
    <definedName name="_R3_15" localSheetId="31">#REF!</definedName>
    <definedName name="_R3_15">#REF!</definedName>
    <definedName name="_R3_2">'3.2'!$A$1:$I$9</definedName>
    <definedName name="_R3_3" localSheetId="8">#REF!</definedName>
    <definedName name="_R3_3" localSheetId="19">#REF!</definedName>
    <definedName name="_R3_3" localSheetId="31">#REF!</definedName>
    <definedName name="_R3_3">#REF!</definedName>
    <definedName name="_R3_4" localSheetId="8">#REF!</definedName>
    <definedName name="_R3_4" localSheetId="19">#REF!</definedName>
    <definedName name="_R3_4" localSheetId="31">#REF!</definedName>
    <definedName name="_R3_4">#REF!</definedName>
    <definedName name="_R3_5" localSheetId="8">#REF!</definedName>
    <definedName name="_R3_5" localSheetId="19">#REF!</definedName>
    <definedName name="_R3_5" localSheetId="31">#REF!</definedName>
    <definedName name="_R3_5">#REF!</definedName>
    <definedName name="_R3_6" localSheetId="8">#REF!</definedName>
    <definedName name="_R3_6" localSheetId="19">#REF!</definedName>
    <definedName name="_R3_6" localSheetId="31">#REF!</definedName>
    <definedName name="_R3_6">#REF!</definedName>
    <definedName name="_R3_7" localSheetId="8">#REF!</definedName>
    <definedName name="_R3_7" localSheetId="19">#REF!</definedName>
    <definedName name="_R3_7" localSheetId="31">#REF!</definedName>
    <definedName name="_R3_7">#REF!</definedName>
    <definedName name="_R3_8" localSheetId="8">#REF!</definedName>
    <definedName name="_R3_8" localSheetId="19">#REF!</definedName>
    <definedName name="_R3_8" localSheetId="31">#REF!</definedName>
    <definedName name="_R3_8">#REF!</definedName>
    <definedName name="_R3_9" localSheetId="8">#REF!</definedName>
    <definedName name="_R3_9" localSheetId="19">#REF!</definedName>
    <definedName name="_R3_9" localSheetId="31">#REF!</definedName>
    <definedName name="_R3_9">#REF!</definedName>
    <definedName name="_R4_1">'4.1'!$A$1:$H$11</definedName>
    <definedName name="_R4_2">'4.2'!$A$1:$F$12</definedName>
    <definedName name="_R4_3" localSheetId="8">#REF!</definedName>
    <definedName name="_R4_3" localSheetId="19">#REF!</definedName>
    <definedName name="_R4_3" localSheetId="31">#REF!</definedName>
    <definedName name="_R4_3">#REF!</definedName>
    <definedName name="_R4_4" localSheetId="8">#REF!</definedName>
    <definedName name="_R4_4" localSheetId="19">#REF!</definedName>
    <definedName name="_R4_4" localSheetId="31">#REF!</definedName>
    <definedName name="_R4_4">#REF!</definedName>
    <definedName name="_R4_5" localSheetId="8">#REF!</definedName>
    <definedName name="_R4_5" localSheetId="19">#REF!</definedName>
    <definedName name="_R4_5" localSheetId="31">#REF!</definedName>
    <definedName name="_R4_5">#REF!</definedName>
    <definedName name="_R4_6" localSheetId="8">#REF!</definedName>
    <definedName name="_R4_6" localSheetId="19">#REF!</definedName>
    <definedName name="_R4_6" localSheetId="31">#REF!</definedName>
    <definedName name="_R4_6">#REF!</definedName>
    <definedName name="_R4_7">'4.3'!$A$1:$H$23</definedName>
    <definedName name="_R4_8" localSheetId="46">'5.1'!$A$1:$I$24</definedName>
    <definedName name="_R4_8">'4.4'!$A$1:$G$23</definedName>
    <definedName name="_R4_9">'4.6'!$A$1:$G$108</definedName>
    <definedName name="_R5_1" localSheetId="8">#REF!</definedName>
    <definedName name="_R5_1" localSheetId="19">#REF!</definedName>
    <definedName name="_R5_1" localSheetId="31">#REF!</definedName>
    <definedName name="_R5_1">#REF!</definedName>
    <definedName name="_R5_2" localSheetId="8">#REF!</definedName>
    <definedName name="_R5_2" localSheetId="19">#REF!</definedName>
    <definedName name="_R5_2" localSheetId="31">#REF!</definedName>
    <definedName name="_R5_2">#REF!</definedName>
    <definedName name="_R5_3" localSheetId="8">#REF!</definedName>
    <definedName name="_R5_3" localSheetId="19">#REF!</definedName>
    <definedName name="_R5_3" localSheetId="31">#REF!</definedName>
    <definedName name="_R5_3">#REF!</definedName>
    <definedName name="_xlnm.Print_Area" localSheetId="2">'1.1 graf1'!$B$2:$C$24</definedName>
    <definedName name="_xlnm.Print_Area" localSheetId="5">'1.3 map1'!$A$1:$F$30</definedName>
    <definedName name="_xlnm.Print_Area" localSheetId="7">'1.4 graf1'!$A$1:$B$23</definedName>
    <definedName name="_xlnm.Print_Area" localSheetId="8">'1.4 graf2'!$A$1:$F$30</definedName>
    <definedName name="_xlnm.Print_Area" localSheetId="9">'1.4 map1'!$A$1:$F$30</definedName>
    <definedName name="_xlnm.Print_Area" localSheetId="17">'2.3 map1'!$A$1:$F$29</definedName>
    <definedName name="_xlnm.Print_Area" localSheetId="19">'2.4 graf1'!$A$1:$F$29</definedName>
    <definedName name="_xlnm.Print_Area" localSheetId="20">'2.4 map1'!$A$1:$F$29</definedName>
    <definedName name="_xlnm.Print_Area" localSheetId="25">'3.1 graf1'!$A$1:$B$23</definedName>
    <definedName name="_xlnm.Print_Area" localSheetId="28">'3.3 map1'!$A$1:$F$30</definedName>
    <definedName name="_xlnm.Print_Area" localSheetId="30">'3.4 graf1'!$A$1:$G$29</definedName>
    <definedName name="_xlnm.Print_Area" localSheetId="36">'4.1 graf1'!$A$1:$B$24</definedName>
    <definedName name="_xlnm.Print_Area" localSheetId="41">'4.4 graf1'!$A$1:$C$22</definedName>
  </definedNames>
  <calcPr calcId="152511"/>
</workbook>
</file>

<file path=xl/calcChain.xml><?xml version="1.0" encoding="utf-8"?>
<calcChain xmlns="http://schemas.openxmlformats.org/spreadsheetml/2006/main">
  <c r="D18" i="24" l="1"/>
  <c r="G4" i="64" l="1"/>
  <c r="H4" i="64"/>
  <c r="I6" i="98" l="1"/>
  <c r="I7" i="98"/>
  <c r="I8" i="98"/>
  <c r="I9" i="98"/>
  <c r="I10" i="98"/>
  <c r="I11" i="98"/>
  <c r="I13" i="98"/>
  <c r="I14" i="98"/>
  <c r="I15" i="98"/>
  <c r="I17" i="98"/>
  <c r="I18" i="98"/>
  <c r="I19" i="98"/>
  <c r="I20" i="98"/>
  <c r="I22" i="98"/>
  <c r="I23" i="98"/>
  <c r="I24" i="98"/>
  <c r="I25" i="98"/>
  <c r="I27" i="98"/>
  <c r="I28" i="98"/>
  <c r="I29" i="98"/>
  <c r="I30" i="98"/>
  <c r="I31" i="98"/>
  <c r="I33" i="98"/>
  <c r="I34" i="98"/>
  <c r="I35" i="98"/>
  <c r="I36" i="98"/>
  <c r="I38" i="98"/>
  <c r="I39" i="98"/>
  <c r="I40" i="98"/>
  <c r="I41" i="98"/>
  <c r="I42" i="98"/>
  <c r="I44" i="98"/>
  <c r="I45" i="98"/>
  <c r="I46" i="98"/>
  <c r="I47" i="98"/>
  <c r="I48" i="98"/>
  <c r="I50" i="98"/>
  <c r="I51" i="98"/>
  <c r="I52" i="98"/>
  <c r="I53" i="98"/>
  <c r="I54" i="98"/>
  <c r="I56" i="98"/>
  <c r="I57" i="98"/>
  <c r="I58" i="98"/>
  <c r="I59" i="98"/>
  <c r="I60" i="98"/>
  <c r="I61" i="98"/>
  <c r="I62" i="98"/>
  <c r="I64" i="98"/>
  <c r="I65" i="98"/>
  <c r="I66" i="98"/>
  <c r="I67" i="98"/>
  <c r="I68" i="98"/>
  <c r="I70" i="98"/>
  <c r="I71" i="98"/>
  <c r="I72" i="98"/>
  <c r="I73" i="98"/>
  <c r="I74" i="98"/>
  <c r="I76" i="98"/>
  <c r="I77" i="98"/>
  <c r="I78" i="98"/>
  <c r="I79" i="98"/>
  <c r="I80" i="98"/>
  <c r="I82" i="98"/>
  <c r="I83" i="98"/>
  <c r="I85" i="98"/>
  <c r="I86" i="98"/>
  <c r="I87" i="98"/>
  <c r="I89" i="98"/>
  <c r="I90" i="98"/>
  <c r="I92" i="98"/>
  <c r="I93" i="98"/>
  <c r="I94" i="98"/>
  <c r="I95" i="98"/>
  <c r="I96" i="98"/>
  <c r="I97" i="98"/>
  <c r="I99" i="98"/>
  <c r="I100" i="98"/>
  <c r="I102" i="98"/>
  <c r="I103" i="98"/>
  <c r="I104" i="98"/>
  <c r="I105" i="98"/>
  <c r="I106" i="98"/>
  <c r="I107" i="98"/>
  <c r="I108" i="98"/>
  <c r="F7" i="98"/>
  <c r="F8" i="98"/>
  <c r="F9" i="98"/>
  <c r="F10" i="98"/>
  <c r="F11" i="98"/>
  <c r="F13" i="98"/>
  <c r="F14" i="98"/>
  <c r="F15" i="98"/>
  <c r="F17" i="98"/>
  <c r="F18" i="98"/>
  <c r="F19" i="98"/>
  <c r="F20" i="98"/>
  <c r="F22" i="98"/>
  <c r="F23" i="98"/>
  <c r="F24" i="98"/>
  <c r="F25" i="98"/>
  <c r="F27" i="98"/>
  <c r="F28" i="98"/>
  <c r="F29" i="98"/>
  <c r="F30" i="98"/>
  <c r="F31" i="98"/>
  <c r="F33" i="98"/>
  <c r="F34" i="98"/>
  <c r="F35" i="98"/>
  <c r="F36" i="98"/>
  <c r="F38" i="98"/>
  <c r="F39" i="98"/>
  <c r="F40" i="98"/>
  <c r="F41" i="98"/>
  <c r="F42" i="98"/>
  <c r="F44" i="98"/>
  <c r="F45" i="98"/>
  <c r="F46" i="98"/>
  <c r="F47" i="98"/>
  <c r="F48" i="98"/>
  <c r="F50" i="98"/>
  <c r="F51" i="98"/>
  <c r="F52" i="98"/>
  <c r="F53" i="98"/>
  <c r="F54" i="98"/>
  <c r="F56" i="98"/>
  <c r="F57" i="98"/>
  <c r="F58" i="98"/>
  <c r="F59" i="98"/>
  <c r="F60" i="98"/>
  <c r="F61" i="98"/>
  <c r="F62" i="98"/>
  <c r="F64" i="98"/>
  <c r="F65" i="98"/>
  <c r="F66" i="98"/>
  <c r="F67" i="98"/>
  <c r="F68" i="98"/>
  <c r="F70" i="98"/>
  <c r="F71" i="98"/>
  <c r="F72" i="98"/>
  <c r="F73" i="98"/>
  <c r="F74" i="98"/>
  <c r="F76" i="98"/>
  <c r="F77" i="98"/>
  <c r="F78" i="98"/>
  <c r="F79" i="98"/>
  <c r="F80" i="98"/>
  <c r="F82" i="98"/>
  <c r="F83" i="98"/>
  <c r="F85" i="98"/>
  <c r="F86" i="98"/>
  <c r="F87" i="98"/>
  <c r="F89" i="98"/>
  <c r="F90" i="98"/>
  <c r="F92" i="98"/>
  <c r="F93" i="98"/>
  <c r="F94" i="98"/>
  <c r="F95" i="98"/>
  <c r="F96" i="98"/>
  <c r="F97" i="98"/>
  <c r="F99" i="98"/>
  <c r="F100" i="98"/>
  <c r="F102" i="98"/>
  <c r="F103" i="98"/>
  <c r="F104" i="98"/>
  <c r="F105" i="98"/>
  <c r="F106" i="98"/>
  <c r="F107" i="98"/>
  <c r="F108" i="98"/>
  <c r="F6" i="98"/>
  <c r="F5" i="71"/>
  <c r="D13" i="2" l="1"/>
  <c r="D14" i="2"/>
  <c r="E14" i="2" s="1"/>
  <c r="F4" i="73" l="1"/>
  <c r="E4" i="73"/>
  <c r="B4" i="73"/>
  <c r="G4" i="73"/>
  <c r="D4" i="73"/>
  <c r="H4" i="73"/>
  <c r="C4" i="73"/>
  <c r="H4" i="98"/>
  <c r="F4" i="98"/>
  <c r="G4" i="98"/>
  <c r="E4" i="98"/>
  <c r="D4" i="98"/>
  <c r="C4" i="98"/>
  <c r="B4" i="98"/>
  <c r="G4" i="72"/>
  <c r="F4" i="72"/>
  <c r="B4" i="72"/>
  <c r="E4" i="72"/>
  <c r="E4" i="97"/>
  <c r="F4" i="97"/>
  <c r="C4" i="97"/>
  <c r="I4" i="98" l="1"/>
  <c r="D17" i="24"/>
  <c r="E13" i="14"/>
  <c r="F4" i="12" l="1"/>
  <c r="G4" i="12"/>
  <c r="E4" i="12"/>
  <c r="C4" i="12"/>
  <c r="B4" i="12"/>
  <c r="I4" i="64"/>
  <c r="D4" i="64"/>
  <c r="C4" i="64"/>
  <c r="F4" i="64"/>
  <c r="E4" i="64"/>
  <c r="D16" i="24" l="1"/>
  <c r="D4" i="72"/>
  <c r="C4" i="72"/>
  <c r="H4" i="72"/>
  <c r="I6" i="71"/>
  <c r="I7" i="71"/>
  <c r="I8" i="71"/>
  <c r="I9" i="7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5" i="71"/>
  <c r="C4" i="71"/>
  <c r="D4" i="71"/>
  <c r="E4" i="71"/>
  <c r="G4" i="71"/>
  <c r="H4" i="71"/>
  <c r="B4" i="71"/>
  <c r="F6" i="71"/>
  <c r="F7" i="71"/>
  <c r="F8" i="71"/>
  <c r="F9" i="71"/>
  <c r="F10" i="71"/>
  <c r="F11" i="71"/>
  <c r="F12" i="71"/>
  <c r="F13" i="71"/>
  <c r="F14" i="71"/>
  <c r="F15" i="71"/>
  <c r="F16" i="71"/>
  <c r="F17" i="71"/>
  <c r="F18" i="71"/>
  <c r="F19" i="71"/>
  <c r="F20" i="71"/>
  <c r="F21" i="71"/>
  <c r="F22" i="71"/>
  <c r="F23" i="71"/>
  <c r="E13" i="2"/>
  <c r="D12" i="2"/>
  <c r="E12" i="2"/>
  <c r="D10" i="2"/>
  <c r="E10" i="2"/>
  <c r="D11" i="2"/>
  <c r="E11" i="2" s="1"/>
  <c r="F4" i="71" l="1"/>
  <c r="I4" i="71"/>
</calcChain>
</file>

<file path=xl/sharedStrings.xml><?xml version="1.0" encoding="utf-8"?>
<sst xmlns="http://schemas.openxmlformats.org/spreadsheetml/2006/main" count="1545" uniqueCount="235">
  <si>
    <t xml:space="preserve"> 1. Ciutat Vella</t>
  </si>
  <si>
    <t xml:space="preserve"> 3. Extramurs</t>
  </si>
  <si>
    <t xml:space="preserve"> 4. Campanar</t>
  </si>
  <si>
    <t xml:space="preserve"> 8. Patraix</t>
  </si>
  <si>
    <t xml:space="preserve"> 9. Jesús</t>
  </si>
  <si>
    <t>10. Quatre Carreres</t>
  </si>
  <si>
    <t>11. Poblats Marítims</t>
  </si>
  <si>
    <t>12. Camins al Grau</t>
  </si>
  <si>
    <t>13. Algirós</t>
  </si>
  <si>
    <t>14. Benimaclet</t>
  </si>
  <si>
    <t>15. Rascanya</t>
  </si>
  <si>
    <t>16. Benicalap</t>
  </si>
  <si>
    <t>17. Pobles del Nord</t>
  </si>
  <si>
    <t>18. Pobles de l'Oest</t>
  </si>
  <si>
    <t>19. Pobles del Sud</t>
  </si>
  <si>
    <t>PSOE</t>
  </si>
  <si>
    <t xml:space="preserve"> València</t>
  </si>
  <si>
    <t>PP</t>
  </si>
  <si>
    <t>EUPV</t>
  </si>
  <si>
    <t xml:space="preserve">    6. Sant Francesc</t>
  </si>
  <si>
    <t xml:space="preserve">    1. Russafa</t>
  </si>
  <si>
    <t xml:space="preserve">    3. Gran Via</t>
  </si>
  <si>
    <t xml:space="preserve">    4. Arrancapins</t>
  </si>
  <si>
    <t xml:space="preserve">    1. Campanar</t>
  </si>
  <si>
    <t xml:space="preserve">    4. Sant Pau</t>
  </si>
  <si>
    <t xml:space="preserve">    1. Marxalenes</t>
  </si>
  <si>
    <t xml:space="preserve">    2. Morvedre</t>
  </si>
  <si>
    <t xml:space="preserve">    3. Trinitat</t>
  </si>
  <si>
    <t xml:space="preserve">    4. Tormos</t>
  </si>
  <si>
    <t xml:space="preserve">    5. Sant Antoni</t>
  </si>
  <si>
    <t xml:space="preserve">    1. Exposició</t>
  </si>
  <si>
    <t xml:space="preserve">    2. Mestalla</t>
  </si>
  <si>
    <t xml:space="preserve">    3. Jaume Roig</t>
  </si>
  <si>
    <t xml:space="preserve">    4. C. Universitària</t>
  </si>
  <si>
    <t xml:space="preserve">    1. Nou Moles</t>
  </si>
  <si>
    <t xml:space="preserve">    2. Soternes</t>
  </si>
  <si>
    <t xml:space="preserve">    1. Patraix</t>
  </si>
  <si>
    <t xml:space="preserve">    2. Sant Isidre</t>
  </si>
  <si>
    <t xml:space="preserve">    3. Vara de Quart</t>
  </si>
  <si>
    <t xml:space="preserve">    4. Safranar</t>
  </si>
  <si>
    <t xml:space="preserve">    5. Favara</t>
  </si>
  <si>
    <t xml:space="preserve">    5. Camí Real</t>
  </si>
  <si>
    <t xml:space="preserve">    2. En Corts</t>
  </si>
  <si>
    <t xml:space="preserve">    5. Na Rovella</t>
  </si>
  <si>
    <t xml:space="preserve">    4. Beteró</t>
  </si>
  <si>
    <t xml:space="preserve">    1. Aiora</t>
  </si>
  <si>
    <t xml:space="preserve">    2. Albors</t>
  </si>
  <si>
    <t xml:space="preserve">    4. Camí Fondo</t>
  </si>
  <si>
    <t xml:space="preserve">    5. Penya-roja</t>
  </si>
  <si>
    <t xml:space="preserve">    2. Ciutat Jardí</t>
  </si>
  <si>
    <t xml:space="preserve">    1. Benimaclet</t>
  </si>
  <si>
    <t xml:space="preserve">    2. Camí de Vera</t>
  </si>
  <si>
    <t xml:space="preserve">    3. Carpesa</t>
  </si>
  <si>
    <t xml:space="preserve">    6. Massarrojos</t>
  </si>
  <si>
    <t xml:space="preserve">    7. Borbotó</t>
  </si>
  <si>
    <t xml:space="preserve">    1. Benimàmet</t>
  </si>
  <si>
    <t xml:space="preserve">    2. Beniferri</t>
  </si>
  <si>
    <t xml:space="preserve">    3. Pinedo</t>
  </si>
  <si>
    <t>-</t>
  </si>
  <si>
    <t xml:space="preserve">    3. Malilla </t>
  </si>
  <si>
    <t xml:space="preserve">    5. Natzaret </t>
  </si>
  <si>
    <t xml:space="preserve">    1. Orriols </t>
  </si>
  <si>
    <t xml:space="preserve">    2. Torrefiel </t>
  </si>
  <si>
    <t xml:space="preserve">    1. Benicalap </t>
  </si>
  <si>
    <t xml:space="preserve">    2. Ciutat Fallera </t>
  </si>
  <si>
    <t xml:space="preserve">    1. Benifaraig </t>
  </si>
  <si>
    <t xml:space="preserve">    2. Poble Nou </t>
  </si>
  <si>
    <t xml:space="preserve">    3. Tres Forques </t>
  </si>
  <si>
    <t xml:space="preserve">    7. Ciutat de les Arts i de les Ciències</t>
  </si>
  <si>
    <t xml:space="preserve">    4 i 5. Cases de Bàrcena-Mauella </t>
  </si>
  <si>
    <t>NO</t>
  </si>
  <si>
    <t>5. REFERÉNDUM CONSTITUCIÓN EUROPEA</t>
  </si>
  <si>
    <t xml:space="preserve">    3. Sant Llorenç</t>
  </si>
  <si>
    <t xml:space="preserve">    4. Sant Marcel·lí</t>
  </si>
  <si>
    <t xml:space="preserve">    1. Mont-Olivet</t>
  </si>
  <si>
    <t>1. ELECCIONES MUNICIPALES</t>
  </si>
  <si>
    <t>València</t>
  </si>
  <si>
    <t xml:space="preserve">    4. Fonteta de Sant Lluís</t>
  </si>
  <si>
    <t xml:space="preserve"> 2. l'Eixample</t>
  </si>
  <si>
    <t xml:space="preserve"> 5. la Saïdia</t>
  </si>
  <si>
    <t xml:space="preserve"> 6. Pla del Real</t>
  </si>
  <si>
    <t xml:space="preserve"> 7. l'Olivereta</t>
  </si>
  <si>
    <t xml:space="preserve">    1. el Forn d'Alcedo</t>
  </si>
  <si>
    <t xml:space="preserve">    2. el Castellar-l’Oliverar</t>
  </si>
  <si>
    <t xml:space="preserve">    4. el Saler</t>
  </si>
  <si>
    <t xml:space="preserve">    5. el Palmar</t>
  </si>
  <si>
    <t xml:space="preserve">    6. el Perellonet</t>
  </si>
  <si>
    <t xml:space="preserve">    7 i 8. la Torre - Faitanar</t>
  </si>
  <si>
    <t xml:space="preserve">    1. la Seu </t>
  </si>
  <si>
    <t xml:space="preserve">    2. la Xerea </t>
  </si>
  <si>
    <t xml:space="preserve">    2. la Roqueta</t>
  </si>
  <si>
    <t xml:space="preserve">    3. la Petxina</t>
  </si>
  <si>
    <t xml:space="preserve">    4. la Fontsanta</t>
  </si>
  <si>
    <t xml:space="preserve">    5. la Llum</t>
  </si>
  <si>
    <t xml:space="preserve">    1. la Raiosa</t>
  </si>
  <si>
    <t xml:space="preserve">    3. la Creu Coberta</t>
  </si>
  <si>
    <t xml:space="preserve">    6. la Punta </t>
  </si>
  <si>
    <t xml:space="preserve">    3. la Malva-rosa</t>
  </si>
  <si>
    <t xml:space="preserve">    3. la Creu del Grau</t>
  </si>
  <si>
    <t xml:space="preserve">    4. la Bega Baixa</t>
  </si>
  <si>
    <t xml:space="preserve">    5. la Carrasca</t>
  </si>
  <si>
    <t xml:space="preserve">    3. el Carme </t>
  </si>
  <si>
    <t xml:space="preserve">    4. el Pilar</t>
  </si>
  <si>
    <t xml:space="preserve">    5. el Mercat</t>
  </si>
  <si>
    <t xml:space="preserve">    2. el Pla del Remei</t>
  </si>
  <si>
    <t xml:space="preserve">    1. el Botànic</t>
  </si>
  <si>
    <t xml:space="preserve">    3. el Calvari</t>
  </si>
  <si>
    <t xml:space="preserve">    1. el Grau</t>
  </si>
  <si>
    <t xml:space="preserve">    2. el Cabanyal-el Canyamelar</t>
  </si>
  <si>
    <t xml:space="preserve">    2. les Tendetes</t>
  </si>
  <si>
    <t xml:space="preserve">    2. l'Hort de Senabre</t>
  </si>
  <si>
    <t xml:space="preserve">    1. l'Illa Perduda</t>
  </si>
  <si>
    <t xml:space="preserve">    3. l'Amistat</t>
  </si>
  <si>
    <t>SÍ</t>
  </si>
  <si>
    <t xml:space="preserve"> 6. el Pla del Real</t>
  </si>
  <si>
    <t>2. ELECCIONES AUTONÓMICAS</t>
  </si>
  <si>
    <t>3. ELECCIONES GENERALES</t>
  </si>
  <si>
    <t>4. ELECCIONES AL PARLAMENTO EUROPEO</t>
  </si>
  <si>
    <t xml:space="preserve">    5. na Rovella</t>
  </si>
  <si>
    <t>Fuente: Ministerio del Interior.</t>
  </si>
  <si>
    <t>Votos Leídos</t>
  </si>
  <si>
    <t>Porcentaje Participación</t>
  </si>
  <si>
    <t>Porcentaje Abstención</t>
  </si>
  <si>
    <t>Votos Nulos</t>
  </si>
  <si>
    <t>Votos a Candidaturas</t>
  </si>
  <si>
    <t>Otros</t>
  </si>
  <si>
    <t>Elecciones Municipales 1979</t>
  </si>
  <si>
    <t>Elecciones Municipales 2003</t>
  </si>
  <si>
    <t>Elecciones Municipales 1983</t>
  </si>
  <si>
    <t>Elecciones Municipales 1987</t>
  </si>
  <si>
    <t>Elecciones Municipales 1991</t>
  </si>
  <si>
    <t>Elecciones Municipales 1995</t>
  </si>
  <si>
    <t>Elecciones Municipales 1999</t>
  </si>
  <si>
    <t>Elecciones Municipales 2007</t>
  </si>
  <si>
    <t>Vots Leídos</t>
  </si>
  <si>
    <t>Elecciones Autonómicas 1983</t>
  </si>
  <si>
    <t>Elecciones Autonómicas 1987</t>
  </si>
  <si>
    <t>Elecciones Autonómicas 1991</t>
  </si>
  <si>
    <t>Elecciones Autonómicas 1995</t>
  </si>
  <si>
    <t>Elecciones Autonómicas 1999</t>
  </si>
  <si>
    <t>Elecciones Autonómicas 2003</t>
  </si>
  <si>
    <t>Elecciones Autonómicas 2007</t>
  </si>
  <si>
    <t>Elecciones Generales 1977</t>
  </si>
  <si>
    <t>Elecciones Generales 1979</t>
  </si>
  <si>
    <t>Elecciones Generales 1982</t>
  </si>
  <si>
    <t>Elecciones Generales 1986</t>
  </si>
  <si>
    <t>Elecciones Generales 1989</t>
  </si>
  <si>
    <t>Elecciones Generales 1993</t>
  </si>
  <si>
    <t>Elecciones Generales 1996</t>
  </si>
  <si>
    <t>Elecciones Generales 2000</t>
  </si>
  <si>
    <t>Elecciones Generales 2004</t>
  </si>
  <si>
    <t>Elecciones Generales 2008</t>
  </si>
  <si>
    <t>Abstención</t>
  </si>
  <si>
    <t>Votos Válidos</t>
  </si>
  <si>
    <t>Fuente: Delegación de Gobierno en la Comunidad Valenciana. Resultados provisionales.</t>
  </si>
  <si>
    <t>Elecciones Europeas 1987</t>
  </si>
  <si>
    <t>Elecciones Europeas 1989</t>
  </si>
  <si>
    <t>Elecciones Europeas 1994</t>
  </si>
  <si>
    <t>Elecciones Europeas 1999</t>
  </si>
  <si>
    <t>Elecciones Europeas 2004</t>
  </si>
  <si>
    <t>Elecciones Europeas 2009</t>
  </si>
  <si>
    <t>% Abstención</t>
  </si>
  <si>
    <t>Votos en Blanco</t>
  </si>
  <si>
    <t>Fuente: Presidencia de la Generalitat Valenciana.</t>
  </si>
  <si>
    <t>Elecciones Municipales 2011</t>
  </si>
  <si>
    <t>Elecciones Autonómicas 2011</t>
  </si>
  <si>
    <t>COMPROMÍS</t>
  </si>
  <si>
    <t>Electorado</t>
  </si>
  <si>
    <t>Elecciones Generales 2011</t>
  </si>
  <si>
    <t>Elecciones Europeas 2014</t>
  </si>
  <si>
    <t xml:space="preserve">     1.Benimàmet</t>
  </si>
  <si>
    <t xml:space="preserve">     2.Beniferri</t>
  </si>
  <si>
    <t>Elecciones Municipales 2015</t>
  </si>
  <si>
    <t>Elecciones Autonómicas 2015</t>
  </si>
  <si>
    <t>C's</t>
  </si>
  <si>
    <t>PODEMOS</t>
  </si>
  <si>
    <t>5.1. Resultados del Referéndum Constitución Europea. Distritos y barrios. 2005</t>
  </si>
  <si>
    <t xml:space="preserve"> 3. Extramurs </t>
  </si>
  <si>
    <t xml:space="preserve"> 5. la Saïdia </t>
  </si>
  <si>
    <t xml:space="preserve"> 8. Patraix </t>
  </si>
  <si>
    <t xml:space="preserve"> 9. Jesús </t>
  </si>
  <si>
    <t xml:space="preserve">10. Quatre Carreres </t>
  </si>
  <si>
    <t xml:space="preserve">12. Camins al Grau </t>
  </si>
  <si>
    <t xml:space="preserve">    3. la Petxina </t>
  </si>
  <si>
    <t xml:space="preserve">    4. Arrancapins </t>
  </si>
  <si>
    <t xml:space="preserve">    2. Morvedre </t>
  </si>
  <si>
    <t xml:space="preserve">    1. Patraix </t>
  </si>
  <si>
    <t xml:space="preserve">    1. la Raiosa </t>
  </si>
  <si>
    <t xml:space="preserve">    3. la Creu del Grau </t>
  </si>
  <si>
    <t xml:space="preserve">    1. Mont-Olivet </t>
  </si>
  <si>
    <t>Elecciones Generales 2015</t>
  </si>
  <si>
    <t>Elecciones Generales 2016</t>
  </si>
  <si>
    <t>COMPROMIS</t>
  </si>
  <si>
    <t>Nota: Ver tabla de equivalencias de partidos en el apartado de Conceptos.</t>
  </si>
  <si>
    <t>Elecciones Municipales 2019</t>
  </si>
  <si>
    <t>1.3. Participación en las Elecciones Municipales 2019. Distritos</t>
  </si>
  <si>
    <t>1.4. Votos a candidaturas en las Elecciones Municipales 2019. Distritos</t>
  </si>
  <si>
    <t>1.5. Participación en las Elecciones Municipales 2019. Barrios</t>
  </si>
  <si>
    <t>1.6. Votos a candidaturas en las Elecciones Municipales 2019. Barrios</t>
  </si>
  <si>
    <t>Elecciones Autonómicas 2019</t>
  </si>
  <si>
    <t>2.1. Participación en las Elecciones Autonómicas. 1983-2019</t>
  </si>
  <si>
    <t>2.3. Participación en las Elecciones Autonómicas 2019. Distritos</t>
  </si>
  <si>
    <t>2.4. Votos a candidaturas en las Elecciones Autonómicas 2019. Distritos</t>
  </si>
  <si>
    <t>2.5. Participación en las Elecciones Autonómicas 2019. Barrios</t>
  </si>
  <si>
    <t>2.6. Votos a candidaturas en las Elecciones Autonómicas 2019. Barrios</t>
  </si>
  <si>
    <t>Elecciones Europeas 2019</t>
  </si>
  <si>
    <t>4.2. Votos a candidaturas en las Elecciones Europeas. 1987-2019</t>
  </si>
  <si>
    <t>4.1. Participación en las Elecciones Europeas. 1987-2019</t>
  </si>
  <si>
    <t>4.3. Participación en las Elecciones Europeas 2019. Distritos</t>
  </si>
  <si>
    <t>4.4. Votos a candidaturas en las Elecciones Europeas 2019. Distritos</t>
  </si>
  <si>
    <t>4.5. Participación en las Elecciones Europeas 2019. Barrios</t>
  </si>
  <si>
    <t>4.6. Votos a candidaturas en las Elecciones Europeas 2019. Barrios</t>
  </si>
  <si>
    <t>1.1. Participación en las Elecciones Municipales. 1979-2019</t>
  </si>
  <si>
    <t>COMPROMÍS MUNICIPAL</t>
  </si>
  <si>
    <t>VOX</t>
  </si>
  <si>
    <t>PODEM - EUPV</t>
  </si>
  <si>
    <t>PACMA</t>
  </si>
  <si>
    <t>UNIDES PODEM</t>
  </si>
  <si>
    <t>UNIDAS PODEMOS-EUPV</t>
  </si>
  <si>
    <t>PODEMOS-EUPV</t>
  </si>
  <si>
    <t>CPE</t>
  </si>
  <si>
    <t>Cs</t>
  </si>
  <si>
    <t>PODEMOS-IU</t>
  </si>
  <si>
    <t>1.2. Votos a candidaturas en las Elecciones Municipales. 1979-2019</t>
  </si>
  <si>
    <t xml:space="preserve">PODEMOS </t>
  </si>
  <si>
    <t xml:space="preserve">EUPV </t>
  </si>
  <si>
    <t>2.2. Votos a candidaturas en las Elecciones Autonómicas. 1983-2019</t>
  </si>
  <si>
    <t>Elecciones Generales 04/2019</t>
  </si>
  <si>
    <t>3.1. Participación en las Elecciones Generales. 1977-2019</t>
  </si>
  <si>
    <t>3.2. Votos a candidaturas en las Elecciones Generales. 1977-2019</t>
  </si>
  <si>
    <t>Elecciones Generales 11/2019</t>
  </si>
  <si>
    <t>3.3. Participación en las Elecciones Generales 11/2019. Distritos</t>
  </si>
  <si>
    <t>3.4. Votos a candidaturas en Elecciones Generales 11/2019. Distritos</t>
  </si>
  <si>
    <t>3.5. Participación en las Elecciones Generales 11/2019. Barrios</t>
  </si>
  <si>
    <t>3.6. Votos a candidaturas en las Elecciones Generales 11/2019. Barrios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</si>
</sst>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##0.0"/>
    <numFmt numFmtId="167" formatCode="0.0%"/>
    <numFmt numFmtId="168" formatCode="0.0"/>
    <numFmt numFmtId="169" formatCode="_-* #,##0.00\ [$€]_-;\-* #,##0.00\ [$€]_-;_-* &quot;-&quot;??\ [$€]_-;_-@_-"/>
    <numFmt numFmtId="170" formatCode="0.0000"/>
  </numFmts>
  <fonts count="17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9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color indexed="9"/>
      <name val="Times New Roman"/>
      <family val="1"/>
    </font>
    <font>
      <i/>
      <sz val="8"/>
      <name val="Times New Roman"/>
      <family val="1"/>
    </font>
    <font>
      <sz val="10"/>
      <color indexed="12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3E7FF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3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0" xfId="0" applyFont="1" applyFill="1"/>
    <xf numFmtId="0" fontId="6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right"/>
    </xf>
    <xf numFmtId="3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10" fillId="0" borderId="0" xfId="0" applyFont="1"/>
    <xf numFmtId="0" fontId="10" fillId="0" borderId="0" xfId="0" applyFont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/>
    <xf numFmtId="0" fontId="8" fillId="0" borderId="0" xfId="0" applyFont="1" applyFill="1"/>
    <xf numFmtId="0" fontId="4" fillId="0" borderId="0" xfId="0" applyFont="1" applyFill="1" applyAlignment="1">
      <alignment horizontal="right"/>
    </xf>
    <xf numFmtId="3" fontId="4" fillId="0" borderId="0" xfId="0" applyNumberFormat="1" applyFont="1" applyFill="1"/>
    <xf numFmtId="0" fontId="4" fillId="0" borderId="0" xfId="0" applyFont="1" applyFill="1" applyAlignment="1">
      <alignment horizontal="left" indent="1"/>
    </xf>
    <xf numFmtId="0" fontId="10" fillId="0" borderId="0" xfId="0" applyFont="1" applyBorder="1"/>
    <xf numFmtId="3" fontId="10" fillId="0" borderId="0" xfId="0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/>
    <xf numFmtId="0" fontId="4" fillId="0" borderId="0" xfId="0" applyFont="1" applyFill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Border="1"/>
    <xf numFmtId="0" fontId="11" fillId="0" borderId="0" xfId="0" applyFont="1" applyFill="1"/>
    <xf numFmtId="3" fontId="4" fillId="0" borderId="0" xfId="0" applyNumberFormat="1" applyFont="1" applyFill="1" applyAlignment="1">
      <alignment horizontal="right" wrapText="1"/>
    </xf>
    <xf numFmtId="3" fontId="4" fillId="0" borderId="0" xfId="0" quotePrefix="1" applyNumberFormat="1" applyFont="1" applyFill="1" applyAlignment="1">
      <alignment horizontal="right"/>
    </xf>
    <xf numFmtId="167" fontId="4" fillId="0" borderId="0" xfId="0" applyNumberFormat="1" applyFont="1" applyFill="1"/>
    <xf numFmtId="3" fontId="4" fillId="0" borderId="0" xfId="3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3" fontId="10" fillId="0" borderId="0" xfId="0" applyNumberFormat="1" applyFont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8" fillId="0" borderId="0" xfId="0" applyNumberFormat="1" applyFont="1"/>
    <xf numFmtId="167" fontId="4" fillId="0" borderId="0" xfId="0" applyNumberFormat="1" applyFont="1" applyFill="1" applyAlignment="1">
      <alignment horizontal="right" wrapText="1"/>
    </xf>
    <xf numFmtId="167" fontId="4" fillId="0" borderId="0" xfId="0" applyNumberFormat="1" applyFont="1" applyFill="1" applyAlignment="1">
      <alignment horizontal="right"/>
    </xf>
    <xf numFmtId="167" fontId="4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167" fontId="4" fillId="0" borderId="0" xfId="5" applyNumberFormat="1" applyFont="1" applyFill="1" applyAlignment="1">
      <alignment horizontal="right" wrapText="1"/>
    </xf>
    <xf numFmtId="167" fontId="4" fillId="0" borderId="0" xfId="5" applyNumberFormat="1" applyFont="1" applyFill="1"/>
    <xf numFmtId="0" fontId="1" fillId="0" borderId="0" xfId="0" applyFont="1"/>
    <xf numFmtId="0" fontId="5" fillId="0" borderId="0" xfId="0" applyFont="1"/>
    <xf numFmtId="0" fontId="12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167" fontId="4" fillId="0" borderId="0" xfId="5" applyNumberFormat="1" applyFont="1"/>
    <xf numFmtId="168" fontId="3" fillId="0" borderId="0" xfId="0" applyNumberFormat="1" applyFont="1"/>
    <xf numFmtId="1" fontId="3" fillId="0" borderId="0" xfId="0" applyNumberFormat="1" applyFont="1"/>
    <xf numFmtId="3" fontId="4" fillId="2" borderId="0" xfId="0" applyNumberFormat="1" applyFont="1" applyFill="1"/>
    <xf numFmtId="167" fontId="4" fillId="2" borderId="0" xfId="0" applyNumberFormat="1" applyFont="1" applyFill="1"/>
    <xf numFmtId="0" fontId="9" fillId="3" borderId="0" xfId="0" applyFont="1" applyFill="1" applyAlignment="1">
      <alignment wrapText="1"/>
    </xf>
    <xf numFmtId="0" fontId="9" fillId="3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9" fillId="3" borderId="0" xfId="4" applyFont="1" applyFill="1" applyBorder="1" applyAlignment="1">
      <alignment horizontal="right" wrapText="1"/>
    </xf>
    <xf numFmtId="0" fontId="9" fillId="3" borderId="0" xfId="4" applyFont="1" applyFill="1" applyBorder="1" applyAlignment="1">
      <alignment horizontal="right"/>
    </xf>
    <xf numFmtId="0" fontId="9" fillId="3" borderId="0" xfId="0" applyFont="1" applyFill="1" applyBorder="1" applyAlignment="1">
      <alignment horizontal="right" wrapText="1"/>
    </xf>
    <xf numFmtId="3" fontId="9" fillId="3" borderId="0" xfId="0" applyNumberFormat="1" applyFont="1" applyFill="1"/>
    <xf numFmtId="3" fontId="9" fillId="3" borderId="0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 wrapText="1"/>
    </xf>
    <xf numFmtId="0" fontId="4" fillId="4" borderId="0" xfId="0" applyFont="1" applyFill="1"/>
    <xf numFmtId="3" fontId="4" fillId="4" borderId="0" xfId="0" applyNumberFormat="1" applyFont="1" applyFill="1"/>
    <xf numFmtId="3" fontId="4" fillId="4" borderId="0" xfId="0" applyNumberFormat="1" applyFont="1" applyFill="1" applyBorder="1" applyAlignment="1">
      <alignment horizontal="right"/>
    </xf>
    <xf numFmtId="3" fontId="4" fillId="4" borderId="0" xfId="0" applyNumberFormat="1" applyFont="1" applyFill="1" applyAlignment="1">
      <alignment horizontal="right"/>
    </xf>
    <xf numFmtId="3" fontId="4" fillId="4" borderId="0" xfId="0" applyNumberFormat="1" applyFont="1" applyFill="1" applyBorder="1"/>
    <xf numFmtId="0" fontId="4" fillId="4" borderId="0" xfId="0" applyFont="1" applyFill="1" applyAlignment="1">
      <alignment horizontal="left" indent="1"/>
    </xf>
    <xf numFmtId="167" fontId="4" fillId="4" borderId="0" xfId="0" applyNumberFormat="1" applyFont="1" applyFill="1"/>
    <xf numFmtId="0" fontId="4" fillId="4" borderId="0" xfId="0" applyFont="1" applyFill="1" applyAlignment="1">
      <alignment horizontal="right"/>
    </xf>
    <xf numFmtId="167" fontId="4" fillId="4" borderId="0" xfId="5" applyNumberFormat="1" applyFont="1" applyFill="1"/>
    <xf numFmtId="3" fontId="4" fillId="4" borderId="0" xfId="0" applyNumberFormat="1" applyFont="1" applyFill="1" applyAlignment="1">
      <alignment horizontal="right" wrapText="1"/>
    </xf>
    <xf numFmtId="167" fontId="4" fillId="4" borderId="0" xfId="5" applyNumberFormat="1" applyFont="1" applyFill="1" applyAlignment="1">
      <alignment horizontal="right" wrapText="1"/>
    </xf>
    <xf numFmtId="167" fontId="4" fillId="4" borderId="0" xfId="0" applyNumberFormat="1" applyFont="1" applyFill="1" applyAlignment="1">
      <alignment horizontal="right" wrapText="1"/>
    </xf>
    <xf numFmtId="3" fontId="4" fillId="4" borderId="0" xfId="0" applyNumberFormat="1" applyFont="1" applyFill="1" applyAlignment="1"/>
    <xf numFmtId="166" fontId="4" fillId="4" borderId="0" xfId="0" applyNumberFormat="1" applyFont="1" applyFill="1" applyAlignment="1"/>
    <xf numFmtId="166" fontId="4" fillId="0" borderId="0" xfId="0" applyNumberFormat="1" applyFont="1" applyFill="1" applyAlignment="1">
      <alignment horizontal="right"/>
    </xf>
    <xf numFmtId="166" fontId="4" fillId="4" borderId="0" xfId="0" applyNumberFormat="1" applyFont="1" applyFill="1" applyAlignment="1">
      <alignment horizontal="right"/>
    </xf>
    <xf numFmtId="3" fontId="4" fillId="4" borderId="0" xfId="0" quotePrefix="1" applyNumberFormat="1" applyFont="1" applyFill="1" applyAlignment="1">
      <alignment horizontal="right"/>
    </xf>
    <xf numFmtId="3" fontId="4" fillId="4" borderId="0" xfId="3" applyNumberFormat="1" applyFont="1" applyFill="1" applyAlignment="1">
      <alignment horizontal="right"/>
    </xf>
    <xf numFmtId="167" fontId="4" fillId="4" borderId="0" xfId="5" applyNumberFormat="1" applyFont="1" applyFill="1" applyAlignment="1">
      <alignment horizontal="right"/>
    </xf>
    <xf numFmtId="167" fontId="4" fillId="4" borderId="0" xfId="0" applyNumberFormat="1" applyFont="1" applyFill="1" applyAlignment="1">
      <alignment horizontal="right"/>
    </xf>
    <xf numFmtId="0" fontId="13" fillId="0" borderId="0" xfId="0" applyFont="1"/>
    <xf numFmtId="0" fontId="14" fillId="0" borderId="0" xfId="0" applyFont="1" applyAlignment="1">
      <alignment vertical="center"/>
    </xf>
    <xf numFmtId="166" fontId="4" fillId="0" borderId="0" xfId="0" applyNumberFormat="1" applyFont="1" applyFill="1"/>
    <xf numFmtId="166" fontId="4" fillId="0" borderId="0" xfId="0" applyNumberFormat="1" applyFont="1" applyFill="1" applyBorder="1" applyAlignment="1">
      <alignment horizontal="right"/>
    </xf>
    <xf numFmtId="166" fontId="4" fillId="4" borderId="0" xfId="0" applyNumberFormat="1" applyFont="1" applyFill="1"/>
    <xf numFmtId="166" fontId="4" fillId="4" borderId="0" xfId="0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4" fillId="4" borderId="0" xfId="0" applyNumberFormat="1" applyFont="1" applyFill="1" applyBorder="1" applyAlignment="1">
      <alignment horizontal="right"/>
    </xf>
    <xf numFmtId="3" fontId="15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right"/>
    </xf>
    <xf numFmtId="4" fontId="4" fillId="4" borderId="0" xfId="0" applyNumberFormat="1" applyFont="1" applyFill="1"/>
    <xf numFmtId="3" fontId="16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4" fillId="4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4" fillId="4" borderId="0" xfId="0" applyNumberFormat="1" applyFont="1" applyFill="1" applyAlignment="1">
      <alignment horizontal="center"/>
    </xf>
    <xf numFmtId="3" fontId="4" fillId="0" borderId="0" xfId="2" applyNumberFormat="1" applyFont="1" applyBorder="1" applyAlignment="1">
      <alignment horizontal="center" vertical="center"/>
    </xf>
    <xf numFmtId="3" fontId="4" fillId="4" borderId="0" xfId="0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 vertical="center"/>
    </xf>
    <xf numFmtId="1" fontId="4" fillId="0" borderId="0" xfId="0" applyNumberFormat="1" applyFont="1"/>
    <xf numFmtId="168" fontId="4" fillId="0" borderId="0" xfId="0" applyNumberFormat="1" applyFont="1"/>
    <xf numFmtId="0" fontId="4" fillId="0" borderId="0" xfId="0" applyFont="1" applyAlignment="1">
      <alignment wrapText="1"/>
    </xf>
    <xf numFmtId="1" fontId="4" fillId="0" borderId="0" xfId="0" applyNumberFormat="1" applyFont="1" applyAlignment="1">
      <alignment wrapText="1"/>
    </xf>
    <xf numFmtId="168" fontId="4" fillId="0" borderId="0" xfId="0" applyNumberFormat="1" applyFont="1" applyAlignment="1">
      <alignment wrapText="1"/>
    </xf>
    <xf numFmtId="168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Border="1" applyAlignment="1">
      <alignment horizontal="center" vertical="center"/>
    </xf>
    <xf numFmtId="167" fontId="4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7" fontId="4" fillId="0" borderId="0" xfId="5" applyNumberFormat="1" applyFont="1" applyAlignment="1">
      <alignment horizontal="right"/>
    </xf>
  </cellXfs>
  <cellStyles count="6">
    <cellStyle name="Euro" xfId="1"/>
    <cellStyle name="Millares" xfId="2" builtinId="3"/>
    <cellStyle name="Millares [0]" xfId="3" builtinId="6"/>
    <cellStyle name="Normal" xfId="0" builtinId="0"/>
    <cellStyle name="Normal_1.12" xfId="4"/>
    <cellStyle name="Porcentaje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99FF"/>
      <rgbColor rgb="00F3E7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00"/>
      <color rgb="FFFF6600"/>
      <color rgb="FF00B050"/>
      <color rgb="FF3366FF"/>
      <color rgb="FF800080"/>
      <color rgb="FFFF0000"/>
      <color rgb="FFF3E7FF"/>
      <color rgb="FFFFCCFF"/>
      <color rgb="FFCCCCFF"/>
      <color rgb="FFDF7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2</xdr:row>
      <xdr:rowOff>7620</xdr:rowOff>
    </xdr:from>
    <xdr:to>
      <xdr:col>2</xdr:col>
      <xdr:colOff>1905</xdr:colOff>
      <xdr:row>22</xdr:row>
      <xdr:rowOff>121920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" y="331470"/>
          <a:ext cx="5019675" cy="335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</xdr:colOff>
      <xdr:row>1</xdr:row>
      <xdr:rowOff>22860</xdr:rowOff>
    </xdr:from>
    <xdr:to>
      <xdr:col>7</xdr:col>
      <xdr:colOff>65722</xdr:colOff>
      <xdr:row>34</xdr:row>
      <xdr:rowOff>38100</xdr:rowOff>
    </xdr:to>
    <xdr:pic>
      <xdr:nvPicPr>
        <xdr:cNvPr id="1550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957" y="184785"/>
          <a:ext cx="5358765" cy="535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26672</xdr:rowOff>
    </xdr:from>
    <xdr:to>
      <xdr:col>2</xdr:col>
      <xdr:colOff>161926</xdr:colOff>
      <xdr:row>23</xdr:row>
      <xdr:rowOff>17147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88597"/>
          <a:ext cx="5581650" cy="3552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1</xdr:row>
      <xdr:rowOff>59055</xdr:rowOff>
    </xdr:from>
    <xdr:to>
      <xdr:col>5</xdr:col>
      <xdr:colOff>714374</xdr:colOff>
      <xdr:row>24</xdr:row>
      <xdr:rowOff>144780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" y="220980"/>
          <a:ext cx="4276725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951</xdr:colOff>
      <xdr:row>1</xdr:row>
      <xdr:rowOff>9524</xdr:rowOff>
    </xdr:from>
    <xdr:to>
      <xdr:col>6</xdr:col>
      <xdr:colOff>828951</xdr:colOff>
      <xdr:row>34</xdr:row>
      <xdr:rowOff>65999</xdr:rowOff>
    </xdr:to>
    <xdr:pic>
      <xdr:nvPicPr>
        <xdr:cNvPr id="16625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1" y="171449"/>
          <a:ext cx="5400000" cy="54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1</xdr:row>
      <xdr:rowOff>7620</xdr:rowOff>
    </xdr:from>
    <xdr:to>
      <xdr:col>1</xdr:col>
      <xdr:colOff>4398645</xdr:colOff>
      <xdr:row>21</xdr:row>
      <xdr:rowOff>64770</xdr:rowOff>
    </xdr:to>
    <xdr:pic>
      <xdr:nvPicPr>
        <xdr:cNvPr id="11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169545"/>
          <a:ext cx="4724400" cy="329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</xdr:colOff>
      <xdr:row>1</xdr:row>
      <xdr:rowOff>30480</xdr:rowOff>
    </xdr:from>
    <xdr:to>
      <xdr:col>7</xdr:col>
      <xdr:colOff>58102</xdr:colOff>
      <xdr:row>34</xdr:row>
      <xdr:rowOff>45720</xdr:rowOff>
    </xdr:to>
    <xdr:pic>
      <xdr:nvPicPr>
        <xdr:cNvPr id="19596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337" y="192405"/>
          <a:ext cx="5358765" cy="535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510539</xdr:colOff>
      <xdr:row>1</xdr:row>
      <xdr:rowOff>55245</xdr:rowOff>
    </xdr:from>
    <xdr:to>
      <xdr:col>7</xdr:col>
      <xdr:colOff>215264</xdr:colOff>
      <xdr:row>25</xdr:row>
      <xdr:rowOff>121920</xdr:rowOff>
    </xdr:to>
    <xdr:pic>
      <xdr:nvPicPr>
        <xdr:cNvPr id="15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39" y="217170"/>
          <a:ext cx="503872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</xdr:colOff>
      <xdr:row>1</xdr:row>
      <xdr:rowOff>0</xdr:rowOff>
    </xdr:from>
    <xdr:to>
      <xdr:col>7</xdr:col>
      <xdr:colOff>69810</xdr:colOff>
      <xdr:row>34</xdr:row>
      <xdr:rowOff>56475</xdr:rowOff>
    </xdr:to>
    <xdr:pic>
      <xdr:nvPicPr>
        <xdr:cNvPr id="2071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10" y="161925"/>
          <a:ext cx="5400000" cy="54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160019</xdr:rowOff>
    </xdr:from>
    <xdr:to>
      <xdr:col>2</xdr:col>
      <xdr:colOff>990600</xdr:colOff>
      <xdr:row>29</xdr:row>
      <xdr:rowOff>93344</xdr:rowOff>
    </xdr:to>
    <xdr:pic>
      <xdr:nvPicPr>
        <xdr:cNvPr id="19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4"/>
          <a:ext cx="6410325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20002</xdr:rowOff>
    </xdr:from>
    <xdr:to>
      <xdr:col>7</xdr:col>
      <xdr:colOff>49530</xdr:colOff>
      <xdr:row>34</xdr:row>
      <xdr:rowOff>40957</xdr:rowOff>
    </xdr:to>
    <xdr:pic>
      <xdr:nvPicPr>
        <xdr:cNvPr id="2364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" y="181927"/>
          <a:ext cx="5364480" cy="5364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1</xdr:row>
      <xdr:rowOff>32385</xdr:rowOff>
    </xdr:from>
    <xdr:to>
      <xdr:col>6</xdr:col>
      <xdr:colOff>365760</xdr:colOff>
      <xdr:row>27</xdr:row>
      <xdr:rowOff>41910</xdr:rowOff>
    </xdr:to>
    <xdr:pic>
      <xdr:nvPicPr>
        <xdr:cNvPr id="23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194310"/>
          <a:ext cx="4762500" cy="421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7619</xdr:rowOff>
    </xdr:from>
    <xdr:to>
      <xdr:col>7</xdr:col>
      <xdr:colOff>66000</xdr:colOff>
      <xdr:row>34</xdr:row>
      <xdr:rowOff>64094</xdr:rowOff>
    </xdr:to>
    <xdr:pic>
      <xdr:nvPicPr>
        <xdr:cNvPr id="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69544"/>
          <a:ext cx="5400000" cy="54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22860</xdr:rowOff>
    </xdr:from>
    <xdr:to>
      <xdr:col>2</xdr:col>
      <xdr:colOff>0</xdr:colOff>
      <xdr:row>22</xdr:row>
      <xdr:rowOff>22860</xdr:rowOff>
    </xdr:to>
    <xdr:pic>
      <xdr:nvPicPr>
        <xdr:cNvPr id="276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84785"/>
          <a:ext cx="504825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1</xdr:col>
      <xdr:colOff>5042535</xdr:colOff>
      <xdr:row>34</xdr:row>
      <xdr:rowOff>60960</xdr:rowOff>
    </xdr:to>
    <xdr:pic>
      <xdr:nvPicPr>
        <xdr:cNvPr id="6281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625" y="200025"/>
          <a:ext cx="5366385" cy="5366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1</xdr:row>
      <xdr:rowOff>87630</xdr:rowOff>
    </xdr:from>
    <xdr:to>
      <xdr:col>1</xdr:col>
      <xdr:colOff>4930140</xdr:colOff>
      <xdr:row>22</xdr:row>
      <xdr:rowOff>59055</xdr:rowOff>
    </xdr:to>
    <xdr:pic>
      <xdr:nvPicPr>
        <xdr:cNvPr id="317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49555"/>
          <a:ext cx="50577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7619</xdr:rowOff>
    </xdr:from>
    <xdr:to>
      <xdr:col>7</xdr:col>
      <xdr:colOff>66000</xdr:colOff>
      <xdr:row>34</xdr:row>
      <xdr:rowOff>64094</xdr:rowOff>
    </xdr:to>
    <xdr:pic>
      <xdr:nvPicPr>
        <xdr:cNvPr id="50405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69544"/>
          <a:ext cx="5400000" cy="54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"/>
  <sheetViews>
    <sheetView tabSelected="1" workbookViewId="0"/>
  </sheetViews>
  <sheetFormatPr baseColWidth="10" defaultRowHeight="12.75" x14ac:dyDescent="0.2"/>
  <sheetData>
    <row r="1" spans="1:1" ht="15.75" customHeight="1" x14ac:dyDescent="0.25">
      <c r="A1" s="14" t="s">
        <v>75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H15"/>
  <sheetViews>
    <sheetView workbookViewId="0"/>
  </sheetViews>
  <sheetFormatPr baseColWidth="10" defaultRowHeight="12.75" x14ac:dyDescent="0.2"/>
  <cols>
    <col min="1" max="1" width="24.42578125" customWidth="1"/>
    <col min="2" max="2" width="10.5703125" style="3" customWidth="1"/>
    <col min="3" max="3" width="9.7109375" style="3" customWidth="1"/>
    <col min="4" max="4" width="13.28515625" style="3" customWidth="1"/>
    <col min="5" max="5" width="11.7109375" style="3" customWidth="1"/>
    <col min="6" max="7" width="9.7109375" style="3" customWidth="1"/>
    <col min="8" max="8" width="13.28515625" style="3" customWidth="1"/>
    <col min="9" max="9" width="4.7109375" customWidth="1"/>
  </cols>
  <sheetData>
    <row r="1" spans="1:8" ht="15.75" customHeight="1" x14ac:dyDescent="0.2">
      <c r="A1" s="15" t="s">
        <v>212</v>
      </c>
      <c r="B1" s="16"/>
      <c r="C1" s="16"/>
      <c r="D1" s="16"/>
      <c r="E1" s="16"/>
      <c r="F1" s="16"/>
      <c r="G1" s="16"/>
      <c r="H1" s="16"/>
    </row>
    <row r="2" spans="1:8" x14ac:dyDescent="0.2">
      <c r="A2" s="13"/>
      <c r="B2" s="16"/>
      <c r="C2" s="16"/>
      <c r="D2" s="16"/>
      <c r="E2" s="16"/>
      <c r="F2" s="16"/>
      <c r="G2" s="16"/>
      <c r="H2" s="16"/>
    </row>
    <row r="3" spans="1:8" s="5" customFormat="1" ht="35.85" customHeight="1" x14ac:dyDescent="0.2">
      <c r="A3" s="60"/>
      <c r="B3" s="61" t="s">
        <v>167</v>
      </c>
      <c r="C3" s="61" t="s">
        <v>120</v>
      </c>
      <c r="D3" s="61" t="s">
        <v>121</v>
      </c>
      <c r="E3" s="61" t="s">
        <v>122</v>
      </c>
      <c r="F3" s="61" t="s">
        <v>123</v>
      </c>
      <c r="G3" s="61" t="s">
        <v>162</v>
      </c>
      <c r="H3" s="61" t="s">
        <v>124</v>
      </c>
    </row>
    <row r="4" spans="1:8" ht="15" customHeight="1" x14ac:dyDescent="0.2">
      <c r="A4" s="11" t="s">
        <v>126</v>
      </c>
      <c r="B4" s="17">
        <v>552034</v>
      </c>
      <c r="C4" s="17">
        <v>344145</v>
      </c>
      <c r="D4" s="18">
        <v>62.341268834890606</v>
      </c>
      <c r="E4" s="18">
        <v>37.658731165109394</v>
      </c>
      <c r="F4" s="17">
        <v>4943</v>
      </c>
      <c r="G4" s="17">
        <v>1102</v>
      </c>
      <c r="H4" s="17">
        <v>338100</v>
      </c>
    </row>
    <row r="5" spans="1:8" ht="15" customHeight="1" x14ac:dyDescent="0.2">
      <c r="A5" s="70" t="s">
        <v>128</v>
      </c>
      <c r="B5" s="82">
        <v>553067</v>
      </c>
      <c r="C5" s="82">
        <v>386699</v>
      </c>
      <c r="D5" s="83">
        <v>69.919015236851948</v>
      </c>
      <c r="E5" s="83">
        <v>30.080984763148052</v>
      </c>
      <c r="F5" s="82">
        <v>1656</v>
      </c>
      <c r="G5" s="82">
        <v>4885</v>
      </c>
      <c r="H5" s="82">
        <v>380158</v>
      </c>
    </row>
    <row r="6" spans="1:8" ht="15" customHeight="1" x14ac:dyDescent="0.2">
      <c r="A6" s="11" t="s">
        <v>129</v>
      </c>
      <c r="B6" s="17">
        <v>551507</v>
      </c>
      <c r="C6" s="17">
        <v>394449</v>
      </c>
      <c r="D6" s="18">
        <v>71.52</v>
      </c>
      <c r="E6" s="18">
        <v>28.48</v>
      </c>
      <c r="F6" s="17">
        <v>5235</v>
      </c>
      <c r="G6" s="17">
        <v>4406</v>
      </c>
      <c r="H6" s="17">
        <v>384808</v>
      </c>
    </row>
    <row r="7" spans="1:8" ht="15" customHeight="1" x14ac:dyDescent="0.2">
      <c r="A7" s="70" t="s">
        <v>130</v>
      </c>
      <c r="B7" s="82">
        <v>591157</v>
      </c>
      <c r="C7" s="82">
        <v>374946</v>
      </c>
      <c r="D7" s="83">
        <v>63.43</v>
      </c>
      <c r="E7" s="83">
        <v>36.57</v>
      </c>
      <c r="F7" s="82">
        <v>1295</v>
      </c>
      <c r="G7" s="82">
        <v>3711</v>
      </c>
      <c r="H7" s="82">
        <v>369940</v>
      </c>
    </row>
    <row r="8" spans="1:8" ht="15" customHeight="1" x14ac:dyDescent="0.2">
      <c r="A8" s="11" t="s">
        <v>131</v>
      </c>
      <c r="B8" s="17">
        <v>627784</v>
      </c>
      <c r="C8" s="17">
        <v>458649</v>
      </c>
      <c r="D8" s="18">
        <v>73.058408624622487</v>
      </c>
      <c r="E8" s="18">
        <v>26.941591375377513</v>
      </c>
      <c r="F8" s="17">
        <v>1584</v>
      </c>
      <c r="G8" s="17">
        <v>5371</v>
      </c>
      <c r="H8" s="17">
        <v>451694</v>
      </c>
    </row>
    <row r="9" spans="1:8" ht="15" customHeight="1" x14ac:dyDescent="0.2">
      <c r="A9" s="70" t="s">
        <v>132</v>
      </c>
      <c r="B9" s="82">
        <v>643516</v>
      </c>
      <c r="C9" s="82">
        <v>403583</v>
      </c>
      <c r="D9" s="83">
        <v>62.715301562043521</v>
      </c>
      <c r="E9" s="83">
        <v>37.284698437956479</v>
      </c>
      <c r="F9" s="82">
        <v>1452</v>
      </c>
      <c r="G9" s="82">
        <v>7443</v>
      </c>
      <c r="H9" s="82">
        <v>394688</v>
      </c>
    </row>
    <row r="10" spans="1:8" ht="15" customHeight="1" x14ac:dyDescent="0.2">
      <c r="A10" s="11" t="s">
        <v>127</v>
      </c>
      <c r="B10" s="17">
        <v>631225</v>
      </c>
      <c r="C10" s="17">
        <v>432366</v>
      </c>
      <c r="D10" s="18">
        <f>100*C10/B10</f>
        <v>68.496336488573803</v>
      </c>
      <c r="E10" s="18">
        <f>100-D10</f>
        <v>31.503663511426197</v>
      </c>
      <c r="F10" s="17">
        <v>1209</v>
      </c>
      <c r="G10" s="17">
        <v>7007</v>
      </c>
      <c r="H10" s="17">
        <v>424150</v>
      </c>
    </row>
    <row r="11" spans="1:8" ht="15" customHeight="1" x14ac:dyDescent="0.2">
      <c r="A11" s="70" t="s">
        <v>133</v>
      </c>
      <c r="B11" s="82">
        <v>609221</v>
      </c>
      <c r="C11" s="82">
        <v>416802</v>
      </c>
      <c r="D11" s="83">
        <f>100*C11/B11</f>
        <v>68.415566764770091</v>
      </c>
      <c r="E11" s="83">
        <f>100-D11</f>
        <v>31.584433235229909</v>
      </c>
      <c r="F11" s="82">
        <v>1820</v>
      </c>
      <c r="G11" s="82">
        <v>5644</v>
      </c>
      <c r="H11" s="82">
        <v>409338</v>
      </c>
    </row>
    <row r="12" spans="1:8" ht="15" customHeight="1" x14ac:dyDescent="0.2">
      <c r="A12" s="11" t="s">
        <v>164</v>
      </c>
      <c r="B12" s="17">
        <v>579733</v>
      </c>
      <c r="C12" s="17">
        <v>402400</v>
      </c>
      <c r="D12" s="18">
        <f>100*C12/B12</f>
        <v>69.411263460938059</v>
      </c>
      <c r="E12" s="18">
        <f>100-D12</f>
        <v>30.588736539061941</v>
      </c>
      <c r="F12" s="17">
        <v>5144</v>
      </c>
      <c r="G12" s="17">
        <v>8661</v>
      </c>
      <c r="H12" s="17">
        <v>388595</v>
      </c>
    </row>
    <row r="13" spans="1:8" ht="15" customHeight="1" x14ac:dyDescent="0.2">
      <c r="A13" s="70" t="s">
        <v>172</v>
      </c>
      <c r="B13" s="82">
        <v>582804</v>
      </c>
      <c r="C13" s="82">
        <v>420307</v>
      </c>
      <c r="D13" s="83">
        <f>100*C13/B13</f>
        <v>72.118070569179352</v>
      </c>
      <c r="E13" s="83">
        <f>100-D13</f>
        <v>27.881929430820648</v>
      </c>
      <c r="F13" s="82">
        <v>3463</v>
      </c>
      <c r="G13" s="82">
        <v>4568</v>
      </c>
      <c r="H13" s="82">
        <v>412276</v>
      </c>
    </row>
    <row r="14" spans="1:8" ht="15" customHeight="1" x14ac:dyDescent="0.2">
      <c r="A14" s="11" t="s">
        <v>194</v>
      </c>
      <c r="B14" s="17">
        <v>586623</v>
      </c>
      <c r="C14" s="17">
        <v>389077</v>
      </c>
      <c r="D14" s="18">
        <f>100*C14/B14</f>
        <v>66.324879863217092</v>
      </c>
      <c r="E14" s="18">
        <f>100-D14</f>
        <v>33.675120136782908</v>
      </c>
      <c r="F14" s="17">
        <v>1369</v>
      </c>
      <c r="G14" s="17">
        <v>1526</v>
      </c>
      <c r="H14" s="17">
        <v>386182</v>
      </c>
    </row>
    <row r="15" spans="1:8" x14ac:dyDescent="0.2">
      <c r="A15" s="19" t="s">
        <v>119</v>
      </c>
      <c r="B15" s="16"/>
      <c r="C15" s="16"/>
      <c r="D15" s="16"/>
      <c r="E15" s="16"/>
      <c r="F15" s="16"/>
      <c r="G15" s="16"/>
      <c r="H15" s="16"/>
    </row>
  </sheetData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" width="5.5703125" style="50" customWidth="1"/>
    <col min="2" max="2" width="75.7109375" style="50" customWidth="1"/>
    <col min="3" max="4" width="5.5703125" style="50" customWidth="1"/>
    <col min="5" max="16384" width="11.42578125" style="50"/>
  </cols>
  <sheetData/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I16"/>
  <sheetViews>
    <sheetView workbookViewId="0"/>
  </sheetViews>
  <sheetFormatPr baseColWidth="10" defaultRowHeight="12.75" x14ac:dyDescent="0.2"/>
  <cols>
    <col min="1" max="1" width="23.42578125" customWidth="1"/>
    <col min="2" max="2" width="12.42578125" bestFit="1" customWidth="1"/>
    <col min="3" max="3" width="13.5703125" customWidth="1"/>
    <col min="4" max="9" width="11" customWidth="1"/>
  </cols>
  <sheetData>
    <row r="1" spans="1:9" ht="15.75" customHeight="1" x14ac:dyDescent="0.2">
      <c r="A1" s="15" t="s">
        <v>223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s="3" customFormat="1" ht="18.75" customHeight="1" x14ac:dyDescent="0.2">
      <c r="A3" s="62"/>
      <c r="B3" s="61" t="s">
        <v>166</v>
      </c>
      <c r="C3" s="61" t="s">
        <v>17</v>
      </c>
      <c r="D3" s="61" t="s">
        <v>15</v>
      </c>
      <c r="E3" s="61" t="s">
        <v>174</v>
      </c>
      <c r="F3" s="61" t="s">
        <v>214</v>
      </c>
      <c r="G3" s="61" t="s">
        <v>175</v>
      </c>
      <c r="H3" s="62" t="s">
        <v>18</v>
      </c>
      <c r="I3" s="62" t="s">
        <v>125</v>
      </c>
    </row>
    <row r="4" spans="1:9" ht="15" customHeight="1" x14ac:dyDescent="0.2">
      <c r="A4" s="11" t="s">
        <v>126</v>
      </c>
      <c r="B4" s="21" t="s">
        <v>58</v>
      </c>
      <c r="C4" s="21" t="s">
        <v>58</v>
      </c>
      <c r="D4" s="84">
        <v>122482</v>
      </c>
      <c r="E4" s="21" t="s">
        <v>58</v>
      </c>
      <c r="F4" s="21" t="s">
        <v>58</v>
      </c>
      <c r="G4" s="21" t="s">
        <v>58</v>
      </c>
      <c r="H4" s="21">
        <v>54124</v>
      </c>
      <c r="I4" s="21">
        <v>161494</v>
      </c>
    </row>
    <row r="5" spans="1:9" ht="15" customHeight="1" x14ac:dyDescent="0.2">
      <c r="A5" s="70" t="s">
        <v>128</v>
      </c>
      <c r="B5" s="73">
        <v>5685</v>
      </c>
      <c r="C5" s="73">
        <v>141689</v>
      </c>
      <c r="D5" s="85">
        <v>186445</v>
      </c>
      <c r="E5" s="73" t="s">
        <v>58</v>
      </c>
      <c r="F5" s="73" t="s">
        <v>58</v>
      </c>
      <c r="G5" s="73" t="s">
        <v>58</v>
      </c>
      <c r="H5" s="73">
        <v>28863</v>
      </c>
      <c r="I5" s="73">
        <v>17476</v>
      </c>
    </row>
    <row r="6" spans="1:9" ht="15" customHeight="1" x14ac:dyDescent="0.2">
      <c r="A6" s="11" t="s">
        <v>129</v>
      </c>
      <c r="B6" s="21" t="s">
        <v>58</v>
      </c>
      <c r="C6" s="21">
        <v>73830</v>
      </c>
      <c r="D6" s="84">
        <v>143037</v>
      </c>
      <c r="E6" s="21" t="s">
        <v>58</v>
      </c>
      <c r="F6" s="21" t="s">
        <v>58</v>
      </c>
      <c r="G6" s="21" t="s">
        <v>58</v>
      </c>
      <c r="H6" s="21">
        <v>30963</v>
      </c>
      <c r="I6" s="21">
        <v>136978</v>
      </c>
    </row>
    <row r="7" spans="1:9" ht="15" customHeight="1" x14ac:dyDescent="0.2">
      <c r="A7" s="70" t="s">
        <v>130</v>
      </c>
      <c r="B7" s="73">
        <v>5982</v>
      </c>
      <c r="C7" s="73">
        <v>95238</v>
      </c>
      <c r="D7" s="85">
        <v>139272</v>
      </c>
      <c r="E7" s="73" t="s">
        <v>58</v>
      </c>
      <c r="F7" s="73" t="s">
        <v>58</v>
      </c>
      <c r="G7" s="73" t="s">
        <v>58</v>
      </c>
      <c r="H7" s="73">
        <v>29855</v>
      </c>
      <c r="I7" s="73">
        <v>99593</v>
      </c>
    </row>
    <row r="8" spans="1:9" ht="15" customHeight="1" x14ac:dyDescent="0.2">
      <c r="A8" s="11" t="s">
        <v>131</v>
      </c>
      <c r="B8" s="21">
        <v>4290</v>
      </c>
      <c r="C8" s="21">
        <v>223963</v>
      </c>
      <c r="D8" s="84">
        <v>110071</v>
      </c>
      <c r="E8" s="21" t="s">
        <v>58</v>
      </c>
      <c r="F8" s="21" t="s">
        <v>58</v>
      </c>
      <c r="G8" s="21" t="s">
        <v>58</v>
      </c>
      <c r="H8" s="21">
        <v>67532</v>
      </c>
      <c r="I8" s="21">
        <v>45838</v>
      </c>
    </row>
    <row r="9" spans="1:9" ht="15" customHeight="1" x14ac:dyDescent="0.2">
      <c r="A9" s="70" t="s">
        <v>132</v>
      </c>
      <c r="B9" s="73">
        <v>12897</v>
      </c>
      <c r="C9" s="73">
        <v>214129</v>
      </c>
      <c r="D9" s="85">
        <v>116437</v>
      </c>
      <c r="E9" s="73" t="s">
        <v>58</v>
      </c>
      <c r="F9" s="73" t="s">
        <v>58</v>
      </c>
      <c r="G9" s="73" t="s">
        <v>58</v>
      </c>
      <c r="H9" s="73">
        <v>25602</v>
      </c>
      <c r="I9" s="73">
        <v>25623</v>
      </c>
    </row>
    <row r="10" spans="1:9" ht="15" customHeight="1" x14ac:dyDescent="0.2">
      <c r="A10" s="11" t="s">
        <v>127</v>
      </c>
      <c r="B10" s="21">
        <v>11201</v>
      </c>
      <c r="C10" s="21">
        <v>220548</v>
      </c>
      <c r="D10" s="84">
        <v>132903</v>
      </c>
      <c r="E10" s="21" t="s">
        <v>58</v>
      </c>
      <c r="F10" s="21" t="s">
        <v>58</v>
      </c>
      <c r="G10" s="21" t="s">
        <v>58</v>
      </c>
      <c r="H10" s="21">
        <v>31519</v>
      </c>
      <c r="I10" s="21">
        <v>27979</v>
      </c>
    </row>
    <row r="11" spans="1:9" ht="15" customHeight="1" x14ac:dyDescent="0.2">
      <c r="A11" s="70" t="s">
        <v>133</v>
      </c>
      <c r="B11" s="73" t="s">
        <v>58</v>
      </c>
      <c r="C11" s="73">
        <v>235158</v>
      </c>
      <c r="D11" s="85">
        <v>140187</v>
      </c>
      <c r="E11" s="73" t="s">
        <v>58</v>
      </c>
      <c r="F11" s="73" t="s">
        <v>58</v>
      </c>
      <c r="G11" s="73" t="s">
        <v>58</v>
      </c>
      <c r="H11" s="73">
        <v>19808</v>
      </c>
      <c r="I11" s="73">
        <v>14185</v>
      </c>
    </row>
    <row r="12" spans="1:9" ht="15" customHeight="1" x14ac:dyDescent="0.2">
      <c r="A12" s="11" t="s">
        <v>164</v>
      </c>
      <c r="B12" s="21">
        <v>35881</v>
      </c>
      <c r="C12" s="21">
        <v>208727</v>
      </c>
      <c r="D12" s="84">
        <v>86440</v>
      </c>
      <c r="E12" s="21" t="s">
        <v>58</v>
      </c>
      <c r="F12" s="21" t="s">
        <v>58</v>
      </c>
      <c r="G12" s="21" t="s">
        <v>58</v>
      </c>
      <c r="H12" s="21">
        <v>28489</v>
      </c>
      <c r="I12" s="21">
        <v>29058</v>
      </c>
    </row>
    <row r="13" spans="1:9" ht="15" customHeight="1" x14ac:dyDescent="0.2">
      <c r="A13" s="70" t="s">
        <v>172</v>
      </c>
      <c r="B13" s="73">
        <v>97114</v>
      </c>
      <c r="C13" s="73">
        <v>107435</v>
      </c>
      <c r="D13" s="73">
        <v>58338</v>
      </c>
      <c r="E13" s="73">
        <v>64228</v>
      </c>
      <c r="F13" s="73">
        <v>3353</v>
      </c>
      <c r="G13" s="73">
        <v>40927</v>
      </c>
      <c r="H13" s="73">
        <v>19639</v>
      </c>
      <c r="I13" s="73">
        <v>24595</v>
      </c>
    </row>
    <row r="14" spans="1:9" ht="15" customHeight="1" x14ac:dyDescent="0.2">
      <c r="A14" s="11" t="s">
        <v>194</v>
      </c>
      <c r="B14" s="21">
        <v>106395</v>
      </c>
      <c r="C14" s="21">
        <v>84328</v>
      </c>
      <c r="D14" s="21">
        <v>74597</v>
      </c>
      <c r="E14" s="21">
        <v>68283</v>
      </c>
      <c r="F14" s="21">
        <v>28126</v>
      </c>
      <c r="G14" s="108">
        <v>16158</v>
      </c>
      <c r="H14" s="108"/>
      <c r="I14" s="21">
        <v>8295</v>
      </c>
    </row>
    <row r="15" spans="1:9" x14ac:dyDescent="0.2">
      <c r="A15" s="19" t="s">
        <v>193</v>
      </c>
      <c r="B15" s="13"/>
      <c r="C15" s="13"/>
      <c r="D15" s="13"/>
      <c r="E15" s="13"/>
      <c r="F15" s="13"/>
      <c r="G15" s="13"/>
      <c r="H15" s="13"/>
      <c r="I15" s="13"/>
    </row>
    <row r="16" spans="1:9" x14ac:dyDescent="0.2">
      <c r="A16" s="19" t="s">
        <v>119</v>
      </c>
      <c r="B16" s="13"/>
      <c r="C16" s="13"/>
      <c r="D16" s="13"/>
      <c r="E16" s="13"/>
      <c r="F16" s="13"/>
      <c r="G16" s="13"/>
      <c r="H16" s="13"/>
      <c r="I16" s="13"/>
    </row>
  </sheetData>
  <mergeCells count="1">
    <mergeCell ref="G14:H14"/>
  </mergeCells>
  <phoneticPr fontId="0" type="noConversion"/>
  <pageMargins left="0.39370078740157477" right="0.39370078740157477" top="0.59055118110236215" bottom="0.59055118110236215" header="0" footer="0"/>
  <pageSetup paperSize="9" scale="8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J25"/>
  <sheetViews>
    <sheetView workbookViewId="0"/>
  </sheetViews>
  <sheetFormatPr baseColWidth="10" defaultColWidth="11.42578125" defaultRowHeight="12.75" x14ac:dyDescent="0.2"/>
  <cols>
    <col min="1" max="1" width="23.5703125" style="6" customWidth="1"/>
    <col min="2" max="2" width="10.42578125" style="7" customWidth="1"/>
    <col min="3" max="3" width="9.7109375" style="7" customWidth="1"/>
    <col min="4" max="4" width="11.28515625" style="7" customWidth="1"/>
    <col min="5" max="6" width="9.7109375" style="7" customWidth="1"/>
    <col min="7" max="7" width="12.5703125" style="6" customWidth="1"/>
    <col min="8" max="8" width="11.42578125" style="6"/>
    <col min="9" max="9" width="11.42578125" style="57"/>
    <col min="10" max="10" width="11.42578125" style="56"/>
    <col min="11" max="16384" width="11.42578125" style="6"/>
  </cols>
  <sheetData>
    <row r="1" spans="1:10" ht="15.75" customHeight="1" x14ac:dyDescent="0.2">
      <c r="A1" s="23" t="s">
        <v>195</v>
      </c>
      <c r="B1" s="24"/>
      <c r="C1" s="24"/>
      <c r="D1" s="24"/>
      <c r="E1" s="24"/>
      <c r="F1" s="24"/>
      <c r="G1" s="11"/>
      <c r="H1" s="13"/>
      <c r="I1" s="113"/>
      <c r="J1" s="114"/>
    </row>
    <row r="2" spans="1:10" x14ac:dyDescent="0.2">
      <c r="A2" s="11"/>
      <c r="B2" s="24"/>
      <c r="C2" s="24"/>
      <c r="D2" s="24"/>
      <c r="E2" s="24"/>
      <c r="F2" s="24"/>
      <c r="G2" s="25"/>
      <c r="H2" s="13"/>
      <c r="I2" s="113"/>
      <c r="J2" s="114"/>
    </row>
    <row r="3" spans="1:10" s="8" customFormat="1" ht="31.15" customHeight="1" x14ac:dyDescent="0.2">
      <c r="A3" s="60"/>
      <c r="B3" s="61" t="s">
        <v>167</v>
      </c>
      <c r="C3" s="61" t="s">
        <v>120</v>
      </c>
      <c r="D3" s="61" t="s">
        <v>122</v>
      </c>
      <c r="E3" s="61" t="s">
        <v>123</v>
      </c>
      <c r="F3" s="61" t="s">
        <v>162</v>
      </c>
      <c r="G3" s="61" t="s">
        <v>124</v>
      </c>
      <c r="H3" s="115"/>
      <c r="I3" s="116"/>
      <c r="J3" s="117"/>
    </row>
    <row r="4" spans="1:10" ht="15" customHeight="1" x14ac:dyDescent="0.2">
      <c r="A4" s="11" t="s">
        <v>16</v>
      </c>
      <c r="B4" s="25">
        <f>SUM(B5:B23)</f>
        <v>586623</v>
      </c>
      <c r="C4" s="25">
        <f>SUM(C5:C23)</f>
        <v>389077</v>
      </c>
      <c r="D4" s="49">
        <v>0.3367512013678291</v>
      </c>
      <c r="E4" s="25">
        <f>SUM(E5:E23)</f>
        <v>1369</v>
      </c>
      <c r="F4" s="25">
        <f t="shared" ref="F4:G4" si="0">SUM(F5:F23)</f>
        <v>1526</v>
      </c>
      <c r="G4" s="25">
        <f t="shared" si="0"/>
        <v>386182</v>
      </c>
      <c r="H4" s="22"/>
      <c r="I4" s="113"/>
      <c r="J4" s="114"/>
    </row>
    <row r="5" spans="1:10" ht="15" customHeight="1" x14ac:dyDescent="0.2">
      <c r="A5" s="75" t="s">
        <v>0</v>
      </c>
      <c r="B5" s="73">
        <v>19711</v>
      </c>
      <c r="C5" s="73">
        <v>14157</v>
      </c>
      <c r="D5" s="88">
        <v>0.28177159961442849</v>
      </c>
      <c r="E5" s="73">
        <v>39</v>
      </c>
      <c r="F5" s="73">
        <v>43</v>
      </c>
      <c r="G5" s="73">
        <v>14075</v>
      </c>
      <c r="H5" s="13"/>
      <c r="I5" s="113"/>
      <c r="J5" s="114"/>
    </row>
    <row r="6" spans="1:10" ht="15" customHeight="1" x14ac:dyDescent="0.2">
      <c r="A6" s="26" t="s">
        <v>78</v>
      </c>
      <c r="B6" s="21">
        <v>32353</v>
      </c>
      <c r="C6" s="21">
        <v>24319</v>
      </c>
      <c r="D6" s="45">
        <v>0.24832318486693661</v>
      </c>
      <c r="E6" s="21">
        <v>48</v>
      </c>
      <c r="F6" s="21">
        <v>96</v>
      </c>
      <c r="G6" s="21">
        <v>24175</v>
      </c>
      <c r="H6" s="13"/>
      <c r="I6" s="113"/>
      <c r="J6" s="114"/>
    </row>
    <row r="7" spans="1:10" ht="15" customHeight="1" x14ac:dyDescent="0.2">
      <c r="A7" s="75" t="s">
        <v>177</v>
      </c>
      <c r="B7" s="73">
        <v>36948</v>
      </c>
      <c r="C7" s="73">
        <v>26778</v>
      </c>
      <c r="D7" s="88">
        <v>0.27525170509905811</v>
      </c>
      <c r="E7" s="73">
        <v>78</v>
      </c>
      <c r="F7" s="73">
        <v>118</v>
      </c>
      <c r="G7" s="73">
        <v>26582</v>
      </c>
      <c r="H7" s="13"/>
      <c r="I7" s="113"/>
      <c r="J7" s="114"/>
    </row>
    <row r="8" spans="1:10" ht="15" customHeight="1" x14ac:dyDescent="0.2">
      <c r="A8" s="26" t="s">
        <v>2</v>
      </c>
      <c r="B8" s="21">
        <v>27652</v>
      </c>
      <c r="C8" s="21">
        <v>18928</v>
      </c>
      <c r="D8" s="45">
        <v>0.31549255026761175</v>
      </c>
      <c r="E8" s="21">
        <v>51</v>
      </c>
      <c r="F8" s="21">
        <v>70</v>
      </c>
      <c r="G8" s="21">
        <v>18807</v>
      </c>
      <c r="H8" s="13"/>
      <c r="I8" s="113"/>
      <c r="J8" s="114"/>
    </row>
    <row r="9" spans="1:10" ht="15" customHeight="1" x14ac:dyDescent="0.2">
      <c r="A9" s="75" t="s">
        <v>178</v>
      </c>
      <c r="B9" s="73">
        <v>34855</v>
      </c>
      <c r="C9" s="73">
        <v>23409</v>
      </c>
      <c r="D9" s="88">
        <v>0.32838904030985511</v>
      </c>
      <c r="E9" s="73">
        <v>147</v>
      </c>
      <c r="F9" s="73">
        <v>99</v>
      </c>
      <c r="G9" s="73">
        <v>23163</v>
      </c>
      <c r="H9" s="13"/>
      <c r="I9" s="113"/>
      <c r="J9" s="114"/>
    </row>
    <row r="10" spans="1:10" ht="15" customHeight="1" x14ac:dyDescent="0.2">
      <c r="A10" s="26" t="s">
        <v>114</v>
      </c>
      <c r="B10" s="21">
        <v>23067</v>
      </c>
      <c r="C10" s="21">
        <v>17191</v>
      </c>
      <c r="D10" s="45">
        <v>0.25473620323405732</v>
      </c>
      <c r="E10" s="21">
        <v>46</v>
      </c>
      <c r="F10" s="21">
        <v>83</v>
      </c>
      <c r="G10" s="21">
        <v>17062</v>
      </c>
      <c r="H10" s="13"/>
      <c r="I10" s="113"/>
      <c r="J10" s="114"/>
    </row>
    <row r="11" spans="1:10" ht="15" customHeight="1" x14ac:dyDescent="0.2">
      <c r="A11" s="75" t="s">
        <v>81</v>
      </c>
      <c r="B11" s="73">
        <v>34864</v>
      </c>
      <c r="C11" s="73">
        <v>21702</v>
      </c>
      <c r="D11" s="88">
        <v>0.37752409362092704</v>
      </c>
      <c r="E11" s="73">
        <v>85</v>
      </c>
      <c r="F11" s="73">
        <v>114</v>
      </c>
      <c r="G11" s="73">
        <v>21503</v>
      </c>
      <c r="H11" s="13"/>
      <c r="I11" s="113"/>
      <c r="J11" s="114"/>
    </row>
    <row r="12" spans="1:10" ht="15" customHeight="1" x14ac:dyDescent="0.2">
      <c r="A12" s="26" t="s">
        <v>179</v>
      </c>
      <c r="B12" s="21">
        <v>44585</v>
      </c>
      <c r="C12" s="21">
        <v>30744</v>
      </c>
      <c r="D12" s="45">
        <v>0.31044073118761917</v>
      </c>
      <c r="E12" s="21">
        <v>102</v>
      </c>
      <c r="F12" s="21">
        <v>116</v>
      </c>
      <c r="G12" s="21">
        <v>30526</v>
      </c>
      <c r="H12" s="13"/>
      <c r="I12" s="113"/>
      <c r="J12" s="114"/>
    </row>
    <row r="13" spans="1:10" ht="15" customHeight="1" x14ac:dyDescent="0.2">
      <c r="A13" s="75" t="s">
        <v>180</v>
      </c>
      <c r="B13" s="73">
        <v>38800</v>
      </c>
      <c r="C13" s="73">
        <v>25124</v>
      </c>
      <c r="D13" s="88">
        <v>0.35247422680412371</v>
      </c>
      <c r="E13" s="73">
        <v>99</v>
      </c>
      <c r="F13" s="73">
        <v>99</v>
      </c>
      <c r="G13" s="73">
        <v>24926</v>
      </c>
      <c r="H13" s="13"/>
      <c r="I13" s="113"/>
      <c r="J13" s="114"/>
    </row>
    <row r="14" spans="1:10" ht="15" customHeight="1" x14ac:dyDescent="0.2">
      <c r="A14" s="26" t="s">
        <v>181</v>
      </c>
      <c r="B14" s="21">
        <v>54138</v>
      </c>
      <c r="C14" s="21">
        <v>33910</v>
      </c>
      <c r="D14" s="45">
        <v>0.37363774058886551</v>
      </c>
      <c r="E14" s="21">
        <v>110</v>
      </c>
      <c r="F14" s="21">
        <v>121</v>
      </c>
      <c r="G14" s="21">
        <v>33679</v>
      </c>
      <c r="H14" s="13"/>
      <c r="I14" s="113"/>
      <c r="J14" s="114"/>
    </row>
    <row r="15" spans="1:10" ht="15" customHeight="1" x14ac:dyDescent="0.2">
      <c r="A15" s="75" t="s">
        <v>6</v>
      </c>
      <c r="B15" s="73">
        <v>40992</v>
      </c>
      <c r="C15" s="73">
        <v>24284</v>
      </c>
      <c r="D15" s="88">
        <v>0.40759172521467607</v>
      </c>
      <c r="E15" s="73">
        <v>75</v>
      </c>
      <c r="F15" s="73">
        <v>73</v>
      </c>
      <c r="G15" s="73">
        <v>24136</v>
      </c>
      <c r="H15" s="13"/>
      <c r="I15" s="113"/>
      <c r="J15" s="114"/>
    </row>
    <row r="16" spans="1:10" ht="15" customHeight="1" x14ac:dyDescent="0.2">
      <c r="A16" s="26" t="s">
        <v>182</v>
      </c>
      <c r="B16" s="21">
        <v>46432</v>
      </c>
      <c r="C16" s="21">
        <v>30327</v>
      </c>
      <c r="D16" s="45">
        <v>0.34685130944176429</v>
      </c>
      <c r="E16" s="21">
        <v>79</v>
      </c>
      <c r="F16" s="21">
        <v>119</v>
      </c>
      <c r="G16" s="21">
        <v>30129</v>
      </c>
      <c r="H16" s="13"/>
      <c r="I16" s="113"/>
      <c r="J16" s="114"/>
    </row>
    <row r="17" spans="1:10" ht="15" customHeight="1" x14ac:dyDescent="0.2">
      <c r="A17" s="75" t="s">
        <v>8</v>
      </c>
      <c r="B17" s="73">
        <v>28514</v>
      </c>
      <c r="C17" s="73">
        <v>19960</v>
      </c>
      <c r="D17" s="88">
        <v>0.29999298590166235</v>
      </c>
      <c r="E17" s="73">
        <v>53</v>
      </c>
      <c r="F17" s="73">
        <v>73</v>
      </c>
      <c r="G17" s="73">
        <v>19834</v>
      </c>
      <c r="H17" s="13"/>
      <c r="I17" s="113"/>
      <c r="J17" s="114"/>
    </row>
    <row r="18" spans="1:10" ht="15" customHeight="1" x14ac:dyDescent="0.2">
      <c r="A18" s="26" t="s">
        <v>9</v>
      </c>
      <c r="B18" s="21">
        <v>22171</v>
      </c>
      <c r="C18" s="21">
        <v>15372</v>
      </c>
      <c r="D18" s="45">
        <v>0.30666185557710524</v>
      </c>
      <c r="E18" s="21">
        <v>50</v>
      </c>
      <c r="F18" s="21">
        <v>75</v>
      </c>
      <c r="G18" s="21">
        <v>15247</v>
      </c>
      <c r="H18" s="13"/>
      <c r="I18" s="113"/>
      <c r="J18" s="114"/>
    </row>
    <row r="19" spans="1:10" ht="15" customHeight="1" x14ac:dyDescent="0.2">
      <c r="A19" s="75" t="s">
        <v>10</v>
      </c>
      <c r="B19" s="73">
        <v>36907</v>
      </c>
      <c r="C19" s="73">
        <v>22635</v>
      </c>
      <c r="D19" s="88">
        <v>0.38670170970276646</v>
      </c>
      <c r="E19" s="73">
        <v>108</v>
      </c>
      <c r="F19" s="73">
        <v>75</v>
      </c>
      <c r="G19" s="73">
        <v>22452</v>
      </c>
      <c r="H19" s="13"/>
      <c r="I19" s="113"/>
      <c r="J19" s="114"/>
    </row>
    <row r="20" spans="1:10" ht="15" customHeight="1" x14ac:dyDescent="0.2">
      <c r="A20" s="26" t="s">
        <v>11</v>
      </c>
      <c r="B20" s="21">
        <v>33287</v>
      </c>
      <c r="C20" s="21">
        <v>20579</v>
      </c>
      <c r="D20" s="45">
        <v>0.38177066121909453</v>
      </c>
      <c r="E20" s="21">
        <v>109</v>
      </c>
      <c r="F20" s="21">
        <v>90</v>
      </c>
      <c r="G20" s="21">
        <v>20380</v>
      </c>
      <c r="H20" s="13"/>
      <c r="I20" s="113"/>
      <c r="J20" s="114"/>
    </row>
    <row r="21" spans="1:10" ht="15" customHeight="1" x14ac:dyDescent="0.2">
      <c r="A21" s="75" t="s">
        <v>12</v>
      </c>
      <c r="B21" s="73">
        <v>5044</v>
      </c>
      <c r="C21" s="73">
        <v>3512</v>
      </c>
      <c r="D21" s="88">
        <v>0.3037272006344171</v>
      </c>
      <c r="E21" s="73">
        <v>18</v>
      </c>
      <c r="F21" s="73">
        <v>13</v>
      </c>
      <c r="G21" s="73">
        <v>3481</v>
      </c>
      <c r="H21" s="13"/>
      <c r="I21" s="113"/>
      <c r="J21" s="114"/>
    </row>
    <row r="22" spans="1:10" ht="15" customHeight="1" x14ac:dyDescent="0.2">
      <c r="A22" s="26" t="s">
        <v>13</v>
      </c>
      <c r="B22" s="21">
        <v>10507</v>
      </c>
      <c r="C22" s="21">
        <v>6289</v>
      </c>
      <c r="D22" s="45">
        <v>0.4014466546112116</v>
      </c>
      <c r="E22" s="21">
        <v>34</v>
      </c>
      <c r="F22" s="21">
        <v>15</v>
      </c>
      <c r="G22" s="21">
        <v>6240</v>
      </c>
      <c r="H22" s="13"/>
      <c r="I22" s="113"/>
      <c r="J22" s="114"/>
    </row>
    <row r="23" spans="1:10" ht="15" customHeight="1" x14ac:dyDescent="0.2">
      <c r="A23" s="75" t="s">
        <v>14</v>
      </c>
      <c r="B23" s="73">
        <v>15796</v>
      </c>
      <c r="C23" s="73">
        <v>9857</v>
      </c>
      <c r="D23" s="88">
        <v>0.37598126107875418</v>
      </c>
      <c r="E23" s="73">
        <v>38</v>
      </c>
      <c r="F23" s="73">
        <v>34</v>
      </c>
      <c r="G23" s="73">
        <v>9785</v>
      </c>
      <c r="H23" s="13"/>
      <c r="I23" s="113"/>
      <c r="J23" s="114"/>
    </row>
    <row r="24" spans="1:10" ht="12.75" customHeight="1" x14ac:dyDescent="0.2">
      <c r="A24" s="19" t="s">
        <v>119</v>
      </c>
      <c r="B24" s="28"/>
      <c r="C24" s="28"/>
      <c r="D24" s="29"/>
      <c r="E24" s="28"/>
      <c r="F24" s="29"/>
      <c r="G24" s="30"/>
      <c r="H24" s="13"/>
      <c r="I24" s="113"/>
      <c r="J24" s="114"/>
    </row>
    <row r="25" spans="1:10" x14ac:dyDescent="0.2">
      <c r="A25" s="13"/>
      <c r="B25" s="13"/>
      <c r="C25" s="13"/>
      <c r="D25" s="46"/>
      <c r="E25" s="13"/>
      <c r="F25" s="13"/>
      <c r="G25" s="13"/>
      <c r="H25" s="13"/>
      <c r="I25" s="113"/>
      <c r="J25" s="114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"/>
  <sheetViews>
    <sheetView workbookViewId="0"/>
  </sheetViews>
  <sheetFormatPr baseColWidth="10" defaultRowHeight="12.75" x14ac:dyDescent="0.2"/>
  <sheetData/>
  <phoneticPr fontId="5" type="noConversion"/>
  <pageMargins left="0.39370078740157477" right="0.39370078740157477" top="0.59055118110236215" bottom="0.59055118110236215" header="0" footer="0"/>
  <pageSetup paperSize="9" fitToWidth="2" fitToHeight="3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I25"/>
  <sheetViews>
    <sheetView workbookViewId="0"/>
  </sheetViews>
  <sheetFormatPr baseColWidth="10" defaultColWidth="11.42578125" defaultRowHeight="12.75" x14ac:dyDescent="0.2"/>
  <cols>
    <col min="1" max="1" width="20" style="6" customWidth="1"/>
    <col min="2" max="2" width="13.42578125" style="7" customWidth="1"/>
    <col min="3" max="4" width="15.140625" style="7" customWidth="1"/>
    <col min="5" max="6" width="11.140625" style="7" customWidth="1"/>
    <col min="7" max="7" width="15.7109375" style="7" customWidth="1"/>
    <col min="8" max="9" width="10.85546875" style="7" customWidth="1"/>
    <col min="10" max="16384" width="11.42578125" style="6"/>
  </cols>
  <sheetData>
    <row r="1" spans="1:9" ht="15.75" customHeight="1" x14ac:dyDescent="0.2">
      <c r="A1" s="15" t="s">
        <v>196</v>
      </c>
      <c r="B1" s="16"/>
      <c r="C1" s="16"/>
      <c r="D1" s="16"/>
      <c r="E1" s="16"/>
      <c r="F1" s="16"/>
      <c r="G1" s="16"/>
      <c r="H1" s="16"/>
      <c r="I1" s="16"/>
    </row>
    <row r="2" spans="1:9" x14ac:dyDescent="0.2">
      <c r="A2" s="13"/>
      <c r="B2" s="16"/>
      <c r="C2" s="16"/>
      <c r="D2" s="16"/>
      <c r="E2" s="16"/>
      <c r="F2" s="16"/>
      <c r="G2" s="16"/>
      <c r="H2" s="16"/>
      <c r="I2" s="16"/>
    </row>
    <row r="3" spans="1:9" ht="25.5" x14ac:dyDescent="0.2">
      <c r="A3" s="63"/>
      <c r="B3" s="61" t="s">
        <v>213</v>
      </c>
      <c r="C3" s="61" t="s">
        <v>17</v>
      </c>
      <c r="D3" s="61" t="s">
        <v>15</v>
      </c>
      <c r="E3" s="61" t="s">
        <v>174</v>
      </c>
      <c r="F3" s="61" t="s">
        <v>214</v>
      </c>
      <c r="G3" s="61" t="s">
        <v>215</v>
      </c>
      <c r="H3" s="64" t="s">
        <v>216</v>
      </c>
      <c r="I3" s="61" t="s">
        <v>125</v>
      </c>
    </row>
    <row r="4" spans="1:9" ht="15" customHeight="1" x14ac:dyDescent="0.2">
      <c r="A4" s="11" t="s">
        <v>16</v>
      </c>
      <c r="B4" s="25">
        <v>106395</v>
      </c>
      <c r="C4" s="25">
        <f t="shared" ref="C4:I4" si="0">SUM(C5:C23)</f>
        <v>84328</v>
      </c>
      <c r="D4" s="25">
        <f t="shared" si="0"/>
        <v>74597</v>
      </c>
      <c r="E4" s="99">
        <f t="shared" si="0"/>
        <v>68283</v>
      </c>
      <c r="F4" s="99">
        <f t="shared" si="0"/>
        <v>28126</v>
      </c>
      <c r="G4" s="99">
        <f t="shared" si="0"/>
        <v>16158</v>
      </c>
      <c r="H4" s="25">
        <f t="shared" si="0"/>
        <v>3197</v>
      </c>
      <c r="I4" s="25">
        <f t="shared" si="0"/>
        <v>5098</v>
      </c>
    </row>
    <row r="5" spans="1:9" ht="15" customHeight="1" x14ac:dyDescent="0.2">
      <c r="A5" s="75" t="s">
        <v>0</v>
      </c>
      <c r="B5" s="73">
        <v>3714</v>
      </c>
      <c r="C5" s="73">
        <v>4028</v>
      </c>
      <c r="D5" s="73">
        <v>1783</v>
      </c>
      <c r="E5" s="73">
        <v>2408</v>
      </c>
      <c r="F5" s="73">
        <v>1343</v>
      </c>
      <c r="G5" s="73">
        <v>564</v>
      </c>
      <c r="H5" s="73">
        <v>94</v>
      </c>
      <c r="I5" s="73">
        <v>141</v>
      </c>
    </row>
    <row r="6" spans="1:9" ht="15" customHeight="1" x14ac:dyDescent="0.2">
      <c r="A6" s="26" t="s">
        <v>78</v>
      </c>
      <c r="B6" s="21">
        <v>5405</v>
      </c>
      <c r="C6" s="21">
        <v>7662</v>
      </c>
      <c r="D6" s="21">
        <v>2815</v>
      </c>
      <c r="E6" s="21">
        <v>4863</v>
      </c>
      <c r="F6" s="21">
        <v>2340</v>
      </c>
      <c r="G6" s="21">
        <v>743</v>
      </c>
      <c r="H6" s="21">
        <v>134</v>
      </c>
      <c r="I6" s="21">
        <v>213</v>
      </c>
    </row>
    <row r="7" spans="1:9" ht="15" customHeight="1" x14ac:dyDescent="0.2">
      <c r="A7" s="75" t="s">
        <v>177</v>
      </c>
      <c r="B7" s="73">
        <v>7242</v>
      </c>
      <c r="C7" s="73">
        <v>7343</v>
      </c>
      <c r="D7" s="73">
        <v>3325</v>
      </c>
      <c r="E7" s="73">
        <v>5062</v>
      </c>
      <c r="F7" s="73">
        <v>2282</v>
      </c>
      <c r="G7" s="73">
        <v>855</v>
      </c>
      <c r="H7" s="73">
        <v>182</v>
      </c>
      <c r="I7" s="73">
        <v>291</v>
      </c>
    </row>
    <row r="8" spans="1:9" ht="15" customHeight="1" x14ac:dyDescent="0.2">
      <c r="A8" s="26" t="s">
        <v>2</v>
      </c>
      <c r="B8" s="21">
        <v>5188</v>
      </c>
      <c r="C8" s="21">
        <v>4046</v>
      </c>
      <c r="D8" s="21">
        <v>3344</v>
      </c>
      <c r="E8" s="21">
        <v>3869</v>
      </c>
      <c r="F8" s="21">
        <v>1391</v>
      </c>
      <c r="G8" s="21">
        <v>692</v>
      </c>
      <c r="H8" s="21">
        <v>113</v>
      </c>
      <c r="I8" s="21">
        <v>164</v>
      </c>
    </row>
    <row r="9" spans="1:9" ht="15" customHeight="1" x14ac:dyDescent="0.2">
      <c r="A9" s="75" t="s">
        <v>178</v>
      </c>
      <c r="B9" s="73">
        <v>6851</v>
      </c>
      <c r="C9" s="73">
        <v>5055</v>
      </c>
      <c r="D9" s="73">
        <v>4554</v>
      </c>
      <c r="E9" s="73">
        <v>3749</v>
      </c>
      <c r="F9" s="73">
        <v>1425</v>
      </c>
      <c r="G9" s="73">
        <v>1061</v>
      </c>
      <c r="H9" s="73">
        <v>180</v>
      </c>
      <c r="I9" s="73">
        <v>288</v>
      </c>
    </row>
    <row r="10" spans="1:9" ht="15" customHeight="1" x14ac:dyDescent="0.2">
      <c r="A10" s="26" t="s">
        <v>114</v>
      </c>
      <c r="B10" s="21">
        <v>2736</v>
      </c>
      <c r="C10" s="21">
        <v>6141</v>
      </c>
      <c r="D10" s="21">
        <v>1865</v>
      </c>
      <c r="E10" s="21">
        <v>4124</v>
      </c>
      <c r="F10" s="21">
        <v>1661</v>
      </c>
      <c r="G10" s="21">
        <v>309</v>
      </c>
      <c r="H10" s="21">
        <v>78</v>
      </c>
      <c r="I10" s="21">
        <v>148</v>
      </c>
    </row>
    <row r="11" spans="1:9" ht="15" customHeight="1" x14ac:dyDescent="0.2">
      <c r="A11" s="75" t="s">
        <v>81</v>
      </c>
      <c r="B11" s="73">
        <v>5726</v>
      </c>
      <c r="C11" s="73">
        <v>4404</v>
      </c>
      <c r="D11" s="73">
        <v>4919</v>
      </c>
      <c r="E11" s="73">
        <v>3413</v>
      </c>
      <c r="F11" s="73">
        <v>1535</v>
      </c>
      <c r="G11" s="73">
        <v>1003</v>
      </c>
      <c r="H11" s="73">
        <v>208</v>
      </c>
      <c r="I11" s="73">
        <v>295</v>
      </c>
    </row>
    <row r="12" spans="1:9" ht="15" customHeight="1" x14ac:dyDescent="0.2">
      <c r="A12" s="26" t="s">
        <v>179</v>
      </c>
      <c r="B12" s="21">
        <v>9600</v>
      </c>
      <c r="C12" s="21">
        <v>5757</v>
      </c>
      <c r="D12" s="21">
        <v>5905</v>
      </c>
      <c r="E12" s="21">
        <v>5216</v>
      </c>
      <c r="F12" s="21">
        <v>2051</v>
      </c>
      <c r="G12" s="21">
        <v>1280</v>
      </c>
      <c r="H12" s="21">
        <v>272</v>
      </c>
      <c r="I12" s="21">
        <v>445</v>
      </c>
    </row>
    <row r="13" spans="1:9" ht="15" customHeight="1" x14ac:dyDescent="0.2">
      <c r="A13" s="75" t="s">
        <v>180</v>
      </c>
      <c r="B13" s="73">
        <v>7409</v>
      </c>
      <c r="C13" s="73">
        <v>4496</v>
      </c>
      <c r="D13" s="73">
        <v>5668</v>
      </c>
      <c r="E13" s="73">
        <v>4052</v>
      </c>
      <c r="F13" s="73">
        <v>1667</v>
      </c>
      <c r="G13" s="73">
        <v>1091</v>
      </c>
      <c r="H13" s="73">
        <v>268</v>
      </c>
      <c r="I13" s="73">
        <v>275</v>
      </c>
    </row>
    <row r="14" spans="1:9" ht="15" customHeight="1" x14ac:dyDescent="0.2">
      <c r="A14" s="26" t="s">
        <v>181</v>
      </c>
      <c r="B14" s="21">
        <v>9299</v>
      </c>
      <c r="C14" s="21">
        <v>7164</v>
      </c>
      <c r="D14" s="21">
        <v>6470</v>
      </c>
      <c r="E14" s="21">
        <v>6076</v>
      </c>
      <c r="F14" s="21">
        <v>2498</v>
      </c>
      <c r="G14" s="21">
        <v>1442</v>
      </c>
      <c r="H14" s="21">
        <v>337</v>
      </c>
      <c r="I14" s="21">
        <v>393</v>
      </c>
    </row>
    <row r="15" spans="1:9" ht="15" customHeight="1" x14ac:dyDescent="0.2">
      <c r="A15" s="75" t="s">
        <v>6</v>
      </c>
      <c r="B15" s="73">
        <v>7180</v>
      </c>
      <c r="C15" s="73">
        <v>3696</v>
      </c>
      <c r="D15" s="73">
        <v>6238</v>
      </c>
      <c r="E15" s="73">
        <v>3520</v>
      </c>
      <c r="F15" s="73">
        <v>1412</v>
      </c>
      <c r="G15" s="73">
        <v>1334</v>
      </c>
      <c r="H15" s="73">
        <v>232</v>
      </c>
      <c r="I15" s="73">
        <v>524</v>
      </c>
    </row>
    <row r="16" spans="1:9" ht="15" customHeight="1" x14ac:dyDescent="0.2">
      <c r="A16" s="26" t="s">
        <v>182</v>
      </c>
      <c r="B16" s="21">
        <v>8321</v>
      </c>
      <c r="C16" s="21">
        <v>5823</v>
      </c>
      <c r="D16" s="21">
        <v>6054</v>
      </c>
      <c r="E16" s="21">
        <v>5625</v>
      </c>
      <c r="F16" s="21">
        <v>2118</v>
      </c>
      <c r="G16" s="21">
        <v>1246</v>
      </c>
      <c r="H16" s="21">
        <v>269</v>
      </c>
      <c r="I16" s="21">
        <v>673</v>
      </c>
    </row>
    <row r="17" spans="1:9" ht="15" customHeight="1" x14ac:dyDescent="0.2">
      <c r="A17" s="75" t="s">
        <v>8</v>
      </c>
      <c r="B17" s="73">
        <v>6053</v>
      </c>
      <c r="C17" s="73">
        <v>4037</v>
      </c>
      <c r="D17" s="73">
        <v>3922</v>
      </c>
      <c r="E17" s="73">
        <v>3319</v>
      </c>
      <c r="F17" s="73">
        <v>1248</v>
      </c>
      <c r="G17" s="73">
        <v>880</v>
      </c>
      <c r="H17" s="73">
        <v>152</v>
      </c>
      <c r="I17" s="73">
        <v>223</v>
      </c>
    </row>
    <row r="18" spans="1:9" ht="15" customHeight="1" x14ac:dyDescent="0.2">
      <c r="A18" s="26" t="s">
        <v>9</v>
      </c>
      <c r="B18" s="21">
        <v>4755</v>
      </c>
      <c r="C18" s="21">
        <v>3016</v>
      </c>
      <c r="D18" s="21">
        <v>2837</v>
      </c>
      <c r="E18" s="21">
        <v>2475</v>
      </c>
      <c r="F18" s="21">
        <v>986</v>
      </c>
      <c r="G18" s="21">
        <v>879</v>
      </c>
      <c r="H18" s="21">
        <v>121</v>
      </c>
      <c r="I18" s="21">
        <v>178</v>
      </c>
    </row>
    <row r="19" spans="1:9" ht="15" customHeight="1" x14ac:dyDescent="0.2">
      <c r="A19" s="75" t="s">
        <v>10</v>
      </c>
      <c r="B19" s="73">
        <v>5999</v>
      </c>
      <c r="C19" s="73">
        <v>4027</v>
      </c>
      <c r="D19" s="73">
        <v>5499</v>
      </c>
      <c r="E19" s="73">
        <v>3845</v>
      </c>
      <c r="F19" s="73">
        <v>1464</v>
      </c>
      <c r="G19" s="73">
        <v>1053</v>
      </c>
      <c r="H19" s="73">
        <v>211</v>
      </c>
      <c r="I19" s="73">
        <v>354</v>
      </c>
    </row>
    <row r="20" spans="1:9" ht="15" customHeight="1" x14ac:dyDescent="0.2">
      <c r="A20" s="26" t="s">
        <v>11</v>
      </c>
      <c r="B20" s="21">
        <v>5531</v>
      </c>
      <c r="C20" s="21">
        <v>3400</v>
      </c>
      <c r="D20" s="21">
        <v>5176</v>
      </c>
      <c r="E20" s="21">
        <v>3591</v>
      </c>
      <c r="F20" s="21">
        <v>1326</v>
      </c>
      <c r="G20" s="21">
        <v>909</v>
      </c>
      <c r="H20" s="21">
        <v>190</v>
      </c>
      <c r="I20" s="21">
        <v>257</v>
      </c>
    </row>
    <row r="21" spans="1:9" ht="15" customHeight="1" x14ac:dyDescent="0.2">
      <c r="A21" s="75" t="s">
        <v>12</v>
      </c>
      <c r="B21" s="73">
        <v>935</v>
      </c>
      <c r="C21" s="73">
        <v>1010</v>
      </c>
      <c r="D21" s="73">
        <v>576</v>
      </c>
      <c r="E21" s="73">
        <v>527</v>
      </c>
      <c r="F21" s="73">
        <v>240</v>
      </c>
      <c r="G21" s="73">
        <v>134</v>
      </c>
      <c r="H21" s="73">
        <v>20</v>
      </c>
      <c r="I21" s="73">
        <v>39</v>
      </c>
    </row>
    <row r="22" spans="1:9" ht="15" customHeight="1" x14ac:dyDescent="0.2">
      <c r="A22" s="26" t="s">
        <v>13</v>
      </c>
      <c r="B22" s="21">
        <v>1570</v>
      </c>
      <c r="C22" s="21">
        <v>965</v>
      </c>
      <c r="D22" s="21">
        <v>1930</v>
      </c>
      <c r="E22" s="21">
        <v>913</v>
      </c>
      <c r="F22" s="24">
        <v>408</v>
      </c>
      <c r="G22" s="21">
        <v>330</v>
      </c>
      <c r="H22" s="21">
        <v>70</v>
      </c>
      <c r="I22" s="24">
        <v>54</v>
      </c>
    </row>
    <row r="23" spans="1:9" ht="15" customHeight="1" x14ac:dyDescent="0.2">
      <c r="A23" s="75" t="s">
        <v>14</v>
      </c>
      <c r="B23" s="73">
        <v>2881</v>
      </c>
      <c r="C23" s="73">
        <v>2258</v>
      </c>
      <c r="D23" s="73">
        <v>1717</v>
      </c>
      <c r="E23" s="73">
        <v>1636</v>
      </c>
      <c r="F23" s="73">
        <v>731</v>
      </c>
      <c r="G23" s="73">
        <v>353</v>
      </c>
      <c r="H23" s="73">
        <v>66</v>
      </c>
      <c r="I23" s="73">
        <v>143</v>
      </c>
    </row>
    <row r="24" spans="1:9" ht="12.75" customHeight="1" x14ac:dyDescent="0.2">
      <c r="A24" s="19" t="s">
        <v>119</v>
      </c>
      <c r="B24" s="28"/>
      <c r="C24" s="28"/>
      <c r="D24" s="28"/>
      <c r="E24" s="28"/>
      <c r="F24" s="28"/>
      <c r="G24" s="29"/>
      <c r="H24" s="28"/>
      <c r="I24" s="30"/>
    </row>
    <row r="25" spans="1:9" ht="12.75" customHeight="1" x14ac:dyDescent="0.2">
      <c r="A25" s="27"/>
      <c r="B25" s="20"/>
      <c r="C25" s="20"/>
      <c r="D25" s="20"/>
      <c r="E25" s="20"/>
      <c r="F25" s="20"/>
      <c r="G25" s="20"/>
      <c r="H25" s="20"/>
      <c r="I25" s="20"/>
    </row>
  </sheetData>
  <phoneticPr fontId="0" type="noConversion"/>
  <pageMargins left="0.39370078740157477" right="0.39370078740157477" top="0.59055118110236215" bottom="0.59055118110236215" header="0" footer="0"/>
  <pageSetup paperSize="9" scale="7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C5:D12"/>
  <sheetViews>
    <sheetView zoomScaleNormal="100" workbookViewId="0"/>
  </sheetViews>
  <sheetFormatPr baseColWidth="10" defaultColWidth="11.42578125" defaultRowHeight="12.75" x14ac:dyDescent="0.2"/>
  <cols>
    <col min="1" max="1" width="5.5703125" style="52" customWidth="1"/>
    <col min="2" max="2" width="75.7109375" style="52" customWidth="1"/>
    <col min="3" max="3" width="5.5703125" style="52" customWidth="1"/>
    <col min="4" max="16384" width="11.42578125" style="52"/>
  </cols>
  <sheetData>
    <row r="5" spans="3:4" s="50" customFormat="1" x14ac:dyDescent="0.2"/>
    <row r="6" spans="3:4" s="50" customFormat="1" x14ac:dyDescent="0.2"/>
    <row r="7" spans="3:4" s="50" customFormat="1" x14ac:dyDescent="0.2"/>
    <row r="8" spans="3:4" s="50" customFormat="1" x14ac:dyDescent="0.2"/>
    <row r="9" spans="3:4" s="50" customFormat="1" x14ac:dyDescent="0.2"/>
    <row r="10" spans="3:4" s="50" customFormat="1" x14ac:dyDescent="0.2"/>
    <row r="11" spans="3:4" s="50" customFormat="1" x14ac:dyDescent="0.2"/>
    <row r="12" spans="3:4" x14ac:dyDescent="0.2">
      <c r="C12" s="50"/>
      <c r="D12" s="51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pageSetUpPr fitToPage="1"/>
  </sheetPr>
  <dimension ref="A4:F22"/>
  <sheetViews>
    <sheetView workbookViewId="0"/>
  </sheetViews>
  <sheetFormatPr baseColWidth="10" defaultRowHeight="12.75" x14ac:dyDescent="0.2"/>
  <cols>
    <col min="7" max="7" width="16.42578125" customWidth="1"/>
  </cols>
  <sheetData>
    <row r="4" spans="1:6" x14ac:dyDescent="0.2">
      <c r="A4" s="51"/>
      <c r="F4" s="51"/>
    </row>
    <row r="5" spans="1:6" x14ac:dyDescent="0.2">
      <c r="A5" s="51"/>
      <c r="F5" s="51"/>
    </row>
    <row r="6" spans="1:6" x14ac:dyDescent="0.2">
      <c r="A6" s="51"/>
      <c r="F6" s="51"/>
    </row>
    <row r="7" spans="1:6" x14ac:dyDescent="0.2">
      <c r="A7" s="51"/>
      <c r="F7" s="51"/>
    </row>
    <row r="8" spans="1:6" x14ac:dyDescent="0.2">
      <c r="A8" s="51"/>
      <c r="F8" s="51"/>
    </row>
    <row r="9" spans="1:6" x14ac:dyDescent="0.2">
      <c r="A9" s="51"/>
      <c r="F9" s="51"/>
    </row>
    <row r="10" spans="1:6" x14ac:dyDescent="0.2">
      <c r="A10" s="51"/>
      <c r="F10" s="51"/>
    </row>
    <row r="11" spans="1:6" x14ac:dyDescent="0.2">
      <c r="A11" s="51"/>
      <c r="F11" s="51"/>
    </row>
    <row r="12" spans="1:6" x14ac:dyDescent="0.2">
      <c r="A12" s="51"/>
      <c r="F12" s="51"/>
    </row>
    <row r="13" spans="1:6" x14ac:dyDescent="0.2">
      <c r="A13" s="51"/>
      <c r="F13" s="51"/>
    </row>
    <row r="14" spans="1:6" x14ac:dyDescent="0.2">
      <c r="A14" s="51"/>
      <c r="F14" s="51"/>
    </row>
    <row r="15" spans="1:6" x14ac:dyDescent="0.2">
      <c r="A15" s="51"/>
      <c r="F15" s="51"/>
    </row>
    <row r="16" spans="1:6" x14ac:dyDescent="0.2">
      <c r="A16" s="51"/>
      <c r="F16" s="51"/>
    </row>
    <row r="17" spans="1:6" x14ac:dyDescent="0.2">
      <c r="A17" s="51"/>
      <c r="F17" s="51"/>
    </row>
    <row r="18" spans="1:6" x14ac:dyDescent="0.2">
      <c r="A18" s="51"/>
      <c r="F18" s="51"/>
    </row>
    <row r="19" spans="1:6" x14ac:dyDescent="0.2">
      <c r="A19" s="51"/>
      <c r="F19" s="51"/>
    </row>
    <row r="20" spans="1:6" x14ac:dyDescent="0.2">
      <c r="A20" s="51"/>
      <c r="F20" s="51"/>
    </row>
    <row r="21" spans="1:6" x14ac:dyDescent="0.2">
      <c r="A21" s="51"/>
      <c r="F21" s="51"/>
    </row>
    <row r="22" spans="1:6" x14ac:dyDescent="0.2">
      <c r="A22" s="51"/>
      <c r="F22" s="51"/>
    </row>
  </sheetData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pageSetUpPr fitToPage="1"/>
  </sheetPr>
  <dimension ref="G4:G22"/>
  <sheetViews>
    <sheetView workbookViewId="0"/>
  </sheetViews>
  <sheetFormatPr baseColWidth="10" defaultRowHeight="12.75" x14ac:dyDescent="0.2"/>
  <cols>
    <col min="7" max="7" width="16.42578125" customWidth="1"/>
  </cols>
  <sheetData>
    <row r="4" spans="7:7" x14ac:dyDescent="0.2">
      <c r="G4" s="51"/>
    </row>
    <row r="5" spans="7:7" x14ac:dyDescent="0.2">
      <c r="G5" s="51"/>
    </row>
    <row r="6" spans="7:7" x14ac:dyDescent="0.2">
      <c r="G6" s="51"/>
    </row>
    <row r="7" spans="7:7" x14ac:dyDescent="0.2">
      <c r="G7" s="51"/>
    </row>
    <row r="8" spans="7:7" x14ac:dyDescent="0.2">
      <c r="G8" s="51"/>
    </row>
    <row r="9" spans="7:7" x14ac:dyDescent="0.2">
      <c r="G9" s="51"/>
    </row>
    <row r="10" spans="7:7" x14ac:dyDescent="0.2">
      <c r="G10" s="51"/>
    </row>
    <row r="11" spans="7:7" x14ac:dyDescent="0.2">
      <c r="G11" s="51"/>
    </row>
    <row r="12" spans="7:7" x14ac:dyDescent="0.2">
      <c r="G12" s="51"/>
    </row>
    <row r="13" spans="7:7" x14ac:dyDescent="0.2">
      <c r="G13" s="51"/>
    </row>
    <row r="14" spans="7:7" x14ac:dyDescent="0.2">
      <c r="G14" s="51"/>
    </row>
    <row r="15" spans="7:7" x14ac:dyDescent="0.2">
      <c r="G15" s="51"/>
    </row>
    <row r="16" spans="7:7" x14ac:dyDescent="0.2">
      <c r="G16" s="51"/>
    </row>
    <row r="17" spans="7:7" x14ac:dyDescent="0.2">
      <c r="G17" s="51"/>
    </row>
    <row r="18" spans="7:7" x14ac:dyDescent="0.2">
      <c r="G18" s="51"/>
    </row>
    <row r="19" spans="7:7" x14ac:dyDescent="0.2">
      <c r="G19" s="51"/>
    </row>
    <row r="20" spans="7:7" x14ac:dyDescent="0.2">
      <c r="G20" s="51"/>
    </row>
    <row r="21" spans="7:7" x14ac:dyDescent="0.2">
      <c r="G21" s="51"/>
    </row>
    <row r="22" spans="7:7" x14ac:dyDescent="0.2">
      <c r="G22" s="51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1:G109"/>
  <sheetViews>
    <sheetView zoomScaleNormal="100" workbookViewId="0"/>
  </sheetViews>
  <sheetFormatPr baseColWidth="10" defaultColWidth="11.42578125" defaultRowHeight="12.75" x14ac:dyDescent="0.2"/>
  <cols>
    <col min="1" max="1" width="34.28515625" style="6" customWidth="1"/>
    <col min="2" max="3" width="10.5703125" style="7" customWidth="1"/>
    <col min="4" max="4" width="11.140625" style="7" customWidth="1"/>
    <col min="5" max="6" width="10.5703125" style="7" customWidth="1"/>
    <col min="7" max="7" width="12.85546875" style="6" customWidth="1"/>
    <col min="8" max="16384" width="11.42578125" style="6"/>
  </cols>
  <sheetData>
    <row r="1" spans="1:7" ht="15.75" customHeight="1" x14ac:dyDescent="0.2">
      <c r="A1" s="23" t="s">
        <v>197</v>
      </c>
      <c r="B1" s="32"/>
      <c r="C1" s="32"/>
      <c r="D1" s="16"/>
      <c r="E1" s="32"/>
      <c r="F1" s="32"/>
      <c r="G1" s="32"/>
    </row>
    <row r="2" spans="1:7" x14ac:dyDescent="0.2">
      <c r="A2" s="13"/>
      <c r="B2" s="32"/>
      <c r="C2" s="32"/>
      <c r="D2" s="32"/>
      <c r="E2" s="32"/>
      <c r="F2" s="32"/>
      <c r="G2" s="32"/>
    </row>
    <row r="3" spans="1:7" ht="30.75" customHeight="1" x14ac:dyDescent="0.2">
      <c r="A3" s="63"/>
      <c r="B3" s="61" t="s">
        <v>167</v>
      </c>
      <c r="C3" s="61" t="s">
        <v>120</v>
      </c>
      <c r="D3" s="61" t="s">
        <v>122</v>
      </c>
      <c r="E3" s="61" t="s">
        <v>123</v>
      </c>
      <c r="F3" s="61" t="s">
        <v>162</v>
      </c>
      <c r="G3" s="61" t="s">
        <v>124</v>
      </c>
    </row>
    <row r="4" spans="1:7" ht="15" customHeight="1" x14ac:dyDescent="0.2">
      <c r="A4" s="31" t="s">
        <v>76</v>
      </c>
      <c r="B4" s="41">
        <v>586623</v>
      </c>
      <c r="C4" s="41">
        <v>389077</v>
      </c>
      <c r="D4" s="93">
        <v>33.675120136782908</v>
      </c>
      <c r="E4" s="41">
        <v>1369</v>
      </c>
      <c r="F4" s="41">
        <v>1526</v>
      </c>
      <c r="G4" s="41">
        <v>386182</v>
      </c>
    </row>
    <row r="5" spans="1:7" ht="15" customHeight="1" x14ac:dyDescent="0.2">
      <c r="A5" s="70" t="s">
        <v>0</v>
      </c>
      <c r="B5" s="71"/>
      <c r="C5" s="71"/>
      <c r="D5" s="94"/>
      <c r="E5" s="71"/>
      <c r="F5" s="71"/>
      <c r="G5" s="71"/>
    </row>
    <row r="6" spans="1:7" ht="15" customHeight="1" x14ac:dyDescent="0.2">
      <c r="A6" s="11" t="s">
        <v>88</v>
      </c>
      <c r="B6" s="25">
        <v>2158</v>
      </c>
      <c r="C6" s="25">
        <v>1544</v>
      </c>
      <c r="D6" s="93">
        <v>28.45227062094532</v>
      </c>
      <c r="E6" s="25">
        <v>3</v>
      </c>
      <c r="F6" s="25">
        <v>3</v>
      </c>
      <c r="G6" s="25">
        <v>1538</v>
      </c>
    </row>
    <row r="7" spans="1:7" ht="15" customHeight="1" x14ac:dyDescent="0.2">
      <c r="A7" s="70" t="s">
        <v>89</v>
      </c>
      <c r="B7" s="71">
        <v>2941</v>
      </c>
      <c r="C7" s="71">
        <v>2181</v>
      </c>
      <c r="D7" s="95">
        <v>25.841550493029583</v>
      </c>
      <c r="E7" s="71">
        <v>6</v>
      </c>
      <c r="F7" s="71">
        <v>5</v>
      </c>
      <c r="G7" s="71">
        <v>2170</v>
      </c>
    </row>
    <row r="8" spans="1:7" ht="15" customHeight="1" x14ac:dyDescent="0.2">
      <c r="A8" s="11" t="s">
        <v>101</v>
      </c>
      <c r="B8" s="25">
        <v>4638</v>
      </c>
      <c r="C8" s="25">
        <v>3209</v>
      </c>
      <c r="D8" s="93">
        <v>30.810694264769296</v>
      </c>
      <c r="E8" s="25">
        <v>16</v>
      </c>
      <c r="F8" s="25">
        <v>7</v>
      </c>
      <c r="G8" s="25">
        <v>3186</v>
      </c>
    </row>
    <row r="9" spans="1:7" ht="15" customHeight="1" x14ac:dyDescent="0.2">
      <c r="A9" s="70" t="s">
        <v>102</v>
      </c>
      <c r="B9" s="71">
        <v>3260</v>
      </c>
      <c r="C9" s="71">
        <v>2265</v>
      </c>
      <c r="D9" s="95">
        <v>30.521472392638035</v>
      </c>
      <c r="E9" s="71">
        <v>7</v>
      </c>
      <c r="F9" s="71">
        <v>10</v>
      </c>
      <c r="G9" s="71">
        <v>2248</v>
      </c>
    </row>
    <row r="10" spans="1:7" ht="15" customHeight="1" x14ac:dyDescent="0.2">
      <c r="A10" s="11" t="s">
        <v>103</v>
      </c>
      <c r="B10" s="25">
        <v>2533</v>
      </c>
      <c r="C10" s="25">
        <v>1799</v>
      </c>
      <c r="D10" s="93">
        <v>28.977497039084088</v>
      </c>
      <c r="E10" s="25">
        <v>2</v>
      </c>
      <c r="F10" s="25">
        <v>5</v>
      </c>
      <c r="G10" s="25">
        <v>1792</v>
      </c>
    </row>
    <row r="11" spans="1:7" ht="15" customHeight="1" x14ac:dyDescent="0.2">
      <c r="A11" s="70" t="s">
        <v>19</v>
      </c>
      <c r="B11" s="71">
        <v>4181</v>
      </c>
      <c r="C11" s="71">
        <v>3159</v>
      </c>
      <c r="D11" s="95">
        <v>24.443912939488161</v>
      </c>
      <c r="E11" s="71">
        <v>5</v>
      </c>
      <c r="F11" s="71">
        <v>13</v>
      </c>
      <c r="G11" s="71">
        <v>3141</v>
      </c>
    </row>
    <row r="12" spans="1:7" ht="15" customHeight="1" x14ac:dyDescent="0.2">
      <c r="A12" s="11" t="s">
        <v>78</v>
      </c>
      <c r="B12" s="25"/>
      <c r="C12" s="25"/>
      <c r="D12" s="92"/>
      <c r="E12" s="25"/>
      <c r="F12" s="25"/>
      <c r="G12" s="25"/>
    </row>
    <row r="13" spans="1:7" ht="15" customHeight="1" x14ac:dyDescent="0.2">
      <c r="A13" s="70" t="s">
        <v>20</v>
      </c>
      <c r="B13" s="71">
        <v>17665</v>
      </c>
      <c r="C13" s="71">
        <v>12773</v>
      </c>
      <c r="D13" s="95">
        <v>27.693178601754884</v>
      </c>
      <c r="E13" s="71">
        <v>30</v>
      </c>
      <c r="F13" s="71">
        <v>56</v>
      </c>
      <c r="G13" s="71">
        <v>12687</v>
      </c>
    </row>
    <row r="14" spans="1:7" ht="15" customHeight="1" x14ac:dyDescent="0.2">
      <c r="A14" s="11" t="s">
        <v>104</v>
      </c>
      <c r="B14" s="25">
        <v>5539</v>
      </c>
      <c r="C14" s="25">
        <v>4477</v>
      </c>
      <c r="D14" s="93">
        <v>19.173135945116446</v>
      </c>
      <c r="E14" s="25">
        <v>8</v>
      </c>
      <c r="F14" s="25">
        <v>11</v>
      </c>
      <c r="G14" s="25">
        <v>4458</v>
      </c>
    </row>
    <row r="15" spans="1:7" ht="15" customHeight="1" x14ac:dyDescent="0.2">
      <c r="A15" s="70" t="s">
        <v>21</v>
      </c>
      <c r="B15" s="71">
        <v>9149</v>
      </c>
      <c r="C15" s="71">
        <v>7069</v>
      </c>
      <c r="D15" s="95">
        <v>22.734725106569023</v>
      </c>
      <c r="E15" s="71">
        <v>10</v>
      </c>
      <c r="F15" s="71">
        <v>29</v>
      </c>
      <c r="G15" s="71">
        <v>7030</v>
      </c>
    </row>
    <row r="16" spans="1:7" ht="15" customHeight="1" x14ac:dyDescent="0.2">
      <c r="A16" s="11" t="s">
        <v>1</v>
      </c>
      <c r="B16" s="25"/>
      <c r="C16" s="25"/>
      <c r="D16" s="92"/>
      <c r="E16" s="25"/>
      <c r="F16" s="25"/>
      <c r="G16" s="25"/>
    </row>
    <row r="17" spans="1:7" ht="15" customHeight="1" x14ac:dyDescent="0.2">
      <c r="A17" s="70" t="s">
        <v>105</v>
      </c>
      <c r="B17" s="71">
        <v>4922</v>
      </c>
      <c r="C17" s="71">
        <v>3503</v>
      </c>
      <c r="D17" s="95">
        <v>28.829744006501421</v>
      </c>
      <c r="E17" s="71">
        <v>15</v>
      </c>
      <c r="F17" s="71">
        <v>11</v>
      </c>
      <c r="G17" s="71">
        <v>3477</v>
      </c>
    </row>
    <row r="18" spans="1:7" ht="15" customHeight="1" x14ac:dyDescent="0.2">
      <c r="A18" s="11" t="s">
        <v>90</v>
      </c>
      <c r="B18" s="25">
        <v>3109</v>
      </c>
      <c r="C18" s="25">
        <v>2147</v>
      </c>
      <c r="D18" s="93">
        <v>30.942425217111612</v>
      </c>
      <c r="E18" s="25">
        <v>8</v>
      </c>
      <c r="F18" s="25">
        <v>13</v>
      </c>
      <c r="G18" s="25">
        <v>2126</v>
      </c>
    </row>
    <row r="19" spans="1:7" ht="15" customHeight="1" x14ac:dyDescent="0.2">
      <c r="A19" s="70" t="s">
        <v>183</v>
      </c>
      <c r="B19" s="71">
        <v>11547</v>
      </c>
      <c r="C19" s="71">
        <v>8351</v>
      </c>
      <c r="D19" s="95">
        <v>27.678184809907336</v>
      </c>
      <c r="E19" s="71">
        <v>13</v>
      </c>
      <c r="F19" s="71">
        <v>40</v>
      </c>
      <c r="G19" s="71">
        <v>8298</v>
      </c>
    </row>
    <row r="20" spans="1:7" ht="15" customHeight="1" x14ac:dyDescent="0.2">
      <c r="A20" s="11" t="s">
        <v>184</v>
      </c>
      <c r="B20" s="25">
        <v>17370</v>
      </c>
      <c r="C20" s="25">
        <v>12777</v>
      </c>
      <c r="D20" s="93">
        <v>26.442141623488773</v>
      </c>
      <c r="E20" s="25">
        <v>42</v>
      </c>
      <c r="F20" s="25">
        <v>54</v>
      </c>
      <c r="G20" s="25">
        <v>12681</v>
      </c>
    </row>
    <row r="21" spans="1:7" ht="15" customHeight="1" x14ac:dyDescent="0.2">
      <c r="A21" s="70" t="s">
        <v>2</v>
      </c>
      <c r="B21" s="71"/>
      <c r="C21" s="71"/>
      <c r="D21" s="94"/>
      <c r="E21" s="71"/>
      <c r="F21" s="71"/>
      <c r="G21" s="71"/>
    </row>
    <row r="22" spans="1:7" ht="15" customHeight="1" x14ac:dyDescent="0.2">
      <c r="A22" s="11" t="s">
        <v>23</v>
      </c>
      <c r="B22" s="25">
        <v>9130</v>
      </c>
      <c r="C22" s="25">
        <v>6524</v>
      </c>
      <c r="D22" s="93">
        <v>28.543263964950711</v>
      </c>
      <c r="E22" s="25">
        <v>20</v>
      </c>
      <c r="F22" s="25">
        <v>29</v>
      </c>
      <c r="G22" s="25">
        <v>6475</v>
      </c>
    </row>
    <row r="23" spans="1:7" ht="15" customHeight="1" x14ac:dyDescent="0.2">
      <c r="A23" s="70" t="s">
        <v>109</v>
      </c>
      <c r="B23" s="71">
        <v>3815</v>
      </c>
      <c r="C23" s="71">
        <v>2550</v>
      </c>
      <c r="D23" s="95">
        <v>33.158584534731325</v>
      </c>
      <c r="E23" s="71">
        <v>9</v>
      </c>
      <c r="F23" s="71">
        <v>6</v>
      </c>
      <c r="G23" s="71">
        <v>2535</v>
      </c>
    </row>
    <row r="24" spans="1:7" ht="15" customHeight="1" x14ac:dyDescent="0.2">
      <c r="A24" s="11" t="s">
        <v>106</v>
      </c>
      <c r="B24" s="21">
        <v>3319</v>
      </c>
      <c r="C24" s="21">
        <v>1858</v>
      </c>
      <c r="D24" s="93">
        <v>44.01928291654113</v>
      </c>
      <c r="E24" s="21">
        <v>6</v>
      </c>
      <c r="F24" s="21">
        <v>6</v>
      </c>
      <c r="G24" s="21">
        <v>1846</v>
      </c>
    </row>
    <row r="25" spans="1:7" ht="15" customHeight="1" x14ac:dyDescent="0.2">
      <c r="A25" s="70" t="s">
        <v>24</v>
      </c>
      <c r="B25" s="73">
        <v>11388</v>
      </c>
      <c r="C25" s="73">
        <v>7996</v>
      </c>
      <c r="D25" s="95">
        <v>29.785739374780469</v>
      </c>
      <c r="E25" s="73">
        <v>16</v>
      </c>
      <c r="F25" s="73">
        <v>29</v>
      </c>
      <c r="G25" s="73">
        <v>7951</v>
      </c>
    </row>
    <row r="26" spans="1:7" ht="15" customHeight="1" x14ac:dyDescent="0.2">
      <c r="A26" s="11" t="s">
        <v>79</v>
      </c>
      <c r="B26" s="21"/>
      <c r="C26" s="21"/>
      <c r="D26" s="84"/>
      <c r="E26" s="21"/>
      <c r="F26" s="21"/>
      <c r="G26" s="21"/>
    </row>
    <row r="27" spans="1:7" ht="15" customHeight="1" x14ac:dyDescent="0.2">
      <c r="A27" s="70" t="s">
        <v>25</v>
      </c>
      <c r="B27" s="73">
        <v>7836</v>
      </c>
      <c r="C27" s="73">
        <v>5161</v>
      </c>
      <c r="D27" s="95">
        <v>34.137314956610517</v>
      </c>
      <c r="E27" s="73">
        <v>31</v>
      </c>
      <c r="F27" s="73">
        <v>18</v>
      </c>
      <c r="G27" s="73">
        <v>5112</v>
      </c>
    </row>
    <row r="28" spans="1:7" ht="15" customHeight="1" x14ac:dyDescent="0.2">
      <c r="A28" s="11" t="s">
        <v>185</v>
      </c>
      <c r="B28" s="21">
        <v>7584</v>
      </c>
      <c r="C28" s="21">
        <v>5193</v>
      </c>
      <c r="D28" s="93">
        <v>31.526898734177216</v>
      </c>
      <c r="E28" s="21">
        <v>25</v>
      </c>
      <c r="F28" s="21">
        <v>19</v>
      </c>
      <c r="G28" s="21">
        <v>5149</v>
      </c>
    </row>
    <row r="29" spans="1:7" ht="15" customHeight="1" x14ac:dyDescent="0.2">
      <c r="A29" s="70" t="s">
        <v>27</v>
      </c>
      <c r="B29" s="73">
        <v>5802</v>
      </c>
      <c r="C29" s="73">
        <v>4089</v>
      </c>
      <c r="D29" s="95">
        <v>29.524301964839712</v>
      </c>
      <c r="E29" s="73">
        <v>12</v>
      </c>
      <c r="F29" s="73">
        <v>17</v>
      </c>
      <c r="G29" s="73">
        <v>4060</v>
      </c>
    </row>
    <row r="30" spans="1:7" ht="15" customHeight="1" x14ac:dyDescent="0.2">
      <c r="A30" s="11" t="s">
        <v>28</v>
      </c>
      <c r="B30" s="21">
        <v>6132</v>
      </c>
      <c r="C30" s="21">
        <v>3838</v>
      </c>
      <c r="D30" s="93">
        <v>37.410306588388778</v>
      </c>
      <c r="E30" s="21">
        <v>37</v>
      </c>
      <c r="F30" s="21">
        <v>16</v>
      </c>
      <c r="G30" s="21">
        <v>3785</v>
      </c>
    </row>
    <row r="31" spans="1:7" ht="15" customHeight="1" x14ac:dyDescent="0.2">
      <c r="A31" s="70" t="s">
        <v>29</v>
      </c>
      <c r="B31" s="73">
        <v>7501</v>
      </c>
      <c r="C31" s="73">
        <v>5128</v>
      </c>
      <c r="D31" s="95">
        <v>31.635781895747233</v>
      </c>
      <c r="E31" s="73">
        <v>42</v>
      </c>
      <c r="F31" s="73">
        <v>29</v>
      </c>
      <c r="G31" s="73">
        <v>5057</v>
      </c>
    </row>
    <row r="32" spans="1:7" ht="15" customHeight="1" x14ac:dyDescent="0.2">
      <c r="A32" s="11" t="s">
        <v>80</v>
      </c>
      <c r="B32" s="21"/>
      <c r="C32" s="21"/>
      <c r="D32" s="84"/>
      <c r="E32" s="21"/>
      <c r="F32" s="21"/>
      <c r="G32" s="21"/>
    </row>
    <row r="33" spans="1:7" ht="15" customHeight="1" x14ac:dyDescent="0.2">
      <c r="A33" s="70" t="s">
        <v>30</v>
      </c>
      <c r="B33" s="73">
        <v>5252</v>
      </c>
      <c r="C33" s="73">
        <v>3977</v>
      </c>
      <c r="D33" s="95">
        <v>24.276466108149275</v>
      </c>
      <c r="E33" s="73">
        <v>5</v>
      </c>
      <c r="F33" s="73">
        <v>13</v>
      </c>
      <c r="G33" s="73">
        <v>3959</v>
      </c>
    </row>
    <row r="34" spans="1:7" ht="15" customHeight="1" x14ac:dyDescent="0.2">
      <c r="A34" s="11" t="s">
        <v>31</v>
      </c>
      <c r="B34" s="21">
        <v>10852</v>
      </c>
      <c r="C34" s="21">
        <v>7846</v>
      </c>
      <c r="D34" s="93">
        <v>27.699963140434942</v>
      </c>
      <c r="E34" s="21">
        <v>28</v>
      </c>
      <c r="F34" s="21">
        <v>36</v>
      </c>
      <c r="G34" s="21">
        <v>7782</v>
      </c>
    </row>
    <row r="35" spans="1:7" ht="15" customHeight="1" x14ac:dyDescent="0.2">
      <c r="A35" s="70" t="s">
        <v>32</v>
      </c>
      <c r="B35" s="73">
        <v>4963</v>
      </c>
      <c r="C35" s="73">
        <v>3835</v>
      </c>
      <c r="D35" s="95">
        <v>22.728188595607495</v>
      </c>
      <c r="E35" s="73">
        <v>12</v>
      </c>
      <c r="F35" s="73">
        <v>22</v>
      </c>
      <c r="G35" s="73">
        <v>3801</v>
      </c>
    </row>
    <row r="36" spans="1:7" ht="15" customHeight="1" x14ac:dyDescent="0.2">
      <c r="A36" s="11" t="s">
        <v>33</v>
      </c>
      <c r="B36" s="21">
        <v>2000</v>
      </c>
      <c r="C36" s="21">
        <v>1533</v>
      </c>
      <c r="D36" s="93">
        <v>23.35</v>
      </c>
      <c r="E36" s="21">
        <v>1</v>
      </c>
      <c r="F36" s="21">
        <v>12</v>
      </c>
      <c r="G36" s="21">
        <v>1520</v>
      </c>
    </row>
    <row r="37" spans="1:7" ht="15" customHeight="1" x14ac:dyDescent="0.2">
      <c r="A37" s="70" t="s">
        <v>81</v>
      </c>
      <c r="B37" s="73"/>
      <c r="C37" s="73"/>
      <c r="D37" s="85"/>
      <c r="E37" s="73"/>
      <c r="F37" s="73"/>
      <c r="G37" s="73"/>
    </row>
    <row r="38" spans="1:7" ht="15" customHeight="1" x14ac:dyDescent="0.2">
      <c r="A38" s="11" t="s">
        <v>34</v>
      </c>
      <c r="B38" s="21">
        <v>19112</v>
      </c>
      <c r="C38" s="21">
        <v>12250</v>
      </c>
      <c r="D38" s="93">
        <v>35.90414399330264</v>
      </c>
      <c r="E38" s="21">
        <v>41</v>
      </c>
      <c r="F38" s="21">
        <v>68</v>
      </c>
      <c r="G38" s="21">
        <v>12141</v>
      </c>
    </row>
    <row r="39" spans="1:7" ht="15" customHeight="1" x14ac:dyDescent="0.2">
      <c r="A39" s="70" t="s">
        <v>35</v>
      </c>
      <c r="B39" s="73">
        <v>3576</v>
      </c>
      <c r="C39" s="73">
        <v>2302</v>
      </c>
      <c r="D39" s="95">
        <v>35.62639821029083</v>
      </c>
      <c r="E39" s="73">
        <v>5</v>
      </c>
      <c r="F39" s="73">
        <v>17</v>
      </c>
      <c r="G39" s="73">
        <v>2280</v>
      </c>
    </row>
    <row r="40" spans="1:7" ht="15" customHeight="1" x14ac:dyDescent="0.2">
      <c r="A40" s="11" t="s">
        <v>67</v>
      </c>
      <c r="B40" s="21">
        <v>5968</v>
      </c>
      <c r="C40" s="21">
        <v>3406</v>
      </c>
      <c r="D40" s="93">
        <v>42.928954423592494</v>
      </c>
      <c r="E40" s="21">
        <v>16</v>
      </c>
      <c r="F40" s="21">
        <v>16</v>
      </c>
      <c r="G40" s="21">
        <v>3374</v>
      </c>
    </row>
    <row r="41" spans="1:7" ht="15" customHeight="1" x14ac:dyDescent="0.2">
      <c r="A41" s="70" t="s">
        <v>92</v>
      </c>
      <c r="B41" s="73">
        <v>2287</v>
      </c>
      <c r="C41" s="73">
        <v>1124</v>
      </c>
      <c r="D41" s="95">
        <v>50.852645386969833</v>
      </c>
      <c r="E41" s="73">
        <v>10</v>
      </c>
      <c r="F41" s="73">
        <v>0</v>
      </c>
      <c r="G41" s="73">
        <v>1114</v>
      </c>
    </row>
    <row r="42" spans="1:7" ht="15" customHeight="1" x14ac:dyDescent="0.2">
      <c r="A42" s="11" t="s">
        <v>93</v>
      </c>
      <c r="B42" s="21">
        <v>3921</v>
      </c>
      <c r="C42" s="21">
        <v>2620</v>
      </c>
      <c r="D42" s="93">
        <v>33.180311145116043</v>
      </c>
      <c r="E42" s="21">
        <v>13</v>
      </c>
      <c r="F42" s="21">
        <v>13</v>
      </c>
      <c r="G42" s="21">
        <v>2594</v>
      </c>
    </row>
    <row r="43" spans="1:7" ht="15" customHeight="1" x14ac:dyDescent="0.2">
      <c r="A43" s="70" t="s">
        <v>3</v>
      </c>
      <c r="B43" s="73"/>
      <c r="C43" s="73"/>
      <c r="D43" s="85"/>
      <c r="E43" s="73"/>
      <c r="F43" s="73"/>
      <c r="G43" s="73"/>
    </row>
    <row r="44" spans="1:7" ht="15" customHeight="1" x14ac:dyDescent="0.2">
      <c r="A44" s="11" t="s">
        <v>186</v>
      </c>
      <c r="B44" s="21">
        <v>18653</v>
      </c>
      <c r="C44" s="21">
        <v>12961</v>
      </c>
      <c r="D44" s="93">
        <v>30.515198627566612</v>
      </c>
      <c r="E44" s="21">
        <v>37</v>
      </c>
      <c r="F44" s="21">
        <v>51</v>
      </c>
      <c r="G44" s="21">
        <v>12873</v>
      </c>
    </row>
    <row r="45" spans="1:7" ht="15" customHeight="1" x14ac:dyDescent="0.2">
      <c r="A45" s="70" t="s">
        <v>37</v>
      </c>
      <c r="B45" s="73">
        <v>7797</v>
      </c>
      <c r="C45" s="73">
        <v>5123</v>
      </c>
      <c r="D45" s="95">
        <v>34.295241759651148</v>
      </c>
      <c r="E45" s="73">
        <v>16</v>
      </c>
      <c r="F45" s="73">
        <v>24</v>
      </c>
      <c r="G45" s="73">
        <v>5083</v>
      </c>
    </row>
    <row r="46" spans="1:7" ht="15" customHeight="1" x14ac:dyDescent="0.2">
      <c r="A46" s="11" t="s">
        <v>38</v>
      </c>
      <c r="B46" s="21">
        <v>8415</v>
      </c>
      <c r="C46" s="21">
        <v>5833</v>
      </c>
      <c r="D46" s="93">
        <v>30.683303624480097</v>
      </c>
      <c r="E46" s="21">
        <v>24</v>
      </c>
      <c r="F46" s="21">
        <v>13</v>
      </c>
      <c r="G46" s="21">
        <v>5796</v>
      </c>
    </row>
    <row r="47" spans="1:7" ht="15" customHeight="1" x14ac:dyDescent="0.2">
      <c r="A47" s="70" t="s">
        <v>39</v>
      </c>
      <c r="B47" s="73">
        <v>7076</v>
      </c>
      <c r="C47" s="73">
        <v>5090</v>
      </c>
      <c r="D47" s="95">
        <v>28.066704352741663</v>
      </c>
      <c r="E47" s="73">
        <v>19</v>
      </c>
      <c r="F47" s="73">
        <v>24</v>
      </c>
      <c r="G47" s="73">
        <v>5047</v>
      </c>
    </row>
    <row r="48" spans="1:7" ht="15" customHeight="1" x14ac:dyDescent="0.2">
      <c r="A48" s="11" t="s">
        <v>40</v>
      </c>
      <c r="B48" s="21">
        <v>2644</v>
      </c>
      <c r="C48" s="21">
        <v>1737</v>
      </c>
      <c r="D48" s="93">
        <v>34.304084720121025</v>
      </c>
      <c r="E48" s="21">
        <v>6</v>
      </c>
      <c r="F48" s="21">
        <v>4</v>
      </c>
      <c r="G48" s="21">
        <v>1727</v>
      </c>
    </row>
    <row r="49" spans="1:7" ht="15" customHeight="1" x14ac:dyDescent="0.2">
      <c r="A49" s="70" t="s">
        <v>4</v>
      </c>
      <c r="B49" s="73"/>
      <c r="C49" s="73"/>
      <c r="D49" s="85"/>
      <c r="E49" s="73"/>
      <c r="F49" s="73"/>
      <c r="G49" s="73"/>
    </row>
    <row r="50" spans="1:7" ht="15" customHeight="1" x14ac:dyDescent="0.2">
      <c r="A50" s="11" t="s">
        <v>187</v>
      </c>
      <c r="B50" s="21">
        <v>10864</v>
      </c>
      <c r="C50" s="21">
        <v>7192</v>
      </c>
      <c r="D50" s="93">
        <v>33.799705449189986</v>
      </c>
      <c r="E50" s="21">
        <v>23</v>
      </c>
      <c r="F50" s="21">
        <v>26</v>
      </c>
      <c r="G50" s="21">
        <v>7143</v>
      </c>
    </row>
    <row r="51" spans="1:7" ht="15" customHeight="1" x14ac:dyDescent="0.2">
      <c r="A51" s="70" t="s">
        <v>110</v>
      </c>
      <c r="B51" s="73">
        <v>12840</v>
      </c>
      <c r="C51" s="73">
        <v>8366</v>
      </c>
      <c r="D51" s="95">
        <v>34.844236760124609</v>
      </c>
      <c r="E51" s="73">
        <v>37</v>
      </c>
      <c r="F51" s="73">
        <v>33</v>
      </c>
      <c r="G51" s="73">
        <v>8296</v>
      </c>
    </row>
    <row r="52" spans="1:7" ht="15" customHeight="1" x14ac:dyDescent="0.2">
      <c r="A52" s="11" t="s">
        <v>95</v>
      </c>
      <c r="B52" s="21">
        <v>4689</v>
      </c>
      <c r="C52" s="21">
        <v>3112</v>
      </c>
      <c r="D52" s="93">
        <v>33.631904457240353</v>
      </c>
      <c r="E52" s="21">
        <v>17</v>
      </c>
      <c r="F52" s="21">
        <v>11</v>
      </c>
      <c r="G52" s="21">
        <v>3084</v>
      </c>
    </row>
    <row r="53" spans="1:7" ht="15" customHeight="1" x14ac:dyDescent="0.2">
      <c r="A53" s="70" t="s">
        <v>73</v>
      </c>
      <c r="B53" s="73">
        <v>7666</v>
      </c>
      <c r="C53" s="73">
        <v>4797</v>
      </c>
      <c r="D53" s="95">
        <v>37.424993477693711</v>
      </c>
      <c r="E53" s="73">
        <v>17</v>
      </c>
      <c r="F53" s="73">
        <v>21</v>
      </c>
      <c r="G53" s="73">
        <v>4759</v>
      </c>
    </row>
    <row r="54" spans="1:7" ht="15" customHeight="1" x14ac:dyDescent="0.2">
      <c r="A54" s="11" t="s">
        <v>41</v>
      </c>
      <c r="B54" s="21">
        <v>2741</v>
      </c>
      <c r="C54" s="21">
        <v>1657</v>
      </c>
      <c r="D54" s="93">
        <v>39.547610361182052</v>
      </c>
      <c r="E54" s="21">
        <v>5</v>
      </c>
      <c r="F54" s="21">
        <v>8</v>
      </c>
      <c r="G54" s="21">
        <v>1644</v>
      </c>
    </row>
    <row r="55" spans="1:7" ht="15" customHeight="1" x14ac:dyDescent="0.2">
      <c r="A55" s="70" t="s">
        <v>5</v>
      </c>
      <c r="B55" s="73"/>
      <c r="C55" s="73"/>
      <c r="D55" s="85"/>
      <c r="E55" s="73"/>
      <c r="F55" s="73"/>
      <c r="G55" s="73"/>
    </row>
    <row r="56" spans="1:7" ht="15" customHeight="1" x14ac:dyDescent="0.2">
      <c r="A56" s="11" t="s">
        <v>74</v>
      </c>
      <c r="B56" s="21">
        <v>14001</v>
      </c>
      <c r="C56" s="21">
        <v>8879</v>
      </c>
      <c r="D56" s="93">
        <v>36.583101207056636</v>
      </c>
      <c r="E56" s="21">
        <v>32</v>
      </c>
      <c r="F56" s="21">
        <v>39</v>
      </c>
      <c r="G56" s="21">
        <v>8808</v>
      </c>
    </row>
    <row r="57" spans="1:7" ht="15" customHeight="1" x14ac:dyDescent="0.2">
      <c r="A57" s="70" t="s">
        <v>42</v>
      </c>
      <c r="B57" s="73">
        <v>8535</v>
      </c>
      <c r="C57" s="73">
        <v>5212</v>
      </c>
      <c r="D57" s="95">
        <v>38.933801991798475</v>
      </c>
      <c r="E57" s="73">
        <v>16</v>
      </c>
      <c r="F57" s="73">
        <v>24</v>
      </c>
      <c r="G57" s="73">
        <v>5172</v>
      </c>
    </row>
    <row r="58" spans="1:7" ht="15" customHeight="1" x14ac:dyDescent="0.2">
      <c r="A58" s="11" t="s">
        <v>59</v>
      </c>
      <c r="B58" s="21">
        <v>16859</v>
      </c>
      <c r="C58" s="21">
        <v>11213</v>
      </c>
      <c r="D58" s="93">
        <v>33.489530814401803</v>
      </c>
      <c r="E58" s="21">
        <v>34</v>
      </c>
      <c r="F58" s="21">
        <v>30</v>
      </c>
      <c r="G58" s="21">
        <v>11149</v>
      </c>
    </row>
    <row r="59" spans="1:7" ht="15" customHeight="1" x14ac:dyDescent="0.2">
      <c r="A59" s="70" t="s">
        <v>77</v>
      </c>
      <c r="B59" s="73">
        <v>2215</v>
      </c>
      <c r="C59" s="73">
        <v>1238</v>
      </c>
      <c r="D59" s="95">
        <v>44.108352144469528</v>
      </c>
      <c r="E59" s="73">
        <v>2</v>
      </c>
      <c r="F59" s="73">
        <v>4</v>
      </c>
      <c r="G59" s="73">
        <v>1232</v>
      </c>
    </row>
    <row r="60" spans="1:7" ht="15" customHeight="1" x14ac:dyDescent="0.2">
      <c r="A60" s="11" t="s">
        <v>43</v>
      </c>
      <c r="B60" s="21">
        <v>5764</v>
      </c>
      <c r="C60" s="21">
        <v>2795</v>
      </c>
      <c r="D60" s="93">
        <v>51.509368494101317</v>
      </c>
      <c r="E60" s="21">
        <v>12</v>
      </c>
      <c r="F60" s="21">
        <v>10</v>
      </c>
      <c r="G60" s="21">
        <v>2773</v>
      </c>
    </row>
    <row r="61" spans="1:7" ht="15" customHeight="1" x14ac:dyDescent="0.2">
      <c r="A61" s="70" t="s">
        <v>96</v>
      </c>
      <c r="B61" s="73">
        <v>1866</v>
      </c>
      <c r="C61" s="73">
        <v>1095</v>
      </c>
      <c r="D61" s="95">
        <v>41.318327974276528</v>
      </c>
      <c r="E61" s="73">
        <v>0</v>
      </c>
      <c r="F61" s="73">
        <v>8</v>
      </c>
      <c r="G61" s="73">
        <v>1087</v>
      </c>
    </row>
    <row r="62" spans="1:7" ht="15" customHeight="1" x14ac:dyDescent="0.2">
      <c r="A62" s="11" t="s">
        <v>68</v>
      </c>
      <c r="B62" s="21">
        <v>4898</v>
      </c>
      <c r="C62" s="21">
        <v>3478</v>
      </c>
      <c r="D62" s="93">
        <v>28.991425071457737</v>
      </c>
      <c r="E62" s="21">
        <v>14</v>
      </c>
      <c r="F62" s="21">
        <v>6</v>
      </c>
      <c r="G62" s="21">
        <v>3458</v>
      </c>
    </row>
    <row r="63" spans="1:7" ht="15" customHeight="1" x14ac:dyDescent="0.2">
      <c r="A63" s="70" t="s">
        <v>6</v>
      </c>
      <c r="B63" s="73"/>
      <c r="C63" s="73"/>
      <c r="D63" s="85"/>
      <c r="E63" s="73"/>
      <c r="F63" s="73"/>
      <c r="G63" s="73"/>
    </row>
    <row r="64" spans="1:7" ht="15" customHeight="1" x14ac:dyDescent="0.2">
      <c r="A64" s="11" t="s">
        <v>107</v>
      </c>
      <c r="B64" s="21">
        <v>6567</v>
      </c>
      <c r="C64" s="21">
        <v>3972</v>
      </c>
      <c r="D64" s="93">
        <v>39.515760621288258</v>
      </c>
      <c r="E64" s="21">
        <v>10</v>
      </c>
      <c r="F64" s="21">
        <v>6</v>
      </c>
      <c r="G64" s="21">
        <v>3956</v>
      </c>
    </row>
    <row r="65" spans="1:7" ht="15" customHeight="1" x14ac:dyDescent="0.2">
      <c r="A65" s="70" t="s">
        <v>108</v>
      </c>
      <c r="B65" s="73">
        <v>14273</v>
      </c>
      <c r="C65" s="73">
        <v>8410</v>
      </c>
      <c r="D65" s="95">
        <v>41.077559027534505</v>
      </c>
      <c r="E65" s="73">
        <v>27</v>
      </c>
      <c r="F65" s="73">
        <v>20</v>
      </c>
      <c r="G65" s="73">
        <v>8363</v>
      </c>
    </row>
    <row r="66" spans="1:7" ht="15" customHeight="1" x14ac:dyDescent="0.2">
      <c r="A66" s="11" t="s">
        <v>97</v>
      </c>
      <c r="B66" s="21">
        <v>9868</v>
      </c>
      <c r="C66" s="21">
        <v>5843</v>
      </c>
      <c r="D66" s="93">
        <v>40.788406972030806</v>
      </c>
      <c r="E66" s="21">
        <v>21</v>
      </c>
      <c r="F66" s="21">
        <v>23</v>
      </c>
      <c r="G66" s="21">
        <v>5799</v>
      </c>
    </row>
    <row r="67" spans="1:7" ht="15" customHeight="1" x14ac:dyDescent="0.2">
      <c r="A67" s="70" t="s">
        <v>44</v>
      </c>
      <c r="B67" s="73">
        <v>6132</v>
      </c>
      <c r="C67" s="73">
        <v>3947</v>
      </c>
      <c r="D67" s="95">
        <v>35.632746249184606</v>
      </c>
      <c r="E67" s="73">
        <v>9</v>
      </c>
      <c r="F67" s="73">
        <v>14</v>
      </c>
      <c r="G67" s="73">
        <v>3924</v>
      </c>
    </row>
    <row r="68" spans="1:7" ht="15" customHeight="1" x14ac:dyDescent="0.2">
      <c r="A68" s="11" t="s">
        <v>60</v>
      </c>
      <c r="B68" s="21">
        <v>4152</v>
      </c>
      <c r="C68" s="21">
        <v>2112</v>
      </c>
      <c r="D68" s="93">
        <v>49.132947976878611</v>
      </c>
      <c r="E68" s="21">
        <v>8</v>
      </c>
      <c r="F68" s="21">
        <v>10</v>
      </c>
      <c r="G68" s="21">
        <v>2094</v>
      </c>
    </row>
    <row r="69" spans="1:7" ht="15" customHeight="1" x14ac:dyDescent="0.2">
      <c r="A69" s="70" t="s">
        <v>7</v>
      </c>
      <c r="B69" s="73"/>
      <c r="C69" s="73"/>
      <c r="D69" s="85"/>
      <c r="E69" s="73"/>
      <c r="F69" s="73"/>
      <c r="G69" s="73"/>
    </row>
    <row r="70" spans="1:7" ht="15" customHeight="1" x14ac:dyDescent="0.2">
      <c r="A70" s="11" t="s">
        <v>45</v>
      </c>
      <c r="B70" s="21">
        <v>18070</v>
      </c>
      <c r="C70" s="21">
        <v>11413</v>
      </c>
      <c r="D70" s="93">
        <v>36.84006640841173</v>
      </c>
      <c r="E70" s="21">
        <v>30</v>
      </c>
      <c r="F70" s="21">
        <v>48</v>
      </c>
      <c r="G70" s="21">
        <v>11335</v>
      </c>
    </row>
    <row r="71" spans="1:7" ht="15" customHeight="1" x14ac:dyDescent="0.2">
      <c r="A71" s="70" t="s">
        <v>46</v>
      </c>
      <c r="B71" s="73">
        <v>6562</v>
      </c>
      <c r="C71" s="73">
        <v>4362</v>
      </c>
      <c r="D71" s="95">
        <v>33.526363913441024</v>
      </c>
      <c r="E71" s="73">
        <v>16</v>
      </c>
      <c r="F71" s="73">
        <v>11</v>
      </c>
      <c r="G71" s="73">
        <v>4335</v>
      </c>
    </row>
    <row r="72" spans="1:7" ht="15" customHeight="1" x14ac:dyDescent="0.2">
      <c r="A72" s="11" t="s">
        <v>98</v>
      </c>
      <c r="B72" s="21">
        <v>10457</v>
      </c>
      <c r="C72" s="21">
        <v>6552</v>
      </c>
      <c r="D72" s="93">
        <v>37.343406330687579</v>
      </c>
      <c r="E72" s="21">
        <v>15</v>
      </c>
      <c r="F72" s="21">
        <v>24</v>
      </c>
      <c r="G72" s="21">
        <v>6513</v>
      </c>
    </row>
    <row r="73" spans="1:7" ht="15" customHeight="1" x14ac:dyDescent="0.2">
      <c r="A73" s="70" t="s">
        <v>47</v>
      </c>
      <c r="B73" s="73">
        <v>3205</v>
      </c>
      <c r="C73" s="73">
        <v>2027</v>
      </c>
      <c r="D73" s="95">
        <v>36.755070202808113</v>
      </c>
      <c r="E73" s="73">
        <v>7</v>
      </c>
      <c r="F73" s="73">
        <v>7</v>
      </c>
      <c r="G73" s="73">
        <v>2013</v>
      </c>
    </row>
    <row r="74" spans="1:7" ht="15" customHeight="1" x14ac:dyDescent="0.2">
      <c r="A74" s="11" t="s">
        <v>48</v>
      </c>
      <c r="B74" s="21">
        <v>8138</v>
      </c>
      <c r="C74" s="21">
        <v>5973</v>
      </c>
      <c r="D74" s="93">
        <v>26.603588105185548</v>
      </c>
      <c r="E74" s="21">
        <v>11</v>
      </c>
      <c r="F74" s="21">
        <v>29</v>
      </c>
      <c r="G74" s="21">
        <v>5933</v>
      </c>
    </row>
    <row r="75" spans="1:7" ht="15" customHeight="1" x14ac:dyDescent="0.2">
      <c r="A75" s="70" t="s">
        <v>8</v>
      </c>
      <c r="B75" s="73"/>
      <c r="C75" s="73"/>
      <c r="D75" s="85"/>
      <c r="E75" s="73"/>
      <c r="F75" s="73"/>
      <c r="G75" s="73"/>
    </row>
    <row r="76" spans="1:7" ht="15" customHeight="1" x14ac:dyDescent="0.2">
      <c r="A76" s="11" t="s">
        <v>111</v>
      </c>
      <c r="B76" s="21">
        <v>6806</v>
      </c>
      <c r="C76" s="21">
        <v>4529</v>
      </c>
      <c r="D76" s="93">
        <v>33.455774316779312</v>
      </c>
      <c r="E76" s="21">
        <v>19</v>
      </c>
      <c r="F76" s="21">
        <v>19</v>
      </c>
      <c r="G76" s="21">
        <v>4491</v>
      </c>
    </row>
    <row r="77" spans="1:7" ht="15" customHeight="1" x14ac:dyDescent="0.2">
      <c r="A77" s="70" t="s">
        <v>49</v>
      </c>
      <c r="B77" s="73">
        <v>9336</v>
      </c>
      <c r="C77" s="73">
        <v>6701</v>
      </c>
      <c r="D77" s="95">
        <v>28.22407883461868</v>
      </c>
      <c r="E77" s="73">
        <v>10</v>
      </c>
      <c r="F77" s="73">
        <v>26</v>
      </c>
      <c r="G77" s="73">
        <v>6665</v>
      </c>
    </row>
    <row r="78" spans="1:7" ht="15" customHeight="1" x14ac:dyDescent="0.2">
      <c r="A78" s="11" t="s">
        <v>112</v>
      </c>
      <c r="B78" s="21">
        <v>5199</v>
      </c>
      <c r="C78" s="21">
        <v>3412</v>
      </c>
      <c r="D78" s="93">
        <v>34.371994614348914</v>
      </c>
      <c r="E78" s="21">
        <v>8</v>
      </c>
      <c r="F78" s="21">
        <v>16</v>
      </c>
      <c r="G78" s="21">
        <v>3388</v>
      </c>
    </row>
    <row r="79" spans="1:7" ht="15" customHeight="1" x14ac:dyDescent="0.2">
      <c r="A79" s="70" t="s">
        <v>99</v>
      </c>
      <c r="B79" s="73">
        <v>4485</v>
      </c>
      <c r="C79" s="73">
        <v>3330</v>
      </c>
      <c r="D79" s="95">
        <v>25.752508361204015</v>
      </c>
      <c r="E79" s="73">
        <v>13</v>
      </c>
      <c r="F79" s="73">
        <v>7</v>
      </c>
      <c r="G79" s="73">
        <v>3310</v>
      </c>
    </row>
    <row r="80" spans="1:7" ht="15" customHeight="1" x14ac:dyDescent="0.2">
      <c r="A80" s="11" t="s">
        <v>100</v>
      </c>
      <c r="B80" s="21">
        <v>2688</v>
      </c>
      <c r="C80" s="21">
        <v>1988</v>
      </c>
      <c r="D80" s="93">
        <v>26.041666666666668</v>
      </c>
      <c r="E80" s="21">
        <v>3</v>
      </c>
      <c r="F80" s="21">
        <v>5</v>
      </c>
      <c r="G80" s="21">
        <v>1980</v>
      </c>
    </row>
    <row r="81" spans="1:7" ht="15" customHeight="1" x14ac:dyDescent="0.2">
      <c r="A81" s="70" t="s">
        <v>9</v>
      </c>
      <c r="B81" s="73"/>
      <c r="C81" s="73"/>
      <c r="D81" s="85"/>
      <c r="E81" s="73"/>
      <c r="F81" s="73"/>
      <c r="G81" s="73"/>
    </row>
    <row r="82" spans="1:7" ht="15" customHeight="1" x14ac:dyDescent="0.2">
      <c r="A82" s="11" t="s">
        <v>50</v>
      </c>
      <c r="B82" s="21">
        <v>17740</v>
      </c>
      <c r="C82" s="21">
        <v>12175</v>
      </c>
      <c r="D82" s="93">
        <v>31.369785794813978</v>
      </c>
      <c r="E82" s="21">
        <v>37</v>
      </c>
      <c r="F82" s="21">
        <v>64</v>
      </c>
      <c r="G82" s="21">
        <v>12074</v>
      </c>
    </row>
    <row r="83" spans="1:7" ht="15" customHeight="1" x14ac:dyDescent="0.2">
      <c r="A83" s="70" t="s">
        <v>51</v>
      </c>
      <c r="B83" s="73">
        <v>4431</v>
      </c>
      <c r="C83" s="73">
        <v>3197</v>
      </c>
      <c r="D83" s="95">
        <v>27.849243962988037</v>
      </c>
      <c r="E83" s="73">
        <v>13</v>
      </c>
      <c r="F83" s="73">
        <v>11</v>
      </c>
      <c r="G83" s="73">
        <v>3173</v>
      </c>
    </row>
    <row r="84" spans="1:7" ht="15" customHeight="1" x14ac:dyDescent="0.2">
      <c r="A84" s="11" t="s">
        <v>10</v>
      </c>
      <c r="B84" s="21"/>
      <c r="C84" s="21"/>
      <c r="D84" s="84"/>
      <c r="E84" s="21"/>
      <c r="F84" s="21"/>
      <c r="G84" s="21"/>
    </row>
    <row r="85" spans="1:7" ht="15" customHeight="1" x14ac:dyDescent="0.2">
      <c r="A85" s="70" t="s">
        <v>61</v>
      </c>
      <c r="B85" s="73">
        <v>10470</v>
      </c>
      <c r="C85" s="73">
        <v>5878</v>
      </c>
      <c r="D85" s="95">
        <v>43.858643744030566</v>
      </c>
      <c r="E85" s="73">
        <v>45</v>
      </c>
      <c r="F85" s="73">
        <v>25</v>
      </c>
      <c r="G85" s="73">
        <v>5808</v>
      </c>
    </row>
    <row r="86" spans="1:7" ht="15" customHeight="1" x14ac:dyDescent="0.2">
      <c r="A86" s="11" t="s">
        <v>62</v>
      </c>
      <c r="B86" s="21">
        <v>18676</v>
      </c>
      <c r="C86" s="21">
        <v>10968</v>
      </c>
      <c r="D86" s="93">
        <v>41.272221032340973</v>
      </c>
      <c r="E86" s="21">
        <v>44</v>
      </c>
      <c r="F86" s="21">
        <v>29</v>
      </c>
      <c r="G86" s="21">
        <v>10895</v>
      </c>
    </row>
    <row r="87" spans="1:7" ht="15" customHeight="1" x14ac:dyDescent="0.2">
      <c r="A87" s="70" t="s">
        <v>72</v>
      </c>
      <c r="B87" s="73">
        <v>7761</v>
      </c>
      <c r="C87" s="73">
        <v>5789</v>
      </c>
      <c r="D87" s="95">
        <v>25.409096765880687</v>
      </c>
      <c r="E87" s="73">
        <v>19</v>
      </c>
      <c r="F87" s="73">
        <v>21</v>
      </c>
      <c r="G87" s="73">
        <v>5749</v>
      </c>
    </row>
    <row r="88" spans="1:7" ht="15" customHeight="1" x14ac:dyDescent="0.2">
      <c r="A88" s="11" t="s">
        <v>11</v>
      </c>
      <c r="B88" s="21"/>
      <c r="C88" s="21"/>
      <c r="D88" s="84"/>
      <c r="E88" s="21"/>
      <c r="F88" s="21"/>
      <c r="G88" s="21"/>
    </row>
    <row r="89" spans="1:7" ht="15" customHeight="1" x14ac:dyDescent="0.2">
      <c r="A89" s="70" t="s">
        <v>63</v>
      </c>
      <c r="B89" s="73">
        <v>29191</v>
      </c>
      <c r="C89" s="73">
        <v>18276</v>
      </c>
      <c r="D89" s="95">
        <v>37.391661813572675</v>
      </c>
      <c r="E89" s="73">
        <v>87</v>
      </c>
      <c r="F89" s="73">
        <v>80</v>
      </c>
      <c r="G89" s="73">
        <v>18109</v>
      </c>
    </row>
    <row r="90" spans="1:7" ht="15" customHeight="1" x14ac:dyDescent="0.2">
      <c r="A90" s="11" t="s">
        <v>64</v>
      </c>
      <c r="B90" s="21">
        <v>4096</v>
      </c>
      <c r="C90" s="21">
        <v>2303</v>
      </c>
      <c r="D90" s="93">
        <v>43.7744140625</v>
      </c>
      <c r="E90" s="21">
        <v>22</v>
      </c>
      <c r="F90" s="21">
        <v>10</v>
      </c>
      <c r="G90" s="21">
        <v>2271</v>
      </c>
    </row>
    <row r="91" spans="1:7" ht="15" customHeight="1" x14ac:dyDescent="0.2">
      <c r="A91" s="70" t="s">
        <v>12</v>
      </c>
      <c r="B91" s="73"/>
      <c r="C91" s="73"/>
      <c r="D91" s="85"/>
      <c r="E91" s="73"/>
      <c r="F91" s="73"/>
      <c r="G91" s="73"/>
    </row>
    <row r="92" spans="1:7" ht="15" customHeight="1" x14ac:dyDescent="0.2">
      <c r="A92" s="11" t="s">
        <v>65</v>
      </c>
      <c r="B92" s="21">
        <v>822</v>
      </c>
      <c r="C92" s="21">
        <v>589</v>
      </c>
      <c r="D92" s="93">
        <v>28.345498783454989</v>
      </c>
      <c r="E92" s="21">
        <v>5</v>
      </c>
      <c r="F92" s="21">
        <v>2</v>
      </c>
      <c r="G92" s="21">
        <v>582</v>
      </c>
    </row>
    <row r="93" spans="1:7" ht="15" customHeight="1" x14ac:dyDescent="0.2">
      <c r="A93" s="70" t="s">
        <v>66</v>
      </c>
      <c r="B93" s="73">
        <v>675</v>
      </c>
      <c r="C93" s="73">
        <v>392</v>
      </c>
      <c r="D93" s="95">
        <v>41.925925925925924</v>
      </c>
      <c r="E93" s="73">
        <v>4</v>
      </c>
      <c r="F93" s="73">
        <v>0</v>
      </c>
      <c r="G93" s="73">
        <v>388</v>
      </c>
    </row>
    <row r="94" spans="1:7" ht="15" customHeight="1" x14ac:dyDescent="0.2">
      <c r="A94" s="11" t="s">
        <v>52</v>
      </c>
      <c r="B94" s="21">
        <v>974</v>
      </c>
      <c r="C94" s="21">
        <v>683</v>
      </c>
      <c r="D94" s="93">
        <v>29.876796714579054</v>
      </c>
      <c r="E94" s="21">
        <v>2</v>
      </c>
      <c r="F94" s="21">
        <v>1</v>
      </c>
      <c r="G94" s="21">
        <v>680</v>
      </c>
    </row>
    <row r="95" spans="1:7" ht="15" customHeight="1" x14ac:dyDescent="0.2">
      <c r="A95" s="70" t="s">
        <v>69</v>
      </c>
      <c r="B95" s="73">
        <v>302</v>
      </c>
      <c r="C95" s="73">
        <v>187</v>
      </c>
      <c r="D95" s="95">
        <v>38.079470198675494</v>
      </c>
      <c r="E95" s="73">
        <v>1</v>
      </c>
      <c r="F95" s="73">
        <v>1</v>
      </c>
      <c r="G95" s="73">
        <v>185</v>
      </c>
    </row>
    <row r="96" spans="1:7" ht="15" customHeight="1" x14ac:dyDescent="0.2">
      <c r="A96" s="11" t="s">
        <v>53</v>
      </c>
      <c r="B96" s="21">
        <v>1710</v>
      </c>
      <c r="C96" s="21">
        <v>1258</v>
      </c>
      <c r="D96" s="93">
        <v>26.432748538011698</v>
      </c>
      <c r="E96" s="21">
        <v>3</v>
      </c>
      <c r="F96" s="21">
        <v>8</v>
      </c>
      <c r="G96" s="21">
        <v>1247</v>
      </c>
    </row>
    <row r="97" spans="1:7" ht="15" customHeight="1" x14ac:dyDescent="0.2">
      <c r="A97" s="70" t="s">
        <v>54</v>
      </c>
      <c r="B97" s="73">
        <v>561</v>
      </c>
      <c r="C97" s="73">
        <v>403</v>
      </c>
      <c r="D97" s="95">
        <v>28.163992869875223</v>
      </c>
      <c r="E97" s="73">
        <v>3</v>
      </c>
      <c r="F97" s="73">
        <v>1</v>
      </c>
      <c r="G97" s="73">
        <v>399</v>
      </c>
    </row>
    <row r="98" spans="1:7" ht="15" customHeight="1" x14ac:dyDescent="0.2">
      <c r="A98" s="11" t="s">
        <v>13</v>
      </c>
      <c r="B98" s="21"/>
      <c r="C98" s="21"/>
      <c r="D98" s="84"/>
      <c r="E98" s="21"/>
      <c r="F98" s="21"/>
      <c r="G98" s="21"/>
    </row>
    <row r="99" spans="1:7" ht="15" customHeight="1" x14ac:dyDescent="0.2">
      <c r="A99" s="70" t="s">
        <v>55</v>
      </c>
      <c r="B99" s="73">
        <v>9673</v>
      </c>
      <c r="C99" s="73">
        <v>5673</v>
      </c>
      <c r="D99" s="95">
        <v>41.352217512664119</v>
      </c>
      <c r="E99" s="73">
        <v>29</v>
      </c>
      <c r="F99" s="73">
        <v>12</v>
      </c>
      <c r="G99" s="73">
        <v>5632</v>
      </c>
    </row>
    <row r="100" spans="1:7" ht="15" customHeight="1" x14ac:dyDescent="0.2">
      <c r="A100" s="31" t="s">
        <v>56</v>
      </c>
      <c r="B100" s="21">
        <v>834</v>
      </c>
      <c r="C100" s="21">
        <v>616</v>
      </c>
      <c r="D100" s="93">
        <v>26.139088729016787</v>
      </c>
      <c r="E100" s="21">
        <v>5</v>
      </c>
      <c r="F100" s="21">
        <v>3</v>
      </c>
      <c r="G100" s="21">
        <v>608</v>
      </c>
    </row>
    <row r="101" spans="1:7" ht="15" customHeight="1" x14ac:dyDescent="0.2">
      <c r="A101" s="70" t="s">
        <v>14</v>
      </c>
      <c r="B101" s="73"/>
      <c r="C101" s="73"/>
      <c r="D101" s="85"/>
      <c r="E101" s="73"/>
      <c r="F101" s="73"/>
      <c r="G101" s="73"/>
    </row>
    <row r="102" spans="1:7" ht="15" customHeight="1" x14ac:dyDescent="0.2">
      <c r="A102" s="11" t="s">
        <v>82</v>
      </c>
      <c r="B102" s="21">
        <v>952</v>
      </c>
      <c r="C102" s="21">
        <v>597</v>
      </c>
      <c r="D102" s="93">
        <v>37.289915966386552</v>
      </c>
      <c r="E102" s="21">
        <v>4</v>
      </c>
      <c r="F102" s="21">
        <v>2</v>
      </c>
      <c r="G102" s="21">
        <v>591</v>
      </c>
    </row>
    <row r="103" spans="1:7" ht="15" customHeight="1" x14ac:dyDescent="0.2">
      <c r="A103" s="70" t="s">
        <v>83</v>
      </c>
      <c r="B103" s="73">
        <v>5304</v>
      </c>
      <c r="C103" s="73">
        <v>3354</v>
      </c>
      <c r="D103" s="95">
        <v>36.764705882352942</v>
      </c>
      <c r="E103" s="73">
        <v>10</v>
      </c>
      <c r="F103" s="73">
        <v>14</v>
      </c>
      <c r="G103" s="73">
        <v>3330</v>
      </c>
    </row>
    <row r="104" spans="1:7" ht="15" customHeight="1" x14ac:dyDescent="0.2">
      <c r="A104" s="11" t="s">
        <v>57</v>
      </c>
      <c r="B104" s="21">
        <v>2028</v>
      </c>
      <c r="C104" s="21">
        <v>1252</v>
      </c>
      <c r="D104" s="93">
        <v>38.264299802761343</v>
      </c>
      <c r="E104" s="21">
        <v>8</v>
      </c>
      <c r="F104" s="21">
        <v>4</v>
      </c>
      <c r="G104" s="21">
        <v>1240</v>
      </c>
    </row>
    <row r="105" spans="1:7" ht="15" customHeight="1" x14ac:dyDescent="0.2">
      <c r="A105" s="70" t="s">
        <v>84</v>
      </c>
      <c r="B105" s="73">
        <v>1335</v>
      </c>
      <c r="C105" s="73">
        <v>895</v>
      </c>
      <c r="D105" s="95">
        <v>32.958801498127343</v>
      </c>
      <c r="E105" s="73">
        <v>1</v>
      </c>
      <c r="F105" s="73">
        <v>2</v>
      </c>
      <c r="G105" s="73">
        <v>892</v>
      </c>
    </row>
    <row r="106" spans="1:7" ht="15" customHeight="1" x14ac:dyDescent="0.2">
      <c r="A106" s="11" t="s">
        <v>85</v>
      </c>
      <c r="B106" s="21">
        <v>637</v>
      </c>
      <c r="C106" s="21">
        <v>534</v>
      </c>
      <c r="D106" s="93">
        <v>16.169544740973311</v>
      </c>
      <c r="E106" s="21">
        <v>3</v>
      </c>
      <c r="F106" s="21">
        <v>2</v>
      </c>
      <c r="G106" s="21">
        <v>529</v>
      </c>
    </row>
    <row r="107" spans="1:7" ht="15" customHeight="1" x14ac:dyDescent="0.2">
      <c r="A107" s="70" t="s">
        <v>86</v>
      </c>
      <c r="B107" s="73">
        <v>1099</v>
      </c>
      <c r="C107" s="73">
        <v>705</v>
      </c>
      <c r="D107" s="95">
        <v>35.850773430391264</v>
      </c>
      <c r="E107" s="73">
        <v>2</v>
      </c>
      <c r="F107" s="73">
        <v>0</v>
      </c>
      <c r="G107" s="73">
        <v>703</v>
      </c>
    </row>
    <row r="108" spans="1:7" ht="15" customHeight="1" x14ac:dyDescent="0.2">
      <c r="A108" s="33" t="s">
        <v>87</v>
      </c>
      <c r="B108" s="21">
        <v>4441</v>
      </c>
      <c r="C108" s="21">
        <v>2520</v>
      </c>
      <c r="D108" s="93">
        <v>43.256023418149063</v>
      </c>
      <c r="E108" s="21">
        <v>10</v>
      </c>
      <c r="F108" s="21">
        <v>10</v>
      </c>
      <c r="G108" s="21">
        <v>2500</v>
      </c>
    </row>
    <row r="109" spans="1:7" ht="12.75" customHeight="1" x14ac:dyDescent="0.2">
      <c r="A109" s="19" t="s">
        <v>119</v>
      </c>
      <c r="B109" s="28"/>
      <c r="C109" s="28"/>
      <c r="D109" s="29"/>
      <c r="E109" s="28"/>
      <c r="F109" s="29"/>
      <c r="G109" s="30"/>
    </row>
  </sheetData>
  <phoneticPr fontId="0" type="noConversion"/>
  <pageMargins left="0.39370078740157477" right="0.39370078740157477" top="0.59055118110236215" bottom="0.59055118110236215" header="0" footer="0"/>
  <pageSetup paperSize="9" scale="97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H109"/>
  <sheetViews>
    <sheetView zoomScaleNormal="100" workbookViewId="0"/>
  </sheetViews>
  <sheetFormatPr baseColWidth="10" defaultColWidth="11.42578125" defaultRowHeight="12.75" x14ac:dyDescent="0.2"/>
  <cols>
    <col min="1" max="1" width="31" style="6" customWidth="1"/>
    <col min="2" max="2" width="14.42578125" style="6" customWidth="1"/>
    <col min="3" max="3" width="8" style="7" customWidth="1"/>
    <col min="4" max="4" width="12.42578125" style="7" customWidth="1"/>
    <col min="5" max="6" width="11.7109375" style="7" customWidth="1"/>
    <col min="7" max="7" width="11.140625" style="6" customWidth="1"/>
    <col min="8" max="16384" width="11.42578125" style="6"/>
  </cols>
  <sheetData>
    <row r="1" spans="1:8" ht="15.75" customHeight="1" x14ac:dyDescent="0.2">
      <c r="A1" s="15" t="s">
        <v>198</v>
      </c>
      <c r="B1" s="13"/>
      <c r="C1" s="32"/>
      <c r="D1" s="32"/>
      <c r="E1" s="32"/>
      <c r="F1" s="32"/>
      <c r="G1" s="32"/>
      <c r="H1" s="13"/>
    </row>
    <row r="2" spans="1:8" x14ac:dyDescent="0.2">
      <c r="A2" s="13"/>
      <c r="B2" s="13"/>
      <c r="C2" s="32"/>
      <c r="D2" s="32"/>
      <c r="E2" s="32"/>
      <c r="F2" s="32"/>
      <c r="G2" s="32"/>
      <c r="H2" s="13"/>
    </row>
    <row r="3" spans="1:8" x14ac:dyDescent="0.2">
      <c r="A3" s="63"/>
      <c r="B3" s="63" t="s">
        <v>166</v>
      </c>
      <c r="C3" s="61" t="s">
        <v>17</v>
      </c>
      <c r="D3" s="61" t="s">
        <v>15</v>
      </c>
      <c r="E3" s="61" t="s">
        <v>174</v>
      </c>
      <c r="F3" s="61" t="s">
        <v>214</v>
      </c>
      <c r="G3" s="62" t="s">
        <v>125</v>
      </c>
      <c r="H3" s="13"/>
    </row>
    <row r="4" spans="1:8" ht="15" customHeight="1" x14ac:dyDescent="0.2">
      <c r="A4" s="31" t="s">
        <v>76</v>
      </c>
      <c r="B4" s="105">
        <v>106395</v>
      </c>
      <c r="C4" s="103">
        <v>84328</v>
      </c>
      <c r="D4" s="103">
        <v>74597</v>
      </c>
      <c r="E4" s="103">
        <v>68283</v>
      </c>
      <c r="F4" s="103">
        <v>28126</v>
      </c>
      <c r="G4" s="103">
        <v>24453</v>
      </c>
      <c r="H4" s="22"/>
    </row>
    <row r="5" spans="1:8" ht="15" customHeight="1" x14ac:dyDescent="0.2">
      <c r="A5" s="70" t="s">
        <v>0</v>
      </c>
      <c r="B5" s="101"/>
      <c r="C5" s="71"/>
      <c r="D5" s="71"/>
      <c r="E5" s="71"/>
      <c r="F5" s="71"/>
      <c r="G5" s="71"/>
      <c r="H5" s="13"/>
    </row>
    <row r="6" spans="1:8" ht="15" customHeight="1" x14ac:dyDescent="0.2">
      <c r="A6" s="11" t="s">
        <v>88</v>
      </c>
      <c r="B6" s="100">
        <v>394</v>
      </c>
      <c r="C6" s="25">
        <v>425</v>
      </c>
      <c r="D6" s="25">
        <v>217</v>
      </c>
      <c r="E6" s="41">
        <v>260</v>
      </c>
      <c r="F6" s="25">
        <v>135</v>
      </c>
      <c r="G6" s="25">
        <v>107</v>
      </c>
      <c r="H6" s="13"/>
    </row>
    <row r="7" spans="1:8" ht="15" customHeight="1" x14ac:dyDescent="0.2">
      <c r="A7" s="70" t="s">
        <v>89</v>
      </c>
      <c r="B7" s="101">
        <v>316</v>
      </c>
      <c r="C7" s="71">
        <v>887</v>
      </c>
      <c r="D7" s="71">
        <v>218</v>
      </c>
      <c r="E7" s="72">
        <v>417</v>
      </c>
      <c r="F7" s="71">
        <v>271</v>
      </c>
      <c r="G7" s="71">
        <v>61</v>
      </c>
      <c r="H7" s="13"/>
    </row>
    <row r="8" spans="1:8" ht="15" customHeight="1" x14ac:dyDescent="0.2">
      <c r="A8" s="11" t="s">
        <v>101</v>
      </c>
      <c r="B8" s="106">
        <v>1220</v>
      </c>
      <c r="C8" s="25">
        <v>561</v>
      </c>
      <c r="D8" s="25">
        <v>533</v>
      </c>
      <c r="E8" s="41">
        <v>442</v>
      </c>
      <c r="F8" s="25">
        <v>177</v>
      </c>
      <c r="G8" s="25">
        <v>253</v>
      </c>
      <c r="H8" s="13"/>
    </row>
    <row r="9" spans="1:8" ht="15" customHeight="1" x14ac:dyDescent="0.2">
      <c r="A9" s="70" t="s">
        <v>102</v>
      </c>
      <c r="B9" s="101">
        <v>823</v>
      </c>
      <c r="C9" s="71">
        <v>421</v>
      </c>
      <c r="D9" s="71">
        <v>306</v>
      </c>
      <c r="E9" s="72">
        <v>351</v>
      </c>
      <c r="F9" s="71">
        <v>186</v>
      </c>
      <c r="G9" s="71">
        <v>161</v>
      </c>
      <c r="H9" s="13"/>
    </row>
    <row r="10" spans="1:8" ht="15" customHeight="1" x14ac:dyDescent="0.2">
      <c r="A10" s="11" t="s">
        <v>103</v>
      </c>
      <c r="B10" s="100">
        <v>552</v>
      </c>
      <c r="C10" s="25">
        <v>440</v>
      </c>
      <c r="D10" s="25">
        <v>241</v>
      </c>
      <c r="E10" s="41">
        <v>271</v>
      </c>
      <c r="F10" s="25">
        <v>164</v>
      </c>
      <c r="G10" s="25">
        <v>124</v>
      </c>
      <c r="H10" s="13"/>
    </row>
    <row r="11" spans="1:8" ht="15" customHeight="1" x14ac:dyDescent="0.2">
      <c r="A11" s="70" t="s">
        <v>19</v>
      </c>
      <c r="B11" s="101">
        <v>409</v>
      </c>
      <c r="C11" s="71">
        <v>1294</v>
      </c>
      <c r="D11" s="71">
        <v>268</v>
      </c>
      <c r="E11" s="72">
        <v>667</v>
      </c>
      <c r="F11" s="71">
        <v>410</v>
      </c>
      <c r="G11" s="71">
        <v>93</v>
      </c>
      <c r="H11" s="13"/>
    </row>
    <row r="12" spans="1:8" ht="15" customHeight="1" x14ac:dyDescent="0.2">
      <c r="A12" s="11" t="s">
        <v>78</v>
      </c>
      <c r="B12" s="106"/>
      <c r="C12" s="25"/>
      <c r="D12" s="25"/>
      <c r="E12" s="25"/>
      <c r="F12" s="25"/>
      <c r="G12" s="25"/>
      <c r="H12" s="13"/>
    </row>
    <row r="13" spans="1:8" ht="15" customHeight="1" x14ac:dyDescent="0.2">
      <c r="A13" s="70" t="s">
        <v>20</v>
      </c>
      <c r="B13" s="101">
        <v>3886</v>
      </c>
      <c r="C13" s="71">
        <v>3059</v>
      </c>
      <c r="D13" s="71">
        <v>1775</v>
      </c>
      <c r="E13" s="72">
        <v>2191</v>
      </c>
      <c r="F13" s="71">
        <v>966</v>
      </c>
      <c r="G13" s="71">
        <v>810</v>
      </c>
      <c r="H13" s="13"/>
    </row>
    <row r="14" spans="1:8" ht="15" customHeight="1" x14ac:dyDescent="0.2">
      <c r="A14" s="11" t="s">
        <v>104</v>
      </c>
      <c r="B14" s="106">
        <v>353</v>
      </c>
      <c r="C14" s="25">
        <v>2063</v>
      </c>
      <c r="D14" s="25">
        <v>296</v>
      </c>
      <c r="E14" s="41">
        <v>1051</v>
      </c>
      <c r="F14" s="25">
        <v>631</v>
      </c>
      <c r="G14" s="25">
        <v>64</v>
      </c>
      <c r="H14" s="13"/>
    </row>
    <row r="15" spans="1:8" ht="15" customHeight="1" x14ac:dyDescent="0.2">
      <c r="A15" s="70" t="s">
        <v>21</v>
      </c>
      <c r="B15" s="107">
        <v>1166</v>
      </c>
      <c r="C15" s="71">
        <v>2540</v>
      </c>
      <c r="D15" s="71">
        <v>744</v>
      </c>
      <c r="E15" s="72">
        <v>1621</v>
      </c>
      <c r="F15" s="71">
        <v>743</v>
      </c>
      <c r="G15" s="71">
        <v>216</v>
      </c>
      <c r="H15" s="13"/>
    </row>
    <row r="16" spans="1:8" ht="15" customHeight="1" x14ac:dyDescent="0.2">
      <c r="A16" s="11" t="s">
        <v>1</v>
      </c>
      <c r="B16" s="100"/>
      <c r="C16" s="25"/>
      <c r="D16" s="25"/>
      <c r="E16" s="25"/>
      <c r="F16" s="25"/>
      <c r="G16" s="25"/>
      <c r="H16" s="13"/>
    </row>
    <row r="17" spans="1:8" ht="15" customHeight="1" x14ac:dyDescent="0.2">
      <c r="A17" s="70" t="s">
        <v>105</v>
      </c>
      <c r="B17" s="107">
        <v>1145</v>
      </c>
      <c r="C17" s="71">
        <v>849</v>
      </c>
      <c r="D17" s="71">
        <v>399</v>
      </c>
      <c r="E17" s="72">
        <v>568</v>
      </c>
      <c r="F17" s="71">
        <v>282</v>
      </c>
      <c r="G17" s="71">
        <v>234</v>
      </c>
      <c r="H17" s="13"/>
    </row>
    <row r="18" spans="1:8" ht="15" customHeight="1" x14ac:dyDescent="0.2">
      <c r="A18" s="11" t="s">
        <v>90</v>
      </c>
      <c r="B18" s="106">
        <v>552</v>
      </c>
      <c r="C18" s="25">
        <v>644</v>
      </c>
      <c r="D18" s="25">
        <v>284</v>
      </c>
      <c r="E18" s="41">
        <v>374</v>
      </c>
      <c r="F18" s="25">
        <v>183</v>
      </c>
      <c r="G18" s="25">
        <v>89</v>
      </c>
      <c r="H18" s="13"/>
    </row>
    <row r="19" spans="1:8" ht="15" customHeight="1" x14ac:dyDescent="0.2">
      <c r="A19" s="70" t="s">
        <v>183</v>
      </c>
      <c r="B19" s="101">
        <v>2280</v>
      </c>
      <c r="C19" s="71">
        <v>2136</v>
      </c>
      <c r="D19" s="71">
        <v>1124</v>
      </c>
      <c r="E19" s="72">
        <v>1583</v>
      </c>
      <c r="F19" s="71">
        <v>721</v>
      </c>
      <c r="G19" s="71">
        <v>454</v>
      </c>
      <c r="H19" s="13"/>
    </row>
    <row r="20" spans="1:8" ht="15" customHeight="1" x14ac:dyDescent="0.2">
      <c r="A20" s="11" t="s">
        <v>184</v>
      </c>
      <c r="B20" s="100">
        <v>3265</v>
      </c>
      <c r="C20" s="25">
        <v>3714</v>
      </c>
      <c r="D20" s="25">
        <v>1518</v>
      </c>
      <c r="E20" s="41">
        <v>2537</v>
      </c>
      <c r="F20" s="25">
        <v>1096</v>
      </c>
      <c r="G20" s="25">
        <v>551</v>
      </c>
      <c r="H20" s="13"/>
    </row>
    <row r="21" spans="1:8" ht="15" customHeight="1" x14ac:dyDescent="0.2">
      <c r="A21" s="70" t="s">
        <v>2</v>
      </c>
      <c r="B21" s="101"/>
      <c r="C21" s="71"/>
      <c r="D21" s="71"/>
      <c r="E21" s="71"/>
      <c r="F21" s="71"/>
      <c r="G21" s="71"/>
      <c r="H21" s="13"/>
    </row>
    <row r="22" spans="1:8" ht="15" customHeight="1" x14ac:dyDescent="0.2">
      <c r="A22" s="11" t="s">
        <v>23</v>
      </c>
      <c r="B22" s="100">
        <v>1987</v>
      </c>
      <c r="C22" s="25">
        <v>1451</v>
      </c>
      <c r="D22" s="25">
        <v>1088</v>
      </c>
      <c r="E22" s="41">
        <v>1187</v>
      </c>
      <c r="F22" s="25">
        <v>421</v>
      </c>
      <c r="G22" s="25">
        <v>341</v>
      </c>
      <c r="H22" s="13"/>
    </row>
    <row r="23" spans="1:8" ht="15" customHeight="1" x14ac:dyDescent="0.2">
      <c r="A23" s="70" t="s">
        <v>109</v>
      </c>
      <c r="B23" s="101">
        <v>794</v>
      </c>
      <c r="C23" s="71">
        <v>562</v>
      </c>
      <c r="D23" s="71">
        <v>516</v>
      </c>
      <c r="E23" s="72">
        <v>361</v>
      </c>
      <c r="F23" s="71">
        <v>159</v>
      </c>
      <c r="G23" s="71">
        <v>143</v>
      </c>
      <c r="H23" s="13"/>
    </row>
    <row r="24" spans="1:8" ht="15" customHeight="1" x14ac:dyDescent="0.2">
      <c r="A24" s="11" t="s">
        <v>106</v>
      </c>
      <c r="B24" s="100">
        <v>493</v>
      </c>
      <c r="C24" s="21">
        <v>326</v>
      </c>
      <c r="D24" s="21">
        <v>512</v>
      </c>
      <c r="E24" s="41">
        <v>283</v>
      </c>
      <c r="F24" s="21">
        <v>95</v>
      </c>
      <c r="G24" s="21">
        <v>137</v>
      </c>
      <c r="H24" s="13"/>
    </row>
    <row r="25" spans="1:8" ht="15" customHeight="1" x14ac:dyDescent="0.2">
      <c r="A25" s="70" t="s">
        <v>24</v>
      </c>
      <c r="B25" s="101">
        <v>1914</v>
      </c>
      <c r="C25" s="73">
        <v>1707</v>
      </c>
      <c r="D25" s="73">
        <v>1228</v>
      </c>
      <c r="E25" s="72">
        <v>2038</v>
      </c>
      <c r="F25" s="73">
        <v>716</v>
      </c>
      <c r="G25" s="73">
        <v>348</v>
      </c>
      <c r="H25" s="13"/>
    </row>
    <row r="26" spans="1:8" ht="15" customHeight="1" x14ac:dyDescent="0.2">
      <c r="A26" s="11" t="s">
        <v>79</v>
      </c>
      <c r="B26" s="100"/>
      <c r="C26" s="21"/>
      <c r="D26" s="21"/>
      <c r="E26" s="21"/>
      <c r="F26" s="21"/>
      <c r="G26" s="21"/>
      <c r="H26" s="13"/>
    </row>
    <row r="27" spans="1:8" ht="15" customHeight="1" x14ac:dyDescent="0.2">
      <c r="A27" s="70" t="s">
        <v>25</v>
      </c>
      <c r="B27" s="101">
        <v>1469</v>
      </c>
      <c r="C27" s="73">
        <v>1076</v>
      </c>
      <c r="D27" s="73">
        <v>1133</v>
      </c>
      <c r="E27" s="72">
        <v>798</v>
      </c>
      <c r="F27" s="73">
        <v>291</v>
      </c>
      <c r="G27" s="73">
        <v>345</v>
      </c>
      <c r="H27" s="13"/>
    </row>
    <row r="28" spans="1:8" ht="15" customHeight="1" x14ac:dyDescent="0.2">
      <c r="A28" s="11" t="s">
        <v>185</v>
      </c>
      <c r="B28" s="100">
        <v>1547</v>
      </c>
      <c r="C28" s="21">
        <v>1269</v>
      </c>
      <c r="D28" s="21">
        <v>916</v>
      </c>
      <c r="E28" s="41">
        <v>778</v>
      </c>
      <c r="F28" s="21">
        <v>302</v>
      </c>
      <c r="G28" s="21">
        <v>337</v>
      </c>
      <c r="H28" s="13"/>
    </row>
    <row r="29" spans="1:8" ht="15" customHeight="1" x14ac:dyDescent="0.2">
      <c r="A29" s="70" t="s">
        <v>27</v>
      </c>
      <c r="B29" s="101">
        <v>1257</v>
      </c>
      <c r="C29" s="73">
        <v>993</v>
      </c>
      <c r="D29" s="73">
        <v>700</v>
      </c>
      <c r="E29" s="72">
        <v>614</v>
      </c>
      <c r="F29" s="73">
        <v>245</v>
      </c>
      <c r="G29" s="73">
        <v>251</v>
      </c>
      <c r="H29" s="13"/>
    </row>
    <row r="30" spans="1:8" ht="15" customHeight="1" x14ac:dyDescent="0.2">
      <c r="A30" s="11" t="s">
        <v>28</v>
      </c>
      <c r="B30" s="100">
        <v>1140</v>
      </c>
      <c r="C30" s="21">
        <v>656</v>
      </c>
      <c r="D30" s="21">
        <v>831</v>
      </c>
      <c r="E30" s="41">
        <v>650</v>
      </c>
      <c r="F30" s="21">
        <v>224</v>
      </c>
      <c r="G30" s="21">
        <v>284</v>
      </c>
      <c r="H30" s="13"/>
    </row>
    <row r="31" spans="1:8" ht="15" customHeight="1" x14ac:dyDescent="0.2">
      <c r="A31" s="70" t="s">
        <v>29</v>
      </c>
      <c r="B31" s="101">
        <v>1438</v>
      </c>
      <c r="C31" s="73">
        <v>1061</v>
      </c>
      <c r="D31" s="73">
        <v>974</v>
      </c>
      <c r="E31" s="72">
        <v>909</v>
      </c>
      <c r="F31" s="73">
        <v>363</v>
      </c>
      <c r="G31" s="73">
        <v>312</v>
      </c>
      <c r="H31" s="13"/>
    </row>
    <row r="32" spans="1:8" ht="15" customHeight="1" x14ac:dyDescent="0.2">
      <c r="A32" s="11" t="s">
        <v>80</v>
      </c>
      <c r="B32" s="100"/>
      <c r="C32" s="21"/>
      <c r="D32" s="21"/>
      <c r="E32" s="21"/>
      <c r="F32" s="21"/>
      <c r="G32" s="21"/>
      <c r="H32" s="13"/>
    </row>
    <row r="33" spans="1:8" ht="15" customHeight="1" x14ac:dyDescent="0.2">
      <c r="A33" s="70" t="s">
        <v>30</v>
      </c>
      <c r="B33" s="101">
        <v>449</v>
      </c>
      <c r="C33" s="73">
        <v>1660</v>
      </c>
      <c r="D33" s="73">
        <v>328</v>
      </c>
      <c r="E33" s="72">
        <v>1006</v>
      </c>
      <c r="F33" s="73">
        <v>405</v>
      </c>
      <c r="G33" s="73">
        <v>111</v>
      </c>
      <c r="H33" s="13"/>
    </row>
    <row r="34" spans="1:8" ht="15" customHeight="1" x14ac:dyDescent="0.2">
      <c r="A34" s="11" t="s">
        <v>31</v>
      </c>
      <c r="B34" s="100">
        <v>1561</v>
      </c>
      <c r="C34" s="21">
        <v>2409</v>
      </c>
      <c r="D34" s="21">
        <v>1042</v>
      </c>
      <c r="E34" s="41">
        <v>1755</v>
      </c>
      <c r="F34" s="21">
        <v>716</v>
      </c>
      <c r="G34" s="21">
        <v>299</v>
      </c>
      <c r="H34" s="13"/>
    </row>
    <row r="35" spans="1:8" ht="15" customHeight="1" x14ac:dyDescent="0.2">
      <c r="A35" s="70" t="s">
        <v>32</v>
      </c>
      <c r="B35" s="101">
        <v>463</v>
      </c>
      <c r="C35" s="73">
        <v>1501</v>
      </c>
      <c r="D35" s="73">
        <v>335</v>
      </c>
      <c r="E35" s="72">
        <v>1020</v>
      </c>
      <c r="F35" s="73">
        <v>407</v>
      </c>
      <c r="G35" s="73">
        <v>75</v>
      </c>
      <c r="H35" s="13"/>
    </row>
    <row r="36" spans="1:8" ht="15" customHeight="1" x14ac:dyDescent="0.2">
      <c r="A36" s="11" t="s">
        <v>33</v>
      </c>
      <c r="B36" s="100">
        <v>263</v>
      </c>
      <c r="C36" s="21">
        <v>571</v>
      </c>
      <c r="D36" s="21">
        <v>160</v>
      </c>
      <c r="E36" s="41">
        <v>343</v>
      </c>
      <c r="F36" s="21">
        <v>133</v>
      </c>
      <c r="G36" s="21">
        <v>50</v>
      </c>
      <c r="H36" s="13"/>
    </row>
    <row r="37" spans="1:8" ht="15" customHeight="1" x14ac:dyDescent="0.2">
      <c r="A37" s="70" t="s">
        <v>81</v>
      </c>
      <c r="B37" s="101"/>
      <c r="C37" s="73"/>
      <c r="D37" s="73"/>
      <c r="E37" s="73"/>
      <c r="F37" s="73"/>
      <c r="G37" s="73"/>
      <c r="H37" s="13"/>
    </row>
    <row r="38" spans="1:8" ht="15" customHeight="1" x14ac:dyDescent="0.2">
      <c r="A38" s="11" t="s">
        <v>34</v>
      </c>
      <c r="B38" s="100">
        <v>3313</v>
      </c>
      <c r="C38" s="21">
        <v>2597</v>
      </c>
      <c r="D38" s="21">
        <v>2570</v>
      </c>
      <c r="E38" s="41">
        <v>1986</v>
      </c>
      <c r="F38" s="21">
        <v>873</v>
      </c>
      <c r="G38" s="21">
        <v>802</v>
      </c>
      <c r="H38" s="13"/>
    </row>
    <row r="39" spans="1:8" ht="15" customHeight="1" x14ac:dyDescent="0.2">
      <c r="A39" s="70" t="s">
        <v>35</v>
      </c>
      <c r="B39" s="101">
        <v>563</v>
      </c>
      <c r="C39" s="73">
        <v>510</v>
      </c>
      <c r="D39" s="73">
        <v>561</v>
      </c>
      <c r="E39" s="72">
        <v>360</v>
      </c>
      <c r="F39" s="73">
        <v>143</v>
      </c>
      <c r="G39" s="73">
        <v>143</v>
      </c>
      <c r="H39" s="13"/>
    </row>
    <row r="40" spans="1:8" ht="15" customHeight="1" x14ac:dyDescent="0.2">
      <c r="A40" s="11" t="s">
        <v>67</v>
      </c>
      <c r="B40" s="100">
        <v>857</v>
      </c>
      <c r="C40" s="21">
        <v>623</v>
      </c>
      <c r="D40" s="21">
        <v>874</v>
      </c>
      <c r="E40" s="41">
        <v>480</v>
      </c>
      <c r="F40" s="21">
        <v>277</v>
      </c>
      <c r="G40" s="21">
        <v>263</v>
      </c>
      <c r="H40" s="13"/>
    </row>
    <row r="41" spans="1:8" ht="15" customHeight="1" x14ac:dyDescent="0.2">
      <c r="A41" s="70" t="s">
        <v>92</v>
      </c>
      <c r="B41" s="101">
        <v>279</v>
      </c>
      <c r="C41" s="73">
        <v>200</v>
      </c>
      <c r="D41" s="73">
        <v>316</v>
      </c>
      <c r="E41" s="72">
        <v>128</v>
      </c>
      <c r="F41" s="73">
        <v>80</v>
      </c>
      <c r="G41" s="73">
        <v>111</v>
      </c>
      <c r="H41" s="13"/>
    </row>
    <row r="42" spans="1:8" ht="15" customHeight="1" x14ac:dyDescent="0.2">
      <c r="A42" s="11" t="s">
        <v>93</v>
      </c>
      <c r="B42" s="100">
        <v>714</v>
      </c>
      <c r="C42" s="21">
        <v>474</v>
      </c>
      <c r="D42" s="21">
        <v>598</v>
      </c>
      <c r="E42" s="41">
        <v>459</v>
      </c>
      <c r="F42" s="21">
        <v>162</v>
      </c>
      <c r="G42" s="21">
        <v>187</v>
      </c>
      <c r="H42" s="13"/>
    </row>
    <row r="43" spans="1:8" ht="15" customHeight="1" x14ac:dyDescent="0.2">
      <c r="A43" s="70" t="s">
        <v>3</v>
      </c>
      <c r="B43" s="101"/>
      <c r="C43" s="73"/>
      <c r="D43" s="73"/>
      <c r="E43" s="73"/>
      <c r="F43" s="73"/>
      <c r="G43" s="73"/>
      <c r="H43" s="13"/>
    </row>
    <row r="44" spans="1:8" ht="15" customHeight="1" x14ac:dyDescent="0.2">
      <c r="A44" s="11" t="s">
        <v>186</v>
      </c>
      <c r="B44" s="100">
        <v>4080</v>
      </c>
      <c r="C44" s="21">
        <v>2788</v>
      </c>
      <c r="D44" s="21">
        <v>2201</v>
      </c>
      <c r="E44" s="41">
        <v>2159</v>
      </c>
      <c r="F44" s="21">
        <v>883</v>
      </c>
      <c r="G44" s="21">
        <v>762</v>
      </c>
      <c r="H44" s="13"/>
    </row>
    <row r="45" spans="1:8" ht="15" customHeight="1" x14ac:dyDescent="0.2">
      <c r="A45" s="70" t="s">
        <v>37</v>
      </c>
      <c r="B45" s="101">
        <v>1518</v>
      </c>
      <c r="C45" s="73">
        <v>739</v>
      </c>
      <c r="D45" s="73">
        <v>1216</v>
      </c>
      <c r="E45" s="72">
        <v>879</v>
      </c>
      <c r="F45" s="73">
        <v>385</v>
      </c>
      <c r="G45" s="73">
        <v>346</v>
      </c>
      <c r="H45" s="13"/>
    </row>
    <row r="46" spans="1:8" ht="15" customHeight="1" x14ac:dyDescent="0.2">
      <c r="A46" s="11" t="s">
        <v>38</v>
      </c>
      <c r="B46" s="100">
        <v>1783</v>
      </c>
      <c r="C46" s="21">
        <v>1093</v>
      </c>
      <c r="D46" s="21">
        <v>1195</v>
      </c>
      <c r="E46" s="41">
        <v>947</v>
      </c>
      <c r="F46" s="21">
        <v>373</v>
      </c>
      <c r="G46" s="21">
        <v>405</v>
      </c>
      <c r="H46" s="13"/>
    </row>
    <row r="47" spans="1:8" ht="15" customHeight="1" x14ac:dyDescent="0.2">
      <c r="A47" s="70" t="s">
        <v>39</v>
      </c>
      <c r="B47" s="101">
        <v>1678</v>
      </c>
      <c r="C47" s="73">
        <v>820</v>
      </c>
      <c r="D47" s="73">
        <v>931</v>
      </c>
      <c r="E47" s="72">
        <v>941</v>
      </c>
      <c r="F47" s="73">
        <v>310</v>
      </c>
      <c r="G47" s="73">
        <v>367</v>
      </c>
      <c r="H47" s="13"/>
    </row>
    <row r="48" spans="1:8" ht="15" customHeight="1" x14ac:dyDescent="0.2">
      <c r="A48" s="11" t="s">
        <v>40</v>
      </c>
      <c r="B48" s="100">
        <v>541</v>
      </c>
      <c r="C48" s="21">
        <v>317</v>
      </c>
      <c r="D48" s="21">
        <v>362</v>
      </c>
      <c r="E48" s="41">
        <v>290</v>
      </c>
      <c r="F48" s="21">
        <v>100</v>
      </c>
      <c r="G48" s="21">
        <v>117</v>
      </c>
      <c r="H48" s="13"/>
    </row>
    <row r="49" spans="1:8" ht="15" customHeight="1" x14ac:dyDescent="0.2">
      <c r="A49" s="70" t="s">
        <v>4</v>
      </c>
      <c r="B49" s="101"/>
      <c r="C49" s="73"/>
      <c r="D49" s="73"/>
      <c r="E49" s="73"/>
      <c r="F49" s="73"/>
      <c r="G49" s="73"/>
      <c r="H49" s="13"/>
    </row>
    <row r="50" spans="1:8" ht="15" customHeight="1" x14ac:dyDescent="0.2">
      <c r="A50" s="11" t="s">
        <v>187</v>
      </c>
      <c r="B50" s="100">
        <v>2085</v>
      </c>
      <c r="C50" s="21">
        <v>1615</v>
      </c>
      <c r="D50" s="21">
        <v>1241</v>
      </c>
      <c r="E50" s="41">
        <v>1259</v>
      </c>
      <c r="F50" s="21">
        <v>521</v>
      </c>
      <c r="G50" s="21">
        <v>422</v>
      </c>
      <c r="H50" s="13"/>
    </row>
    <row r="51" spans="1:8" ht="15" customHeight="1" x14ac:dyDescent="0.2">
      <c r="A51" s="70" t="s">
        <v>110</v>
      </c>
      <c r="B51" s="101">
        <v>2516</v>
      </c>
      <c r="C51" s="73">
        <v>1357</v>
      </c>
      <c r="D51" s="73">
        <v>2055</v>
      </c>
      <c r="E51" s="72">
        <v>1336</v>
      </c>
      <c r="F51" s="73">
        <v>459</v>
      </c>
      <c r="G51" s="73">
        <v>573</v>
      </c>
      <c r="H51" s="13"/>
    </row>
    <row r="52" spans="1:8" ht="15" customHeight="1" x14ac:dyDescent="0.2">
      <c r="A52" s="11" t="s">
        <v>95</v>
      </c>
      <c r="B52" s="100">
        <v>988</v>
      </c>
      <c r="C52" s="21">
        <v>510</v>
      </c>
      <c r="D52" s="21">
        <v>664</v>
      </c>
      <c r="E52" s="41">
        <v>527</v>
      </c>
      <c r="F52" s="21">
        <v>195</v>
      </c>
      <c r="G52" s="21">
        <v>200</v>
      </c>
      <c r="H52" s="13"/>
    </row>
    <row r="53" spans="1:8" ht="15" customHeight="1" x14ac:dyDescent="0.2">
      <c r="A53" s="70" t="s">
        <v>73</v>
      </c>
      <c r="B53" s="101">
        <v>1385</v>
      </c>
      <c r="C53" s="73">
        <v>728</v>
      </c>
      <c r="D53" s="73">
        <v>1341</v>
      </c>
      <c r="E53" s="72">
        <v>641</v>
      </c>
      <c r="F53" s="73">
        <v>329</v>
      </c>
      <c r="G53" s="73">
        <v>335</v>
      </c>
      <c r="H53" s="13"/>
    </row>
    <row r="54" spans="1:8" ht="15" customHeight="1" x14ac:dyDescent="0.2">
      <c r="A54" s="11" t="s">
        <v>41</v>
      </c>
      <c r="B54" s="100">
        <v>435</v>
      </c>
      <c r="C54" s="21">
        <v>286</v>
      </c>
      <c r="D54" s="21">
        <v>367</v>
      </c>
      <c r="E54" s="41">
        <v>289</v>
      </c>
      <c r="F54" s="21">
        <v>163</v>
      </c>
      <c r="G54" s="21">
        <v>104</v>
      </c>
      <c r="H54" s="13"/>
    </row>
    <row r="55" spans="1:8" ht="15" customHeight="1" x14ac:dyDescent="0.2">
      <c r="A55" s="70" t="s">
        <v>5</v>
      </c>
      <c r="B55" s="101"/>
      <c r="C55" s="73"/>
      <c r="D55" s="73"/>
      <c r="E55" s="73"/>
      <c r="F55" s="73"/>
      <c r="G55" s="73"/>
      <c r="H55" s="13"/>
    </row>
    <row r="56" spans="1:8" ht="15" customHeight="1" x14ac:dyDescent="0.2">
      <c r="A56" s="11" t="s">
        <v>189</v>
      </c>
      <c r="B56" s="100">
        <v>2292</v>
      </c>
      <c r="C56" s="21">
        <v>2251</v>
      </c>
      <c r="D56" s="21">
        <v>1523</v>
      </c>
      <c r="E56" s="41">
        <v>1513</v>
      </c>
      <c r="F56" s="21">
        <v>710</v>
      </c>
      <c r="G56" s="21">
        <v>519</v>
      </c>
      <c r="H56" s="13"/>
    </row>
    <row r="57" spans="1:8" ht="15" customHeight="1" x14ac:dyDescent="0.2">
      <c r="A57" s="70" t="s">
        <v>42</v>
      </c>
      <c r="B57" s="101">
        <v>1562</v>
      </c>
      <c r="C57" s="73">
        <v>1083</v>
      </c>
      <c r="D57" s="73">
        <v>992</v>
      </c>
      <c r="E57" s="72">
        <v>825</v>
      </c>
      <c r="F57" s="73">
        <v>377</v>
      </c>
      <c r="G57" s="73">
        <v>333</v>
      </c>
      <c r="H57" s="13"/>
    </row>
    <row r="58" spans="1:8" ht="15" customHeight="1" x14ac:dyDescent="0.2">
      <c r="A58" s="11" t="s">
        <v>59</v>
      </c>
      <c r="B58" s="100">
        <v>3417</v>
      </c>
      <c r="C58" s="21">
        <v>1979</v>
      </c>
      <c r="D58" s="21">
        <v>2245</v>
      </c>
      <c r="E58" s="41">
        <v>1999</v>
      </c>
      <c r="F58" s="21">
        <v>699</v>
      </c>
      <c r="G58" s="21">
        <v>810</v>
      </c>
      <c r="H58" s="13"/>
    </row>
    <row r="59" spans="1:8" ht="15" customHeight="1" x14ac:dyDescent="0.2">
      <c r="A59" s="70" t="s">
        <v>77</v>
      </c>
      <c r="B59" s="101">
        <v>305</v>
      </c>
      <c r="C59" s="73">
        <v>273</v>
      </c>
      <c r="D59" s="73">
        <v>242</v>
      </c>
      <c r="E59" s="72">
        <v>234</v>
      </c>
      <c r="F59" s="73">
        <v>86</v>
      </c>
      <c r="G59" s="73">
        <v>92</v>
      </c>
      <c r="H59" s="13"/>
    </row>
    <row r="60" spans="1:8" ht="15" customHeight="1" x14ac:dyDescent="0.2">
      <c r="A60" s="11" t="s">
        <v>43</v>
      </c>
      <c r="B60" s="100">
        <v>603</v>
      </c>
      <c r="C60" s="21">
        <v>514</v>
      </c>
      <c r="D60" s="21">
        <v>785</v>
      </c>
      <c r="E60" s="41">
        <v>399</v>
      </c>
      <c r="F60" s="21">
        <v>255</v>
      </c>
      <c r="G60" s="21">
        <v>217</v>
      </c>
      <c r="H60" s="13"/>
    </row>
    <row r="61" spans="1:8" ht="15" customHeight="1" x14ac:dyDescent="0.2">
      <c r="A61" s="70" t="s">
        <v>96</v>
      </c>
      <c r="B61" s="101">
        <v>278</v>
      </c>
      <c r="C61" s="73">
        <v>250</v>
      </c>
      <c r="D61" s="73">
        <v>202</v>
      </c>
      <c r="E61" s="72">
        <v>191</v>
      </c>
      <c r="F61" s="73">
        <v>94</v>
      </c>
      <c r="G61" s="73">
        <v>72</v>
      </c>
      <c r="H61" s="13"/>
    </row>
    <row r="62" spans="1:8" ht="15" customHeight="1" x14ac:dyDescent="0.2">
      <c r="A62" s="11" t="s">
        <v>68</v>
      </c>
      <c r="B62" s="100">
        <v>842</v>
      </c>
      <c r="C62" s="21">
        <v>814</v>
      </c>
      <c r="D62" s="21">
        <v>481</v>
      </c>
      <c r="E62" s="41">
        <v>915</v>
      </c>
      <c r="F62" s="21">
        <v>277</v>
      </c>
      <c r="G62" s="21">
        <v>129</v>
      </c>
      <c r="H62" s="13"/>
    </row>
    <row r="63" spans="1:8" ht="15" customHeight="1" x14ac:dyDescent="0.2">
      <c r="A63" s="70" t="s">
        <v>6</v>
      </c>
      <c r="B63" s="101"/>
      <c r="C63" s="73"/>
      <c r="D63" s="73"/>
      <c r="E63" s="73"/>
      <c r="F63" s="73"/>
      <c r="G63" s="73"/>
      <c r="H63" s="13"/>
    </row>
    <row r="64" spans="1:8" ht="15" customHeight="1" x14ac:dyDescent="0.2">
      <c r="A64" s="11" t="s">
        <v>107</v>
      </c>
      <c r="B64" s="100">
        <v>1173</v>
      </c>
      <c r="C64" s="21">
        <v>611</v>
      </c>
      <c r="D64" s="21">
        <v>996</v>
      </c>
      <c r="E64" s="41">
        <v>632</v>
      </c>
      <c r="F64" s="21">
        <v>248</v>
      </c>
      <c r="G64" s="21">
        <v>296</v>
      </c>
      <c r="H64" s="13"/>
    </row>
    <row r="65" spans="1:8" ht="15" customHeight="1" x14ac:dyDescent="0.2">
      <c r="A65" s="70" t="s">
        <v>108</v>
      </c>
      <c r="B65" s="101">
        <v>2544</v>
      </c>
      <c r="C65" s="73">
        <v>1303</v>
      </c>
      <c r="D65" s="73">
        <v>2177</v>
      </c>
      <c r="E65" s="72">
        <v>1187</v>
      </c>
      <c r="F65" s="73">
        <v>462</v>
      </c>
      <c r="G65" s="73">
        <v>690</v>
      </c>
      <c r="H65" s="13"/>
    </row>
    <row r="66" spans="1:8" ht="15" customHeight="1" x14ac:dyDescent="0.2">
      <c r="A66" s="11" t="s">
        <v>97</v>
      </c>
      <c r="B66" s="100">
        <v>1751</v>
      </c>
      <c r="C66" s="21">
        <v>790</v>
      </c>
      <c r="D66" s="21">
        <v>1524</v>
      </c>
      <c r="E66" s="41">
        <v>805</v>
      </c>
      <c r="F66" s="21">
        <v>343</v>
      </c>
      <c r="G66" s="21">
        <v>586</v>
      </c>
      <c r="H66" s="13"/>
    </row>
    <row r="67" spans="1:8" ht="15" customHeight="1" x14ac:dyDescent="0.2">
      <c r="A67" s="70" t="s">
        <v>44</v>
      </c>
      <c r="B67" s="101">
        <v>1243</v>
      </c>
      <c r="C67" s="73">
        <v>595</v>
      </c>
      <c r="D67" s="73">
        <v>983</v>
      </c>
      <c r="E67" s="72">
        <v>620</v>
      </c>
      <c r="F67" s="73">
        <v>201</v>
      </c>
      <c r="G67" s="73">
        <v>282</v>
      </c>
      <c r="H67" s="13"/>
    </row>
    <row r="68" spans="1:8" ht="15" customHeight="1" x14ac:dyDescent="0.2">
      <c r="A68" s="11" t="s">
        <v>60</v>
      </c>
      <c r="B68" s="100">
        <v>469</v>
      </c>
      <c r="C68" s="21">
        <v>397</v>
      </c>
      <c r="D68" s="21">
        <v>558</v>
      </c>
      <c r="E68" s="41">
        <v>276</v>
      </c>
      <c r="F68" s="21">
        <v>158</v>
      </c>
      <c r="G68" s="21">
        <v>236</v>
      </c>
      <c r="H68" s="13"/>
    </row>
    <row r="69" spans="1:8" ht="15" customHeight="1" x14ac:dyDescent="0.2">
      <c r="A69" s="70" t="s">
        <v>7</v>
      </c>
      <c r="B69" s="101"/>
      <c r="C69" s="73"/>
      <c r="D69" s="73"/>
      <c r="E69" s="73"/>
      <c r="F69" s="73"/>
      <c r="G69" s="73"/>
      <c r="H69" s="13"/>
    </row>
    <row r="70" spans="1:8" ht="15" customHeight="1" x14ac:dyDescent="0.2">
      <c r="A70" s="11" t="s">
        <v>45</v>
      </c>
      <c r="B70" s="100">
        <v>3567</v>
      </c>
      <c r="C70" s="21">
        <v>1687</v>
      </c>
      <c r="D70" s="21">
        <v>2509</v>
      </c>
      <c r="E70" s="41">
        <v>1747</v>
      </c>
      <c r="F70" s="21">
        <v>701</v>
      </c>
      <c r="G70" s="21">
        <v>1124</v>
      </c>
      <c r="H70" s="13"/>
    </row>
    <row r="71" spans="1:8" ht="15" customHeight="1" x14ac:dyDescent="0.2">
      <c r="A71" s="70" t="s">
        <v>46</v>
      </c>
      <c r="B71" s="101">
        <v>1254</v>
      </c>
      <c r="C71" s="73">
        <v>1024</v>
      </c>
      <c r="D71" s="73">
        <v>817</v>
      </c>
      <c r="E71" s="72">
        <v>704</v>
      </c>
      <c r="F71" s="73">
        <v>281</v>
      </c>
      <c r="G71" s="73">
        <v>255</v>
      </c>
      <c r="H71" s="13"/>
    </row>
    <row r="72" spans="1:8" ht="15" customHeight="1" x14ac:dyDescent="0.2">
      <c r="A72" s="11" t="s">
        <v>188</v>
      </c>
      <c r="B72" s="100">
        <v>1855</v>
      </c>
      <c r="C72" s="21">
        <v>1025</v>
      </c>
      <c r="D72" s="21">
        <v>1638</v>
      </c>
      <c r="E72" s="41">
        <v>1079</v>
      </c>
      <c r="F72" s="21">
        <v>446</v>
      </c>
      <c r="G72" s="21">
        <v>470</v>
      </c>
      <c r="H72" s="13"/>
    </row>
    <row r="73" spans="1:8" ht="15" customHeight="1" x14ac:dyDescent="0.2">
      <c r="A73" s="70" t="s">
        <v>47</v>
      </c>
      <c r="B73" s="101">
        <v>599</v>
      </c>
      <c r="C73" s="73">
        <v>451</v>
      </c>
      <c r="D73" s="73">
        <v>347</v>
      </c>
      <c r="E73" s="72">
        <v>365</v>
      </c>
      <c r="F73" s="73">
        <v>130</v>
      </c>
      <c r="G73" s="73">
        <v>121</v>
      </c>
      <c r="H73" s="13"/>
    </row>
    <row r="74" spans="1:8" ht="15" customHeight="1" x14ac:dyDescent="0.2">
      <c r="A74" s="11" t="s">
        <v>48</v>
      </c>
      <c r="B74" s="100">
        <v>1046</v>
      </c>
      <c r="C74" s="21">
        <v>1636</v>
      </c>
      <c r="D74" s="21">
        <v>743</v>
      </c>
      <c r="E74" s="41">
        <v>1730</v>
      </c>
      <c r="F74" s="21">
        <v>560</v>
      </c>
      <c r="G74" s="21">
        <v>218</v>
      </c>
      <c r="H74" s="13"/>
    </row>
    <row r="75" spans="1:8" ht="15" customHeight="1" x14ac:dyDescent="0.2">
      <c r="A75" s="70" t="s">
        <v>8</v>
      </c>
      <c r="B75" s="101"/>
      <c r="C75" s="73"/>
      <c r="D75" s="73"/>
      <c r="E75" s="73"/>
      <c r="F75" s="73"/>
      <c r="G75" s="73"/>
      <c r="H75" s="13"/>
    </row>
    <row r="76" spans="1:8" ht="15" customHeight="1" x14ac:dyDescent="0.2">
      <c r="A76" s="11" t="s">
        <v>111</v>
      </c>
      <c r="B76" s="100">
        <v>1429</v>
      </c>
      <c r="C76" s="21">
        <v>667</v>
      </c>
      <c r="D76" s="21">
        <v>1080</v>
      </c>
      <c r="E76" s="41">
        <v>715</v>
      </c>
      <c r="F76" s="21">
        <v>264</v>
      </c>
      <c r="G76" s="21">
        <v>336</v>
      </c>
      <c r="H76" s="13"/>
    </row>
    <row r="77" spans="1:8" ht="15" customHeight="1" x14ac:dyDescent="0.2">
      <c r="A77" s="70" t="s">
        <v>49</v>
      </c>
      <c r="B77" s="101">
        <v>2121</v>
      </c>
      <c r="C77" s="73">
        <v>1369</v>
      </c>
      <c r="D77" s="73">
        <v>1288</v>
      </c>
      <c r="E77" s="72">
        <v>1096</v>
      </c>
      <c r="F77" s="73">
        <v>387</v>
      </c>
      <c r="G77" s="73">
        <v>404</v>
      </c>
      <c r="H77" s="13"/>
    </row>
    <row r="78" spans="1:8" ht="15" customHeight="1" x14ac:dyDescent="0.2">
      <c r="A78" s="11" t="s">
        <v>112</v>
      </c>
      <c r="B78" s="100">
        <v>962</v>
      </c>
      <c r="C78" s="21">
        <v>817</v>
      </c>
      <c r="D78" s="21">
        <v>671</v>
      </c>
      <c r="E78" s="41">
        <v>512</v>
      </c>
      <c r="F78" s="21">
        <v>209</v>
      </c>
      <c r="G78" s="21">
        <v>217</v>
      </c>
      <c r="H78" s="13"/>
    </row>
    <row r="79" spans="1:8" ht="15" customHeight="1" x14ac:dyDescent="0.2">
      <c r="A79" s="70" t="s">
        <v>99</v>
      </c>
      <c r="B79" s="101">
        <v>956</v>
      </c>
      <c r="C79" s="73">
        <v>801</v>
      </c>
      <c r="D79" s="73">
        <v>525</v>
      </c>
      <c r="E79" s="72">
        <v>590</v>
      </c>
      <c r="F79" s="73">
        <v>249</v>
      </c>
      <c r="G79" s="73">
        <v>189</v>
      </c>
      <c r="H79" s="13"/>
    </row>
    <row r="80" spans="1:8" ht="15" customHeight="1" x14ac:dyDescent="0.2">
      <c r="A80" s="11" t="s">
        <v>100</v>
      </c>
      <c r="B80" s="100">
        <v>585</v>
      </c>
      <c r="C80" s="21">
        <v>383</v>
      </c>
      <c r="D80" s="21">
        <v>358</v>
      </c>
      <c r="E80" s="41">
        <v>406</v>
      </c>
      <c r="F80" s="21">
        <v>139</v>
      </c>
      <c r="G80" s="21">
        <v>109</v>
      </c>
      <c r="H80" s="13"/>
    </row>
    <row r="81" spans="1:8" ht="15" customHeight="1" x14ac:dyDescent="0.2">
      <c r="A81" s="70" t="s">
        <v>9</v>
      </c>
      <c r="B81" s="101"/>
      <c r="C81" s="73"/>
      <c r="D81" s="73"/>
      <c r="E81" s="73"/>
      <c r="F81" s="73"/>
      <c r="G81" s="73"/>
      <c r="H81" s="13"/>
    </row>
    <row r="82" spans="1:8" ht="15" customHeight="1" x14ac:dyDescent="0.2">
      <c r="A82" s="11" t="s">
        <v>50</v>
      </c>
      <c r="B82" s="100">
        <v>3640</v>
      </c>
      <c r="C82" s="21">
        <v>2564</v>
      </c>
      <c r="D82" s="21">
        <v>2188</v>
      </c>
      <c r="E82" s="41">
        <v>1954</v>
      </c>
      <c r="F82" s="21">
        <v>824</v>
      </c>
      <c r="G82" s="21">
        <v>904</v>
      </c>
      <c r="H82" s="13"/>
    </row>
    <row r="83" spans="1:8" ht="15" customHeight="1" x14ac:dyDescent="0.2">
      <c r="A83" s="70" t="s">
        <v>51</v>
      </c>
      <c r="B83" s="101">
        <v>1115</v>
      </c>
      <c r="C83" s="73">
        <v>452</v>
      </c>
      <c r="D83" s="73">
        <v>649</v>
      </c>
      <c r="E83" s="72">
        <v>521</v>
      </c>
      <c r="F83" s="73">
        <v>162</v>
      </c>
      <c r="G83" s="73">
        <v>274</v>
      </c>
      <c r="H83" s="13"/>
    </row>
    <row r="84" spans="1:8" ht="15" customHeight="1" x14ac:dyDescent="0.2">
      <c r="A84" s="11" t="s">
        <v>10</v>
      </c>
      <c r="B84" s="100"/>
      <c r="C84" s="21"/>
      <c r="D84" s="21"/>
      <c r="E84" s="21"/>
      <c r="F84" s="21"/>
      <c r="G84" s="21">
        <v>0</v>
      </c>
      <c r="H84" s="13"/>
    </row>
    <row r="85" spans="1:8" ht="15" customHeight="1" x14ac:dyDescent="0.2">
      <c r="A85" s="70" t="s">
        <v>61</v>
      </c>
      <c r="B85" s="101">
        <v>1500</v>
      </c>
      <c r="C85" s="73">
        <v>1065</v>
      </c>
      <c r="D85" s="73">
        <v>1654</v>
      </c>
      <c r="E85" s="72">
        <v>698</v>
      </c>
      <c r="F85" s="73">
        <v>362</v>
      </c>
      <c r="G85" s="73">
        <v>529</v>
      </c>
      <c r="H85" s="13"/>
    </row>
    <row r="86" spans="1:8" ht="15" customHeight="1" x14ac:dyDescent="0.2">
      <c r="A86" s="11" t="s">
        <v>62</v>
      </c>
      <c r="B86" s="100">
        <v>2922</v>
      </c>
      <c r="C86" s="21">
        <v>1864</v>
      </c>
      <c r="D86" s="21">
        <v>2813</v>
      </c>
      <c r="E86" s="41">
        <v>1799</v>
      </c>
      <c r="F86" s="21">
        <v>691</v>
      </c>
      <c r="G86" s="21">
        <v>806</v>
      </c>
      <c r="H86" s="13"/>
    </row>
    <row r="87" spans="1:8" ht="15" customHeight="1" x14ac:dyDescent="0.2">
      <c r="A87" s="70" t="s">
        <v>72</v>
      </c>
      <c r="B87" s="101">
        <v>1577</v>
      </c>
      <c r="C87" s="73">
        <v>1098</v>
      </c>
      <c r="D87" s="73">
        <v>1032</v>
      </c>
      <c r="E87" s="72">
        <v>1348</v>
      </c>
      <c r="F87" s="73">
        <v>411</v>
      </c>
      <c r="G87" s="73">
        <v>283</v>
      </c>
      <c r="H87" s="13"/>
    </row>
    <row r="88" spans="1:8" ht="15" customHeight="1" x14ac:dyDescent="0.2">
      <c r="A88" s="11" t="s">
        <v>11</v>
      </c>
      <c r="B88" s="100"/>
      <c r="C88" s="21"/>
      <c r="D88" s="21"/>
      <c r="E88" s="21"/>
      <c r="F88" s="21"/>
      <c r="G88" s="21"/>
      <c r="H88" s="13"/>
    </row>
    <row r="89" spans="1:8" ht="15" customHeight="1" x14ac:dyDescent="0.2">
      <c r="A89" s="70" t="s">
        <v>63</v>
      </c>
      <c r="B89" s="101">
        <v>4915</v>
      </c>
      <c r="C89" s="73">
        <v>3072</v>
      </c>
      <c r="D89" s="73">
        <v>4518</v>
      </c>
      <c r="E89" s="72">
        <v>3254</v>
      </c>
      <c r="F89" s="73">
        <v>1185</v>
      </c>
      <c r="G89" s="73">
        <v>1165</v>
      </c>
      <c r="H89" s="13"/>
    </row>
    <row r="90" spans="1:8" ht="15" customHeight="1" x14ac:dyDescent="0.2">
      <c r="A90" s="11" t="s">
        <v>64</v>
      </c>
      <c r="B90" s="100">
        <v>616</v>
      </c>
      <c r="C90" s="21">
        <v>328</v>
      </c>
      <c r="D90" s="21">
        <v>658</v>
      </c>
      <c r="E90" s="41">
        <v>337</v>
      </c>
      <c r="F90" s="21">
        <v>141</v>
      </c>
      <c r="G90" s="21">
        <v>191</v>
      </c>
      <c r="H90" s="13"/>
    </row>
    <row r="91" spans="1:8" ht="15" customHeight="1" x14ac:dyDescent="0.2">
      <c r="A91" s="70" t="s">
        <v>12</v>
      </c>
      <c r="B91" s="101"/>
      <c r="C91" s="73"/>
      <c r="D91" s="73"/>
      <c r="E91" s="73"/>
      <c r="F91" s="73"/>
      <c r="G91" s="73">
        <v>0</v>
      </c>
      <c r="H91" s="13"/>
    </row>
    <row r="92" spans="1:8" ht="15" customHeight="1" x14ac:dyDescent="0.2">
      <c r="A92" s="11" t="s">
        <v>65</v>
      </c>
      <c r="B92" s="100">
        <v>184</v>
      </c>
      <c r="C92" s="21">
        <v>156</v>
      </c>
      <c r="D92" s="21">
        <v>86</v>
      </c>
      <c r="E92" s="41">
        <v>80</v>
      </c>
      <c r="F92" s="21">
        <v>45</v>
      </c>
      <c r="G92" s="21">
        <v>31</v>
      </c>
      <c r="H92" s="13"/>
    </row>
    <row r="93" spans="1:8" ht="15" customHeight="1" x14ac:dyDescent="0.2">
      <c r="A93" s="70" t="s">
        <v>66</v>
      </c>
      <c r="B93" s="101">
        <v>82</v>
      </c>
      <c r="C93" s="73">
        <v>128</v>
      </c>
      <c r="D93" s="73">
        <v>77</v>
      </c>
      <c r="E93" s="72">
        <v>52</v>
      </c>
      <c r="F93" s="73">
        <v>23</v>
      </c>
      <c r="G93" s="73">
        <v>26</v>
      </c>
      <c r="H93" s="13"/>
    </row>
    <row r="94" spans="1:8" ht="15" customHeight="1" x14ac:dyDescent="0.2">
      <c r="A94" s="11" t="s">
        <v>52</v>
      </c>
      <c r="B94" s="100">
        <v>209</v>
      </c>
      <c r="C94" s="21">
        <v>209</v>
      </c>
      <c r="D94" s="21">
        <v>121</v>
      </c>
      <c r="E94" s="41">
        <v>68</v>
      </c>
      <c r="F94" s="21">
        <v>22</v>
      </c>
      <c r="G94" s="21">
        <v>51</v>
      </c>
      <c r="H94" s="13"/>
    </row>
    <row r="95" spans="1:8" ht="15" customHeight="1" x14ac:dyDescent="0.2">
      <c r="A95" s="70" t="s">
        <v>69</v>
      </c>
      <c r="B95" s="101">
        <v>63</v>
      </c>
      <c r="C95" s="73">
        <v>47</v>
      </c>
      <c r="D95" s="73">
        <v>39</v>
      </c>
      <c r="E95" s="72">
        <v>20</v>
      </c>
      <c r="F95" s="73">
        <v>10</v>
      </c>
      <c r="G95" s="73">
        <v>6</v>
      </c>
      <c r="H95" s="13"/>
    </row>
    <row r="96" spans="1:8" ht="15" customHeight="1" x14ac:dyDescent="0.2">
      <c r="A96" s="11" t="s">
        <v>53</v>
      </c>
      <c r="B96" s="100">
        <v>321</v>
      </c>
      <c r="C96" s="21">
        <v>344</v>
      </c>
      <c r="D96" s="21">
        <v>164</v>
      </c>
      <c r="E96" s="41">
        <v>257</v>
      </c>
      <c r="F96" s="21">
        <v>104</v>
      </c>
      <c r="G96" s="21">
        <v>57</v>
      </c>
      <c r="H96" s="13"/>
    </row>
    <row r="97" spans="1:8" ht="15" customHeight="1" x14ac:dyDescent="0.2">
      <c r="A97" s="70" t="s">
        <v>54</v>
      </c>
      <c r="B97" s="101">
        <v>76</v>
      </c>
      <c r="C97" s="73">
        <v>126</v>
      </c>
      <c r="D97" s="73">
        <v>89</v>
      </c>
      <c r="E97" s="72">
        <v>50</v>
      </c>
      <c r="F97" s="73">
        <v>36</v>
      </c>
      <c r="G97" s="73">
        <v>22</v>
      </c>
      <c r="H97" s="13"/>
    </row>
    <row r="98" spans="1:8" ht="15" customHeight="1" x14ac:dyDescent="0.2">
      <c r="A98" s="11" t="s">
        <v>13</v>
      </c>
      <c r="B98" s="100"/>
      <c r="C98" s="21"/>
      <c r="D98" s="21"/>
      <c r="E98" s="21"/>
      <c r="F98" s="21"/>
      <c r="G98" s="21"/>
      <c r="H98" s="13"/>
    </row>
    <row r="99" spans="1:8" ht="15" customHeight="1" x14ac:dyDescent="0.2">
      <c r="A99" s="70" t="s">
        <v>55</v>
      </c>
      <c r="B99" s="101">
        <v>1423</v>
      </c>
      <c r="C99" s="73">
        <v>841</v>
      </c>
      <c r="D99" s="73">
        <v>1813</v>
      </c>
      <c r="E99" s="72">
        <v>775</v>
      </c>
      <c r="F99" s="73">
        <v>355</v>
      </c>
      <c r="G99" s="73">
        <v>425</v>
      </c>
      <c r="H99" s="13"/>
    </row>
    <row r="100" spans="1:8" ht="15" customHeight="1" x14ac:dyDescent="0.2">
      <c r="A100" s="31" t="s">
        <v>56</v>
      </c>
      <c r="B100" s="100">
        <v>147</v>
      </c>
      <c r="C100" s="21">
        <v>124</v>
      </c>
      <c r="D100" s="21">
        <v>117</v>
      </c>
      <c r="E100" s="41">
        <v>138</v>
      </c>
      <c r="F100" s="21">
        <v>53</v>
      </c>
      <c r="G100" s="21">
        <v>29</v>
      </c>
      <c r="H100" s="13"/>
    </row>
    <row r="101" spans="1:8" ht="15" customHeight="1" x14ac:dyDescent="0.2">
      <c r="A101" s="70" t="s">
        <v>14</v>
      </c>
      <c r="B101" s="101"/>
      <c r="C101" s="73"/>
      <c r="D101" s="73"/>
      <c r="E101" s="73"/>
      <c r="F101" s="73"/>
      <c r="G101" s="73"/>
      <c r="H101" s="13"/>
    </row>
    <row r="102" spans="1:8" ht="15" customHeight="1" x14ac:dyDescent="0.2">
      <c r="A102" s="11" t="s">
        <v>82</v>
      </c>
      <c r="B102" s="100">
        <v>143</v>
      </c>
      <c r="C102" s="21">
        <v>129</v>
      </c>
      <c r="D102" s="21">
        <v>139</v>
      </c>
      <c r="E102" s="41">
        <v>84</v>
      </c>
      <c r="F102" s="21">
        <v>51</v>
      </c>
      <c r="G102" s="21">
        <v>45</v>
      </c>
      <c r="H102" s="13"/>
    </row>
    <row r="103" spans="1:8" ht="15" customHeight="1" x14ac:dyDescent="0.2">
      <c r="A103" s="70" t="s">
        <v>83</v>
      </c>
      <c r="B103" s="101">
        <v>1001</v>
      </c>
      <c r="C103" s="73">
        <v>899</v>
      </c>
      <c r="D103" s="73">
        <v>447</v>
      </c>
      <c r="E103" s="72">
        <v>594</v>
      </c>
      <c r="F103" s="73">
        <v>247</v>
      </c>
      <c r="G103" s="73">
        <v>142</v>
      </c>
      <c r="H103" s="13"/>
    </row>
    <row r="104" spans="1:8" ht="15" customHeight="1" x14ac:dyDescent="0.2">
      <c r="A104" s="11" t="s">
        <v>57</v>
      </c>
      <c r="B104" s="100">
        <v>325</v>
      </c>
      <c r="C104" s="21">
        <v>316</v>
      </c>
      <c r="D104" s="21">
        <v>205</v>
      </c>
      <c r="E104" s="41">
        <v>205</v>
      </c>
      <c r="F104" s="21">
        <v>121</v>
      </c>
      <c r="G104" s="21">
        <v>68</v>
      </c>
      <c r="H104" s="13"/>
    </row>
    <row r="105" spans="1:8" ht="15" customHeight="1" x14ac:dyDescent="0.2">
      <c r="A105" s="70" t="s">
        <v>84</v>
      </c>
      <c r="B105" s="101">
        <v>306</v>
      </c>
      <c r="C105" s="73">
        <v>146</v>
      </c>
      <c r="D105" s="73">
        <v>154</v>
      </c>
      <c r="E105" s="72">
        <v>151</v>
      </c>
      <c r="F105" s="73">
        <v>62</v>
      </c>
      <c r="G105" s="73">
        <v>73</v>
      </c>
      <c r="H105" s="13"/>
    </row>
    <row r="106" spans="1:8" ht="15" customHeight="1" x14ac:dyDescent="0.2">
      <c r="A106" s="11" t="s">
        <v>85</v>
      </c>
      <c r="B106" s="100">
        <v>169</v>
      </c>
      <c r="C106" s="21">
        <v>182</v>
      </c>
      <c r="D106" s="21">
        <v>89</v>
      </c>
      <c r="E106" s="41">
        <v>66</v>
      </c>
      <c r="F106" s="21">
        <v>10</v>
      </c>
      <c r="G106" s="21">
        <v>13</v>
      </c>
      <c r="H106" s="13"/>
    </row>
    <row r="107" spans="1:8" ht="15" customHeight="1" x14ac:dyDescent="0.2">
      <c r="A107" s="70" t="s">
        <v>86</v>
      </c>
      <c r="B107" s="101">
        <v>131</v>
      </c>
      <c r="C107" s="73">
        <v>171</v>
      </c>
      <c r="D107" s="73">
        <v>152</v>
      </c>
      <c r="E107" s="72">
        <v>135</v>
      </c>
      <c r="F107" s="73">
        <v>63</v>
      </c>
      <c r="G107" s="73">
        <v>51</v>
      </c>
      <c r="H107" s="13"/>
    </row>
    <row r="108" spans="1:8" ht="15" customHeight="1" x14ac:dyDescent="0.2">
      <c r="A108" s="33" t="s">
        <v>87</v>
      </c>
      <c r="B108" s="102">
        <v>806</v>
      </c>
      <c r="C108" s="21">
        <v>415</v>
      </c>
      <c r="D108" s="21">
        <v>531</v>
      </c>
      <c r="E108" s="41">
        <v>401</v>
      </c>
      <c r="F108" s="21">
        <v>177</v>
      </c>
      <c r="G108" s="21">
        <v>170</v>
      </c>
      <c r="H108" s="13"/>
    </row>
    <row r="109" spans="1:8" ht="12.75" customHeight="1" x14ac:dyDescent="0.2">
      <c r="A109" s="19" t="s">
        <v>119</v>
      </c>
      <c r="B109" s="27"/>
      <c r="C109" s="28"/>
      <c r="D109" s="28"/>
      <c r="E109" s="28"/>
      <c r="F109" s="28"/>
      <c r="G109" s="30"/>
      <c r="H109" s="13"/>
    </row>
  </sheetData>
  <phoneticPr fontId="0" type="noConversion"/>
  <pageMargins left="0.39370078740157477" right="0.39370078740157477" top="0.59055118110236215" bottom="0.59055118110236215" header="0" footer="0"/>
  <pageSetup paperSize="9" scale="97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"/>
  <sheetViews>
    <sheetView workbookViewId="0"/>
  </sheetViews>
  <sheetFormatPr baseColWidth="10" defaultRowHeight="12.75" x14ac:dyDescent="0.2"/>
  <sheetData>
    <row r="1" spans="1:1" ht="15.75" customHeight="1" x14ac:dyDescent="0.25">
      <c r="A1" s="14" t="s">
        <v>115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I14"/>
  <sheetViews>
    <sheetView zoomScaleNormal="100" workbookViewId="0"/>
  </sheetViews>
  <sheetFormatPr baseColWidth="10" defaultColWidth="11.42578125" defaultRowHeight="12.75" x14ac:dyDescent="0.2"/>
  <cols>
    <col min="1" max="1" width="26.28515625" style="9" customWidth="1"/>
    <col min="2" max="8" width="12.85546875" style="9" customWidth="1"/>
    <col min="9" max="16384" width="11.42578125" style="9"/>
  </cols>
  <sheetData>
    <row r="1" spans="1:9" ht="15.75" customHeight="1" x14ac:dyDescent="0.2">
      <c r="A1" s="23" t="s">
        <v>200</v>
      </c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11"/>
      <c r="B2" s="11"/>
      <c r="C2" s="11"/>
      <c r="D2" s="11"/>
      <c r="E2" s="11"/>
      <c r="F2" s="11"/>
      <c r="G2" s="11"/>
      <c r="H2" s="11"/>
      <c r="I2" s="11"/>
    </row>
    <row r="3" spans="1:9" s="10" customFormat="1" ht="31.15" customHeight="1" x14ac:dyDescent="0.2">
      <c r="A3" s="62"/>
      <c r="B3" s="61" t="s">
        <v>167</v>
      </c>
      <c r="C3" s="61" t="s">
        <v>120</v>
      </c>
      <c r="D3" s="61" t="s">
        <v>121</v>
      </c>
      <c r="E3" s="61" t="s">
        <v>122</v>
      </c>
      <c r="F3" s="61" t="s">
        <v>123</v>
      </c>
      <c r="G3" s="61" t="s">
        <v>162</v>
      </c>
      <c r="H3" s="61" t="s">
        <v>124</v>
      </c>
      <c r="I3" s="24"/>
    </row>
    <row r="4" spans="1:9" ht="15" customHeight="1" x14ac:dyDescent="0.2">
      <c r="A4" s="11" t="s">
        <v>135</v>
      </c>
      <c r="B4" s="17">
        <v>553067</v>
      </c>
      <c r="C4" s="17">
        <v>387577</v>
      </c>
      <c r="D4" s="18">
        <v>70.077766346572844</v>
      </c>
      <c r="E4" s="18">
        <v>29.92223365342716</v>
      </c>
      <c r="F4" s="17">
        <v>4126</v>
      </c>
      <c r="G4" s="17">
        <v>2834</v>
      </c>
      <c r="H4" s="17">
        <v>380617</v>
      </c>
      <c r="I4" s="37"/>
    </row>
    <row r="5" spans="1:9" ht="15" customHeight="1" x14ac:dyDescent="0.2">
      <c r="A5" s="70" t="s">
        <v>136</v>
      </c>
      <c r="B5" s="82">
        <v>550951</v>
      </c>
      <c r="C5" s="82">
        <v>392502</v>
      </c>
      <c r="D5" s="83">
        <v>71.240818148982399</v>
      </c>
      <c r="E5" s="83">
        <v>28.759181851017608</v>
      </c>
      <c r="F5" s="82">
        <v>5422</v>
      </c>
      <c r="G5" s="82">
        <v>4242</v>
      </c>
      <c r="H5" s="82">
        <v>382838</v>
      </c>
      <c r="I5" s="37"/>
    </row>
    <row r="6" spans="1:9" ht="15" customHeight="1" x14ac:dyDescent="0.2">
      <c r="A6" s="11" t="s">
        <v>137</v>
      </c>
      <c r="B6" s="17">
        <v>586719</v>
      </c>
      <c r="C6" s="17">
        <v>375096</v>
      </c>
      <c r="D6" s="18">
        <v>63.931115235743178</v>
      </c>
      <c r="E6" s="18">
        <v>36.068884764256822</v>
      </c>
      <c r="F6" s="17">
        <v>1762</v>
      </c>
      <c r="G6" s="17">
        <v>4136</v>
      </c>
      <c r="H6" s="17">
        <v>369198</v>
      </c>
      <c r="I6" s="37"/>
    </row>
    <row r="7" spans="1:9" ht="15" customHeight="1" x14ac:dyDescent="0.2">
      <c r="A7" s="70" t="s">
        <v>138</v>
      </c>
      <c r="B7" s="82">
        <v>620191</v>
      </c>
      <c r="C7" s="82">
        <v>457959</v>
      </c>
      <c r="D7" s="83">
        <v>73.841606859822221</v>
      </c>
      <c r="E7" s="83">
        <v>26.158393140177782</v>
      </c>
      <c r="F7" s="82">
        <v>1977</v>
      </c>
      <c r="G7" s="82">
        <v>5571</v>
      </c>
      <c r="H7" s="82">
        <v>450411</v>
      </c>
      <c r="I7" s="37"/>
    </row>
    <row r="8" spans="1:9" ht="15" customHeight="1" x14ac:dyDescent="0.2">
      <c r="A8" s="11" t="s">
        <v>139</v>
      </c>
      <c r="B8" s="17">
        <v>635594</v>
      </c>
      <c r="C8" s="17">
        <v>402655</v>
      </c>
      <c r="D8" s="18">
        <v>63.350975622803233</v>
      </c>
      <c r="E8" s="18">
        <v>36.649024377196767</v>
      </c>
      <c r="F8" s="17">
        <v>1637</v>
      </c>
      <c r="G8" s="17">
        <v>7876</v>
      </c>
      <c r="H8" s="17">
        <v>393142</v>
      </c>
      <c r="I8" s="37"/>
    </row>
    <row r="9" spans="1:9" ht="15" customHeight="1" x14ac:dyDescent="0.2">
      <c r="A9" s="70" t="s">
        <v>140</v>
      </c>
      <c r="B9" s="82">
        <v>614821</v>
      </c>
      <c r="C9" s="82">
        <v>430541</v>
      </c>
      <c r="D9" s="83">
        <v>70.027048523066057</v>
      </c>
      <c r="E9" s="83">
        <v>29.972951476933936</v>
      </c>
      <c r="F9" s="82">
        <v>1946</v>
      </c>
      <c r="G9" s="82">
        <v>8296</v>
      </c>
      <c r="H9" s="82">
        <v>420299</v>
      </c>
      <c r="I9" s="37"/>
    </row>
    <row r="10" spans="1:9" ht="15" customHeight="1" x14ac:dyDescent="0.2">
      <c r="A10" s="11" t="s">
        <v>141</v>
      </c>
      <c r="B10" s="17">
        <v>589122</v>
      </c>
      <c r="C10" s="17">
        <v>414258</v>
      </c>
      <c r="D10" s="18">
        <v>70.317862853534578</v>
      </c>
      <c r="E10" s="18">
        <v>29.682137146465422</v>
      </c>
      <c r="F10" s="17">
        <v>1763</v>
      </c>
      <c r="G10" s="17">
        <v>6484</v>
      </c>
      <c r="H10" s="17">
        <v>406011</v>
      </c>
      <c r="I10" s="37"/>
    </row>
    <row r="11" spans="1:9" ht="15" customHeight="1" x14ac:dyDescent="0.2">
      <c r="A11" s="70" t="s">
        <v>165</v>
      </c>
      <c r="B11" s="82">
        <v>573898</v>
      </c>
      <c r="C11" s="82">
        <v>399885</v>
      </c>
      <c r="D11" s="83">
        <v>69.678758246238885</v>
      </c>
      <c r="E11" s="83">
        <v>30.284475638528104</v>
      </c>
      <c r="F11" s="82">
        <v>5566</v>
      </c>
      <c r="G11" s="82">
        <v>10992</v>
      </c>
      <c r="H11" s="82">
        <v>383327</v>
      </c>
      <c r="I11" s="37"/>
    </row>
    <row r="12" spans="1:9" ht="15" customHeight="1" x14ac:dyDescent="0.2">
      <c r="A12" s="11" t="s">
        <v>173</v>
      </c>
      <c r="B12" s="17">
        <v>578002</v>
      </c>
      <c r="C12" s="17">
        <v>418387</v>
      </c>
      <c r="D12" s="18">
        <v>72.38504365036799</v>
      </c>
      <c r="E12" s="18">
        <v>27.61495634963201</v>
      </c>
      <c r="F12" s="17">
        <v>3484</v>
      </c>
      <c r="G12" s="17">
        <v>4395</v>
      </c>
      <c r="H12" s="17">
        <v>410508</v>
      </c>
      <c r="I12" s="37"/>
    </row>
    <row r="13" spans="1:9" x14ac:dyDescent="0.2">
      <c r="A13" s="70" t="s">
        <v>199</v>
      </c>
      <c r="B13" s="82">
        <v>580244</v>
      </c>
      <c r="C13" s="82">
        <v>451949</v>
      </c>
      <c r="D13" s="83">
        <v>77.889474083316685</v>
      </c>
      <c r="E13" s="83">
        <f>100-D13</f>
        <v>22.110525916683315</v>
      </c>
      <c r="F13" s="82">
        <v>4727</v>
      </c>
      <c r="G13" s="82">
        <v>2865</v>
      </c>
      <c r="H13" s="82">
        <v>444357</v>
      </c>
      <c r="I13" s="11"/>
    </row>
    <row r="14" spans="1:9" x14ac:dyDescent="0.2">
      <c r="A14" s="30" t="s">
        <v>163</v>
      </c>
      <c r="B14" s="11"/>
      <c r="C14" s="11"/>
      <c r="D14" s="25"/>
      <c r="E14" s="11"/>
      <c r="F14" s="11"/>
      <c r="G14" s="11"/>
      <c r="H14" s="11"/>
      <c r="I14" s="11"/>
    </row>
  </sheetData>
  <phoneticPr fontId="0" type="noConversion"/>
  <pageMargins left="0.39370078740157477" right="0.39370078740157477" top="0.59055118110236215" bottom="0.59055118110236215" header="0" footer="0"/>
  <pageSetup paperSize="9" scale="8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E6:E12"/>
  <sheetViews>
    <sheetView workbookViewId="0"/>
  </sheetViews>
  <sheetFormatPr baseColWidth="10" defaultColWidth="11.42578125" defaultRowHeight="12.75" x14ac:dyDescent="0.2"/>
  <cols>
    <col min="1" max="1" width="5.5703125" style="50" customWidth="1"/>
    <col min="2" max="2" width="75.7109375" style="50" customWidth="1"/>
    <col min="3" max="3" width="5.5703125" style="50" customWidth="1"/>
    <col min="4" max="16384" width="11.42578125" style="50"/>
  </cols>
  <sheetData>
    <row r="6" spans="5:5" x14ac:dyDescent="0.2">
      <c r="E6" s="53"/>
    </row>
    <row r="7" spans="5:5" x14ac:dyDescent="0.2">
      <c r="E7" s="53"/>
    </row>
    <row r="8" spans="5:5" x14ac:dyDescent="0.2">
      <c r="E8" s="53"/>
    </row>
    <row r="9" spans="5:5" x14ac:dyDescent="0.2">
      <c r="E9" s="53"/>
    </row>
    <row r="10" spans="5:5" x14ac:dyDescent="0.2">
      <c r="E10" s="53"/>
    </row>
    <row r="11" spans="5:5" x14ac:dyDescent="0.2">
      <c r="E11" s="53"/>
    </row>
    <row r="12" spans="5:5" x14ac:dyDescent="0.2">
      <c r="E12" s="53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J15"/>
  <sheetViews>
    <sheetView zoomScaleNormal="100" workbookViewId="0"/>
  </sheetViews>
  <sheetFormatPr baseColWidth="10" defaultColWidth="11.42578125" defaultRowHeight="12.75" x14ac:dyDescent="0.2"/>
  <cols>
    <col min="1" max="1" width="27.5703125" style="9" customWidth="1"/>
    <col min="2" max="2" width="13.5703125" style="10" customWidth="1"/>
    <col min="3" max="4" width="9.85546875" style="10" customWidth="1"/>
    <col min="5" max="5" width="9.42578125" style="10" customWidth="1"/>
    <col min="6" max="6" width="9.85546875" style="10" customWidth="1"/>
    <col min="7" max="7" width="12.42578125" style="10" customWidth="1"/>
    <col min="8" max="9" width="9.85546875" style="10" customWidth="1"/>
    <col min="10" max="10" width="12.28515625" style="9" bestFit="1" customWidth="1"/>
    <col min="11" max="16384" width="11.42578125" style="9"/>
  </cols>
  <sheetData>
    <row r="1" spans="1:10" ht="15.75" customHeight="1" x14ac:dyDescent="0.2">
      <c r="A1" s="23" t="s">
        <v>226</v>
      </c>
      <c r="B1" s="24"/>
      <c r="C1" s="24"/>
      <c r="D1" s="24"/>
      <c r="E1" s="24"/>
      <c r="F1" s="24"/>
      <c r="G1" s="24"/>
      <c r="H1" s="24"/>
      <c r="I1" s="24"/>
      <c r="J1" s="11"/>
    </row>
    <row r="2" spans="1:10" x14ac:dyDescent="0.2">
      <c r="A2" s="11"/>
      <c r="B2" s="24"/>
      <c r="C2" s="24"/>
      <c r="D2" s="24"/>
      <c r="E2" s="24"/>
      <c r="F2" s="24"/>
      <c r="G2" s="24"/>
      <c r="H2" s="24"/>
      <c r="I2" s="24"/>
      <c r="J2" s="11"/>
    </row>
    <row r="3" spans="1:10" x14ac:dyDescent="0.2">
      <c r="A3" s="63"/>
      <c r="B3" s="61" t="s">
        <v>166</v>
      </c>
      <c r="C3" s="61" t="s">
        <v>15</v>
      </c>
      <c r="D3" s="61" t="s">
        <v>174</v>
      </c>
      <c r="E3" s="61" t="s">
        <v>17</v>
      </c>
      <c r="F3" s="61" t="s">
        <v>214</v>
      </c>
      <c r="G3" s="61" t="s">
        <v>224</v>
      </c>
      <c r="H3" s="61" t="s">
        <v>225</v>
      </c>
      <c r="I3" s="65" t="s">
        <v>125</v>
      </c>
      <c r="J3" s="11"/>
    </row>
    <row r="4" spans="1:10" ht="15" customHeight="1" x14ac:dyDescent="0.2">
      <c r="A4" s="11" t="s">
        <v>135</v>
      </c>
      <c r="B4" s="21">
        <v>9941</v>
      </c>
      <c r="C4" s="21">
        <v>180533</v>
      </c>
      <c r="D4" s="21" t="s">
        <v>58</v>
      </c>
      <c r="E4" s="21">
        <v>142660</v>
      </c>
      <c r="F4" s="21" t="s">
        <v>58</v>
      </c>
      <c r="G4" s="36" t="s">
        <v>58</v>
      </c>
      <c r="H4" s="21">
        <v>25108</v>
      </c>
      <c r="I4" s="21">
        <v>22375</v>
      </c>
      <c r="J4" s="21"/>
    </row>
    <row r="5" spans="1:10" ht="15" customHeight="1" x14ac:dyDescent="0.2">
      <c r="A5" s="70" t="s">
        <v>136</v>
      </c>
      <c r="B5" s="73" t="s">
        <v>58</v>
      </c>
      <c r="C5" s="73">
        <v>136571</v>
      </c>
      <c r="D5" s="73" t="s">
        <v>58</v>
      </c>
      <c r="E5" s="73">
        <v>78423</v>
      </c>
      <c r="F5" s="73" t="s">
        <v>58</v>
      </c>
      <c r="G5" s="86" t="s">
        <v>58</v>
      </c>
      <c r="H5" s="73">
        <v>32013</v>
      </c>
      <c r="I5" s="73">
        <v>135831</v>
      </c>
      <c r="J5" s="21"/>
    </row>
    <row r="6" spans="1:10" ht="15" customHeight="1" x14ac:dyDescent="0.2">
      <c r="A6" s="11" t="s">
        <v>137</v>
      </c>
      <c r="B6" s="21">
        <v>8581</v>
      </c>
      <c r="C6" s="21">
        <v>135143</v>
      </c>
      <c r="D6" s="21" t="s">
        <v>58</v>
      </c>
      <c r="E6" s="21">
        <v>101586</v>
      </c>
      <c r="F6" s="21" t="s">
        <v>58</v>
      </c>
      <c r="G6" s="21" t="s">
        <v>58</v>
      </c>
      <c r="H6" s="21">
        <v>30849</v>
      </c>
      <c r="I6" s="21">
        <v>93039</v>
      </c>
      <c r="J6" s="21"/>
    </row>
    <row r="7" spans="1:10" ht="15" customHeight="1" x14ac:dyDescent="0.2">
      <c r="A7" s="70" t="s">
        <v>138</v>
      </c>
      <c r="B7" s="73">
        <v>4622</v>
      </c>
      <c r="C7" s="73">
        <v>116148</v>
      </c>
      <c r="D7" s="73" t="s">
        <v>58</v>
      </c>
      <c r="E7" s="73">
        <v>213301</v>
      </c>
      <c r="F7" s="73" t="s">
        <v>58</v>
      </c>
      <c r="G7" s="73" t="s">
        <v>58</v>
      </c>
      <c r="H7" s="73">
        <v>64571</v>
      </c>
      <c r="I7" s="73">
        <v>51769</v>
      </c>
      <c r="J7" s="21"/>
    </row>
    <row r="8" spans="1:10" ht="15" customHeight="1" x14ac:dyDescent="0.2">
      <c r="A8" s="11" t="s">
        <v>139</v>
      </c>
      <c r="B8" s="21">
        <v>15208</v>
      </c>
      <c r="C8" s="21">
        <v>112332</v>
      </c>
      <c r="D8" s="21" t="s">
        <v>58</v>
      </c>
      <c r="E8" s="21">
        <v>211652</v>
      </c>
      <c r="F8" s="21" t="s">
        <v>58</v>
      </c>
      <c r="G8" s="21" t="s">
        <v>58</v>
      </c>
      <c r="H8" s="21">
        <v>27488</v>
      </c>
      <c r="I8" s="21">
        <v>26462</v>
      </c>
      <c r="J8" s="21"/>
    </row>
    <row r="9" spans="1:10" ht="15" customHeight="1" x14ac:dyDescent="0.2">
      <c r="A9" s="70" t="s">
        <v>140</v>
      </c>
      <c r="B9" s="73">
        <v>13720</v>
      </c>
      <c r="C9" s="73">
        <v>135058</v>
      </c>
      <c r="D9" s="73" t="s">
        <v>58</v>
      </c>
      <c r="E9" s="73">
        <v>214134</v>
      </c>
      <c r="F9" s="73" t="s">
        <v>58</v>
      </c>
      <c r="G9" s="73" t="s">
        <v>58</v>
      </c>
      <c r="H9" s="73">
        <v>34923</v>
      </c>
      <c r="I9" s="73">
        <v>22464</v>
      </c>
      <c r="J9" s="21"/>
    </row>
    <row r="10" spans="1:10" ht="15" customHeight="1" x14ac:dyDescent="0.2">
      <c r="A10" s="11" t="s">
        <v>141</v>
      </c>
      <c r="B10" s="21" t="s">
        <v>58</v>
      </c>
      <c r="C10" s="21">
        <v>127472</v>
      </c>
      <c r="D10" s="21" t="s">
        <v>58</v>
      </c>
      <c r="E10" s="21">
        <v>233605</v>
      </c>
      <c r="F10" s="21" t="s">
        <v>58</v>
      </c>
      <c r="G10" s="21" t="s">
        <v>58</v>
      </c>
      <c r="H10" s="21">
        <v>31307</v>
      </c>
      <c r="I10" s="21">
        <v>13627</v>
      </c>
      <c r="J10" s="21"/>
    </row>
    <row r="11" spans="1:10" ht="15" customHeight="1" x14ac:dyDescent="0.2">
      <c r="A11" s="70" t="s">
        <v>165</v>
      </c>
      <c r="B11" s="73">
        <v>36859</v>
      </c>
      <c r="C11" s="73">
        <v>86439</v>
      </c>
      <c r="D11" s="73" t="s">
        <v>58</v>
      </c>
      <c r="E11" s="73">
        <v>198202</v>
      </c>
      <c r="F11" s="73" t="s">
        <v>58</v>
      </c>
      <c r="G11" s="73" t="s">
        <v>58</v>
      </c>
      <c r="H11" s="73">
        <v>28252</v>
      </c>
      <c r="I11" s="73">
        <v>33575</v>
      </c>
      <c r="J11" s="21"/>
    </row>
    <row r="12" spans="1:10" ht="15" customHeight="1" x14ac:dyDescent="0.2">
      <c r="A12" s="11" t="s">
        <v>173</v>
      </c>
      <c r="B12" s="21">
        <v>96151</v>
      </c>
      <c r="C12" s="21">
        <v>55423</v>
      </c>
      <c r="D12" s="21">
        <v>60441</v>
      </c>
      <c r="E12" s="21">
        <v>107539</v>
      </c>
      <c r="F12" s="21" t="s">
        <v>58</v>
      </c>
      <c r="G12" s="21">
        <v>50964</v>
      </c>
      <c r="H12" s="21">
        <v>17303</v>
      </c>
      <c r="I12" s="21">
        <v>22687</v>
      </c>
      <c r="J12" s="21"/>
    </row>
    <row r="13" spans="1:10" ht="15" customHeight="1" x14ac:dyDescent="0.2">
      <c r="A13" s="70" t="s">
        <v>199</v>
      </c>
      <c r="B13" s="73">
        <v>94352</v>
      </c>
      <c r="C13" s="73">
        <v>88923</v>
      </c>
      <c r="D13" s="73">
        <v>85552</v>
      </c>
      <c r="E13" s="73">
        <v>83021</v>
      </c>
      <c r="F13" s="73">
        <v>48322</v>
      </c>
      <c r="G13" s="109">
        <v>31338</v>
      </c>
      <c r="H13" s="109"/>
      <c r="I13" s="73">
        <v>12849</v>
      </c>
      <c r="J13" s="21"/>
    </row>
    <row r="14" spans="1:10" x14ac:dyDescent="0.2">
      <c r="A14" s="19" t="s">
        <v>193</v>
      </c>
      <c r="B14" s="24"/>
      <c r="C14" s="24"/>
      <c r="D14" s="24"/>
      <c r="E14" s="24"/>
      <c r="F14" s="24"/>
      <c r="G14" s="24"/>
      <c r="H14" s="24"/>
      <c r="I14" s="24"/>
      <c r="J14" s="25"/>
    </row>
    <row r="15" spans="1:10" x14ac:dyDescent="0.2">
      <c r="A15" s="30" t="s">
        <v>163</v>
      </c>
      <c r="B15" s="24"/>
      <c r="C15" s="24"/>
      <c r="D15" s="24"/>
      <c r="E15" s="24"/>
      <c r="F15" s="24"/>
      <c r="G15" s="24"/>
      <c r="H15" s="24"/>
      <c r="I15" s="24"/>
      <c r="J15" s="11"/>
    </row>
  </sheetData>
  <mergeCells count="1">
    <mergeCell ref="G13:H13"/>
  </mergeCells>
  <phoneticPr fontId="0" type="noConversion"/>
  <pageMargins left="0.39370078740157477" right="0.39370078740157477" top="0.59055118110236215" bottom="0.59055118110236215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H26"/>
  <sheetViews>
    <sheetView workbookViewId="0"/>
  </sheetViews>
  <sheetFormatPr baseColWidth="10" defaultColWidth="11.42578125" defaultRowHeight="12.75" x14ac:dyDescent="0.2"/>
  <cols>
    <col min="1" max="1" width="18.140625" style="6" customWidth="1"/>
    <col min="2" max="7" width="12" style="7" customWidth="1"/>
    <col min="8" max="16384" width="11.42578125" style="6"/>
  </cols>
  <sheetData>
    <row r="1" spans="1:8" ht="15.75" customHeight="1" x14ac:dyDescent="0.2">
      <c r="A1" s="15" t="s">
        <v>201</v>
      </c>
      <c r="B1" s="16"/>
      <c r="C1" s="16"/>
      <c r="D1" s="16"/>
      <c r="E1" s="16"/>
      <c r="F1" s="16"/>
      <c r="G1" s="16"/>
      <c r="H1" s="13"/>
    </row>
    <row r="2" spans="1:8" x14ac:dyDescent="0.2">
      <c r="A2" s="13"/>
      <c r="B2" s="16"/>
      <c r="C2" s="16"/>
      <c r="D2" s="16"/>
      <c r="E2" s="16"/>
      <c r="F2" s="16"/>
      <c r="G2" s="16"/>
      <c r="H2" s="13"/>
    </row>
    <row r="3" spans="1:8" ht="31.15" customHeight="1" x14ac:dyDescent="0.2">
      <c r="A3" s="63"/>
      <c r="B3" s="61" t="s">
        <v>167</v>
      </c>
      <c r="C3" s="61" t="s">
        <v>120</v>
      </c>
      <c r="D3" s="61" t="s">
        <v>122</v>
      </c>
      <c r="E3" s="61" t="s">
        <v>123</v>
      </c>
      <c r="F3" s="61" t="s">
        <v>162</v>
      </c>
      <c r="G3" s="61" t="s">
        <v>124</v>
      </c>
      <c r="H3" s="13"/>
    </row>
    <row r="4" spans="1:8" ht="15" customHeight="1" x14ac:dyDescent="0.2">
      <c r="A4" s="11" t="s">
        <v>16</v>
      </c>
      <c r="B4" s="25">
        <v>580244</v>
      </c>
      <c r="C4" s="25">
        <v>451949</v>
      </c>
      <c r="D4" s="49">
        <v>0.22110525916683327</v>
      </c>
      <c r="E4" s="25">
        <v>4727</v>
      </c>
      <c r="F4" s="25">
        <v>2865</v>
      </c>
      <c r="G4" s="25">
        <v>444357</v>
      </c>
      <c r="H4" s="55"/>
    </row>
    <row r="5" spans="1:8" ht="15" customHeight="1" x14ac:dyDescent="0.2">
      <c r="A5" s="75" t="s">
        <v>0</v>
      </c>
      <c r="B5" s="73">
        <v>19417</v>
      </c>
      <c r="C5" s="73">
        <v>15657</v>
      </c>
      <c r="D5" s="88">
        <v>0.19364474429623527</v>
      </c>
      <c r="E5" s="73">
        <v>95</v>
      </c>
      <c r="F5" s="73">
        <v>85</v>
      </c>
      <c r="G5" s="73">
        <v>15477</v>
      </c>
      <c r="H5" s="55"/>
    </row>
    <row r="6" spans="1:8" ht="15" customHeight="1" x14ac:dyDescent="0.2">
      <c r="A6" s="26" t="s">
        <v>78</v>
      </c>
      <c r="B6" s="21">
        <v>31917</v>
      </c>
      <c r="C6" s="21">
        <v>26869</v>
      </c>
      <c r="D6" s="45">
        <v>0.15816022809161262</v>
      </c>
      <c r="E6" s="21">
        <v>210</v>
      </c>
      <c r="F6" s="21">
        <v>132</v>
      </c>
      <c r="G6" s="21">
        <v>26527</v>
      </c>
      <c r="H6" s="55"/>
    </row>
    <row r="7" spans="1:8" ht="15" customHeight="1" x14ac:dyDescent="0.2">
      <c r="A7" s="75" t="s">
        <v>1</v>
      </c>
      <c r="B7" s="73">
        <v>36561</v>
      </c>
      <c r="C7" s="73">
        <v>29919</v>
      </c>
      <c r="D7" s="88">
        <v>0.18166899154837121</v>
      </c>
      <c r="E7" s="73">
        <v>301</v>
      </c>
      <c r="F7" s="73">
        <v>166</v>
      </c>
      <c r="G7" s="73">
        <v>29452</v>
      </c>
      <c r="H7" s="55"/>
    </row>
    <row r="8" spans="1:8" ht="15" customHeight="1" x14ac:dyDescent="0.2">
      <c r="A8" s="26" t="s">
        <v>2</v>
      </c>
      <c r="B8" s="21">
        <v>27436</v>
      </c>
      <c r="C8" s="21">
        <v>21969</v>
      </c>
      <c r="D8" s="45">
        <v>0.19926374107012684</v>
      </c>
      <c r="E8" s="21">
        <v>243</v>
      </c>
      <c r="F8" s="21">
        <v>120</v>
      </c>
      <c r="G8" s="21">
        <v>21606</v>
      </c>
      <c r="H8" s="55"/>
    </row>
    <row r="9" spans="1:8" ht="15" customHeight="1" x14ac:dyDescent="0.2">
      <c r="A9" s="75" t="s">
        <v>79</v>
      </c>
      <c r="B9" s="73">
        <v>34509</v>
      </c>
      <c r="C9" s="73">
        <v>26995</v>
      </c>
      <c r="D9" s="88">
        <v>0.21774029963198005</v>
      </c>
      <c r="E9" s="73">
        <v>263</v>
      </c>
      <c r="F9" s="73">
        <v>201</v>
      </c>
      <c r="G9" s="73">
        <v>26531</v>
      </c>
      <c r="H9" s="55"/>
    </row>
    <row r="10" spans="1:8" ht="15" customHeight="1" x14ac:dyDescent="0.2">
      <c r="A10" s="26" t="s">
        <v>114</v>
      </c>
      <c r="B10" s="21">
        <v>22852</v>
      </c>
      <c r="C10" s="21">
        <v>19197</v>
      </c>
      <c r="D10" s="45">
        <v>0.15994223700332574</v>
      </c>
      <c r="E10" s="21">
        <v>117</v>
      </c>
      <c r="F10" s="21">
        <v>140</v>
      </c>
      <c r="G10" s="21">
        <v>18940</v>
      </c>
      <c r="H10" s="55"/>
    </row>
    <row r="11" spans="1:8" ht="15" customHeight="1" x14ac:dyDescent="0.2">
      <c r="A11" s="75" t="s">
        <v>81</v>
      </c>
      <c r="B11" s="73">
        <v>34004</v>
      </c>
      <c r="C11" s="73">
        <v>25455</v>
      </c>
      <c r="D11" s="88">
        <v>0.25141159863545465</v>
      </c>
      <c r="E11" s="73">
        <v>307</v>
      </c>
      <c r="F11" s="73">
        <v>162</v>
      </c>
      <c r="G11" s="73">
        <v>24986</v>
      </c>
      <c r="H11" s="55"/>
    </row>
    <row r="12" spans="1:8" ht="15" customHeight="1" x14ac:dyDescent="0.2">
      <c r="A12" s="26" t="s">
        <v>3</v>
      </c>
      <c r="B12" s="21">
        <v>43507</v>
      </c>
      <c r="C12" s="21">
        <v>34922</v>
      </c>
      <c r="D12" s="45">
        <v>0.19732456846024779</v>
      </c>
      <c r="E12" s="21">
        <v>392</v>
      </c>
      <c r="F12" s="21">
        <v>234</v>
      </c>
      <c r="G12" s="21">
        <v>34296</v>
      </c>
      <c r="H12" s="55"/>
    </row>
    <row r="13" spans="1:8" ht="15" customHeight="1" x14ac:dyDescent="0.2">
      <c r="A13" s="75" t="s">
        <v>4</v>
      </c>
      <c r="B13" s="73">
        <v>38575</v>
      </c>
      <c r="C13" s="73">
        <v>29606</v>
      </c>
      <c r="D13" s="88">
        <v>0.23250810110174983</v>
      </c>
      <c r="E13" s="73">
        <v>340</v>
      </c>
      <c r="F13" s="73">
        <v>159</v>
      </c>
      <c r="G13" s="73">
        <v>29107</v>
      </c>
      <c r="H13" s="55"/>
    </row>
    <row r="14" spans="1:8" ht="15" customHeight="1" x14ac:dyDescent="0.2">
      <c r="A14" s="26" t="s">
        <v>5</v>
      </c>
      <c r="B14" s="21">
        <v>53597</v>
      </c>
      <c r="C14" s="21">
        <v>40400</v>
      </c>
      <c r="D14" s="45">
        <v>0.24622646789932273</v>
      </c>
      <c r="E14" s="21">
        <v>429</v>
      </c>
      <c r="F14" s="21">
        <v>232</v>
      </c>
      <c r="G14" s="21">
        <v>39739</v>
      </c>
      <c r="H14" s="55"/>
    </row>
    <row r="15" spans="1:8" ht="15" customHeight="1" x14ac:dyDescent="0.2">
      <c r="A15" s="75" t="s">
        <v>6</v>
      </c>
      <c r="B15" s="73">
        <v>40664</v>
      </c>
      <c r="C15" s="73">
        <v>29396</v>
      </c>
      <c r="D15" s="88">
        <v>0.27710013771394848</v>
      </c>
      <c r="E15" s="73">
        <v>331</v>
      </c>
      <c r="F15" s="73">
        <v>170</v>
      </c>
      <c r="G15" s="73">
        <v>28895</v>
      </c>
      <c r="H15" s="55"/>
    </row>
    <row r="16" spans="1:8" ht="15" customHeight="1" x14ac:dyDescent="0.2">
      <c r="A16" s="26" t="s">
        <v>7</v>
      </c>
      <c r="B16" s="21">
        <v>46029</v>
      </c>
      <c r="C16" s="21">
        <v>35634</v>
      </c>
      <c r="D16" s="45">
        <v>0.22583588607182428</v>
      </c>
      <c r="E16" s="21">
        <v>351</v>
      </c>
      <c r="F16" s="21">
        <v>188</v>
      </c>
      <c r="G16" s="21">
        <v>35095</v>
      </c>
      <c r="H16" s="55"/>
    </row>
    <row r="17" spans="1:8" ht="15" customHeight="1" x14ac:dyDescent="0.2">
      <c r="A17" s="75" t="s">
        <v>8</v>
      </c>
      <c r="B17" s="73">
        <v>28338</v>
      </c>
      <c r="C17" s="73">
        <v>22780</v>
      </c>
      <c r="D17" s="88">
        <v>0.19613240172206931</v>
      </c>
      <c r="E17" s="73">
        <v>214</v>
      </c>
      <c r="F17" s="73">
        <v>143</v>
      </c>
      <c r="G17" s="73">
        <v>22423</v>
      </c>
      <c r="H17" s="55"/>
    </row>
    <row r="18" spans="1:8" ht="15" customHeight="1" x14ac:dyDescent="0.2">
      <c r="A18" s="26" t="s">
        <v>9</v>
      </c>
      <c r="B18" s="21">
        <v>21984</v>
      </c>
      <c r="C18" s="21">
        <v>17603</v>
      </c>
      <c r="D18" s="45">
        <v>0.19928129548762735</v>
      </c>
      <c r="E18" s="21">
        <v>215</v>
      </c>
      <c r="F18" s="21">
        <v>117</v>
      </c>
      <c r="G18" s="21">
        <v>17271</v>
      </c>
      <c r="H18" s="55"/>
    </row>
    <row r="19" spans="1:8" ht="15" customHeight="1" x14ac:dyDescent="0.2">
      <c r="A19" s="75" t="s">
        <v>10</v>
      </c>
      <c r="B19" s="73">
        <v>36678</v>
      </c>
      <c r="C19" s="73">
        <v>27136</v>
      </c>
      <c r="D19" s="88">
        <v>0.26015595179671736</v>
      </c>
      <c r="E19" s="73">
        <v>334</v>
      </c>
      <c r="F19" s="73">
        <v>239</v>
      </c>
      <c r="G19" s="73">
        <v>26563</v>
      </c>
      <c r="H19" s="55"/>
    </row>
    <row r="20" spans="1:8" ht="15" customHeight="1" x14ac:dyDescent="0.2">
      <c r="A20" s="26" t="s">
        <v>11</v>
      </c>
      <c r="B20" s="21">
        <v>33048</v>
      </c>
      <c r="C20" s="21">
        <v>24902</v>
      </c>
      <c r="D20" s="45">
        <v>0.24648995400629387</v>
      </c>
      <c r="E20" s="21">
        <v>278</v>
      </c>
      <c r="F20" s="21">
        <v>186</v>
      </c>
      <c r="G20" s="21">
        <v>24438</v>
      </c>
      <c r="H20" s="55"/>
    </row>
    <row r="21" spans="1:8" ht="15" customHeight="1" x14ac:dyDescent="0.2">
      <c r="A21" s="75" t="s">
        <v>12</v>
      </c>
      <c r="B21" s="73">
        <v>5011</v>
      </c>
      <c r="C21" s="73">
        <v>4009</v>
      </c>
      <c r="D21" s="88">
        <v>0.19996008780682498</v>
      </c>
      <c r="E21" s="73">
        <v>62</v>
      </c>
      <c r="F21" s="73">
        <v>37</v>
      </c>
      <c r="G21" s="73">
        <v>3910</v>
      </c>
      <c r="H21" s="55"/>
    </row>
    <row r="22" spans="1:8" ht="15" customHeight="1" x14ac:dyDescent="0.2">
      <c r="A22" s="26" t="s">
        <v>13</v>
      </c>
      <c r="B22" s="21">
        <v>10444</v>
      </c>
      <c r="C22" s="21">
        <v>7738</v>
      </c>
      <c r="D22" s="45">
        <v>0.25909613175028723</v>
      </c>
      <c r="E22" s="21">
        <v>85</v>
      </c>
      <c r="F22" s="21">
        <v>52</v>
      </c>
      <c r="G22" s="24">
        <v>7601</v>
      </c>
      <c r="H22" s="55"/>
    </row>
    <row r="23" spans="1:8" ht="15" customHeight="1" x14ac:dyDescent="0.2">
      <c r="A23" s="75" t="s">
        <v>14</v>
      </c>
      <c r="B23" s="73">
        <v>15673</v>
      </c>
      <c r="C23" s="73">
        <v>11762</v>
      </c>
      <c r="D23" s="88">
        <v>0.24953742104255727</v>
      </c>
      <c r="E23" s="73">
        <v>160</v>
      </c>
      <c r="F23" s="73">
        <v>102</v>
      </c>
      <c r="G23" s="73">
        <v>11500</v>
      </c>
      <c r="H23" s="55"/>
    </row>
    <row r="24" spans="1:8" x14ac:dyDescent="0.2">
      <c r="A24" s="30" t="s">
        <v>163</v>
      </c>
      <c r="B24" s="32"/>
      <c r="C24" s="16"/>
      <c r="D24" s="118"/>
      <c r="E24" s="16"/>
      <c r="F24" s="16"/>
      <c r="G24" s="16"/>
      <c r="H24" s="13"/>
    </row>
    <row r="25" spans="1:8" x14ac:dyDescent="0.2">
      <c r="A25" s="13"/>
      <c r="B25" s="16"/>
      <c r="C25" s="16"/>
      <c r="D25" s="16"/>
      <c r="E25" s="16"/>
      <c r="F25" s="16"/>
      <c r="G25" s="16"/>
      <c r="H25" s="13"/>
    </row>
    <row r="26" spans="1:8" x14ac:dyDescent="0.2">
      <c r="A26" s="13"/>
      <c r="B26" s="13"/>
      <c r="C26" s="13"/>
      <c r="D26" s="13"/>
      <c r="E26" s="13"/>
      <c r="F26" s="13"/>
      <c r="G26" s="13"/>
      <c r="H26" s="13"/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pageSetUpPr fitToPage="1"/>
  </sheetPr>
  <dimension ref="A1"/>
  <sheetViews>
    <sheetView workbookViewId="0"/>
  </sheetViews>
  <sheetFormatPr baseColWidth="10" defaultRowHeight="12.75" x14ac:dyDescent="0.2"/>
  <sheetData/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I24"/>
  <sheetViews>
    <sheetView workbookViewId="0"/>
  </sheetViews>
  <sheetFormatPr baseColWidth="10" defaultColWidth="11.42578125" defaultRowHeight="12.75" x14ac:dyDescent="0.2"/>
  <cols>
    <col min="1" max="1" width="21.140625" style="6" customWidth="1"/>
    <col min="2" max="2" width="13" style="6" customWidth="1"/>
    <col min="3" max="5" width="12" style="6" customWidth="1"/>
    <col min="6" max="8" width="12" style="7" customWidth="1"/>
    <col min="9" max="16384" width="11.42578125" style="6"/>
  </cols>
  <sheetData>
    <row r="1" spans="1:9" ht="15.75" customHeight="1" x14ac:dyDescent="0.2">
      <c r="A1" s="15" t="s">
        <v>202</v>
      </c>
      <c r="B1" s="13"/>
      <c r="C1" s="13"/>
      <c r="D1" s="13"/>
      <c r="E1" s="13"/>
      <c r="F1" s="16"/>
      <c r="G1" s="16"/>
      <c r="H1" s="16"/>
      <c r="I1" s="13"/>
    </row>
    <row r="2" spans="1:9" x14ac:dyDescent="0.2">
      <c r="A2" s="13"/>
      <c r="B2" s="13"/>
      <c r="C2" s="13"/>
      <c r="D2" s="13"/>
      <c r="E2" s="13"/>
      <c r="F2" s="16"/>
      <c r="G2" s="16"/>
      <c r="H2" s="16"/>
      <c r="I2" s="13"/>
    </row>
    <row r="3" spans="1:9" ht="25.5" x14ac:dyDescent="0.2">
      <c r="A3" s="63"/>
      <c r="B3" s="61" t="s">
        <v>166</v>
      </c>
      <c r="C3" s="61" t="s">
        <v>15</v>
      </c>
      <c r="D3" s="61" t="s">
        <v>174</v>
      </c>
      <c r="E3" s="61" t="s">
        <v>17</v>
      </c>
      <c r="F3" s="64" t="s">
        <v>214</v>
      </c>
      <c r="G3" s="61" t="s">
        <v>217</v>
      </c>
      <c r="H3" s="61" t="s">
        <v>125</v>
      </c>
      <c r="I3" s="13"/>
    </row>
    <row r="4" spans="1:9" ht="15" customHeight="1" x14ac:dyDescent="0.2">
      <c r="A4" s="11" t="s">
        <v>16</v>
      </c>
      <c r="B4" s="25">
        <v>94352</v>
      </c>
      <c r="C4" s="25">
        <v>88923</v>
      </c>
      <c r="D4" s="25">
        <v>85552</v>
      </c>
      <c r="E4" s="25">
        <v>83021</v>
      </c>
      <c r="F4" s="25">
        <v>48322</v>
      </c>
      <c r="G4" s="25">
        <v>31338</v>
      </c>
      <c r="H4" s="25">
        <v>12849</v>
      </c>
      <c r="I4" s="22"/>
    </row>
    <row r="5" spans="1:9" ht="15" customHeight="1" x14ac:dyDescent="0.2">
      <c r="A5" s="75" t="s">
        <v>0</v>
      </c>
      <c r="B5" s="73">
        <v>3325</v>
      </c>
      <c r="C5" s="73">
        <v>2214</v>
      </c>
      <c r="D5" s="73">
        <v>2668</v>
      </c>
      <c r="E5" s="73">
        <v>3668</v>
      </c>
      <c r="F5" s="73">
        <v>2401</v>
      </c>
      <c r="G5" s="73">
        <v>894</v>
      </c>
      <c r="H5" s="73">
        <v>307</v>
      </c>
      <c r="I5" s="13"/>
    </row>
    <row r="6" spans="1:9" ht="15" customHeight="1" x14ac:dyDescent="0.2">
      <c r="A6" s="26" t="s">
        <v>78</v>
      </c>
      <c r="B6" s="21">
        <v>4704</v>
      </c>
      <c r="C6" s="21">
        <v>3543</v>
      </c>
      <c r="D6" s="21">
        <v>5409</v>
      </c>
      <c r="E6" s="21">
        <v>7037</v>
      </c>
      <c r="F6" s="21">
        <v>4036</v>
      </c>
      <c r="G6" s="21">
        <v>1284</v>
      </c>
      <c r="H6" s="21">
        <v>514</v>
      </c>
      <c r="I6" s="13"/>
    </row>
    <row r="7" spans="1:9" ht="15" customHeight="1" x14ac:dyDescent="0.2">
      <c r="A7" s="75" t="s">
        <v>1</v>
      </c>
      <c r="B7" s="73">
        <v>6034</v>
      </c>
      <c r="C7" s="73">
        <v>4506</v>
      </c>
      <c r="D7" s="73">
        <v>5976</v>
      </c>
      <c r="E7" s="73">
        <v>7020</v>
      </c>
      <c r="F7" s="73">
        <v>3701</v>
      </c>
      <c r="G7" s="73">
        <v>1537</v>
      </c>
      <c r="H7" s="77">
        <v>678</v>
      </c>
      <c r="I7" s="13"/>
    </row>
    <row r="8" spans="1:9" ht="15" customHeight="1" x14ac:dyDescent="0.2">
      <c r="A8" s="26" t="s">
        <v>2</v>
      </c>
      <c r="B8" s="21">
        <v>4432</v>
      </c>
      <c r="C8" s="21">
        <v>4180</v>
      </c>
      <c r="D8" s="21">
        <v>4721</v>
      </c>
      <c r="E8" s="21">
        <v>3960</v>
      </c>
      <c r="F8" s="21">
        <v>2424</v>
      </c>
      <c r="G8" s="21">
        <v>1442</v>
      </c>
      <c r="H8" s="24">
        <v>447</v>
      </c>
      <c r="I8" s="13"/>
    </row>
    <row r="9" spans="1:9" ht="15" customHeight="1" x14ac:dyDescent="0.2">
      <c r="A9" s="75" t="s">
        <v>79</v>
      </c>
      <c r="B9" s="73">
        <v>5983</v>
      </c>
      <c r="C9" s="73">
        <v>5510</v>
      </c>
      <c r="D9" s="73">
        <v>4693</v>
      </c>
      <c r="E9" s="73">
        <v>5018</v>
      </c>
      <c r="F9" s="73">
        <v>2442</v>
      </c>
      <c r="G9" s="73">
        <v>2107</v>
      </c>
      <c r="H9" s="77">
        <v>778</v>
      </c>
      <c r="I9" s="13"/>
    </row>
    <row r="10" spans="1:9" ht="15" customHeight="1" x14ac:dyDescent="0.2">
      <c r="A10" s="26" t="s">
        <v>114</v>
      </c>
      <c r="B10" s="21">
        <v>2340</v>
      </c>
      <c r="C10" s="21">
        <v>2380</v>
      </c>
      <c r="D10" s="21">
        <v>4631</v>
      </c>
      <c r="E10" s="21">
        <v>5623</v>
      </c>
      <c r="F10" s="21">
        <v>3070</v>
      </c>
      <c r="G10" s="21">
        <v>596</v>
      </c>
      <c r="H10" s="24">
        <v>300</v>
      </c>
      <c r="I10" s="13"/>
    </row>
    <row r="11" spans="1:9" ht="15" customHeight="1" x14ac:dyDescent="0.2">
      <c r="A11" s="75" t="s">
        <v>81</v>
      </c>
      <c r="B11" s="73">
        <v>5091</v>
      </c>
      <c r="C11" s="73">
        <v>5782</v>
      </c>
      <c r="D11" s="73">
        <v>4480</v>
      </c>
      <c r="E11" s="73">
        <v>4507</v>
      </c>
      <c r="F11" s="73">
        <v>2377</v>
      </c>
      <c r="G11" s="73">
        <v>1901</v>
      </c>
      <c r="H11" s="77">
        <v>848</v>
      </c>
      <c r="I11" s="13"/>
    </row>
    <row r="12" spans="1:9" ht="15" customHeight="1" x14ac:dyDescent="0.2">
      <c r="A12" s="26" t="s">
        <v>3</v>
      </c>
      <c r="B12" s="21">
        <v>8062</v>
      </c>
      <c r="C12" s="21">
        <v>7106</v>
      </c>
      <c r="D12" s="21">
        <v>6611</v>
      </c>
      <c r="E12" s="21">
        <v>5705</v>
      </c>
      <c r="F12" s="21">
        <v>3257</v>
      </c>
      <c r="G12" s="21">
        <v>2536</v>
      </c>
      <c r="H12" s="24">
        <v>1019</v>
      </c>
      <c r="I12" s="13"/>
    </row>
    <row r="13" spans="1:9" ht="15" customHeight="1" x14ac:dyDescent="0.2">
      <c r="A13" s="75" t="s">
        <v>4</v>
      </c>
      <c r="B13" s="73">
        <v>6520</v>
      </c>
      <c r="C13" s="73">
        <v>6584</v>
      </c>
      <c r="D13" s="73">
        <v>5412</v>
      </c>
      <c r="E13" s="73">
        <v>4622</v>
      </c>
      <c r="F13" s="73">
        <v>2752</v>
      </c>
      <c r="G13" s="73">
        <v>2274</v>
      </c>
      <c r="H13" s="77">
        <v>943</v>
      </c>
      <c r="I13" s="13"/>
    </row>
    <row r="14" spans="1:9" ht="15" customHeight="1" x14ac:dyDescent="0.2">
      <c r="A14" s="26" t="s">
        <v>5</v>
      </c>
      <c r="B14" s="21">
        <v>8227</v>
      </c>
      <c r="C14" s="21">
        <v>7986</v>
      </c>
      <c r="D14" s="21">
        <v>7736</v>
      </c>
      <c r="E14" s="21">
        <v>7308</v>
      </c>
      <c r="F14" s="21">
        <v>4344</v>
      </c>
      <c r="G14" s="21">
        <v>2848</v>
      </c>
      <c r="H14" s="24">
        <v>1290</v>
      </c>
      <c r="I14" s="13"/>
    </row>
    <row r="15" spans="1:9" ht="15" customHeight="1" x14ac:dyDescent="0.2">
      <c r="A15" s="75" t="s">
        <v>6</v>
      </c>
      <c r="B15" s="73">
        <v>6919</v>
      </c>
      <c r="C15" s="73">
        <v>6620</v>
      </c>
      <c r="D15" s="73">
        <v>4846</v>
      </c>
      <c r="E15" s="73">
        <v>3990</v>
      </c>
      <c r="F15" s="73">
        <v>2678</v>
      </c>
      <c r="G15" s="73">
        <v>2572</v>
      </c>
      <c r="H15" s="77">
        <v>1270</v>
      </c>
      <c r="I15" s="13"/>
    </row>
    <row r="16" spans="1:9" ht="15" customHeight="1" x14ac:dyDescent="0.2">
      <c r="A16" s="26" t="s">
        <v>7</v>
      </c>
      <c r="B16" s="21">
        <v>7461</v>
      </c>
      <c r="C16" s="21">
        <v>7407</v>
      </c>
      <c r="D16" s="21">
        <v>7191</v>
      </c>
      <c r="E16" s="21">
        <v>5800</v>
      </c>
      <c r="F16" s="21">
        <v>3716</v>
      </c>
      <c r="G16" s="21">
        <v>2467</v>
      </c>
      <c r="H16" s="24">
        <v>1053</v>
      </c>
      <c r="I16" s="13"/>
    </row>
    <row r="17" spans="1:9" ht="15" customHeight="1" x14ac:dyDescent="0.2">
      <c r="A17" s="75" t="s">
        <v>8</v>
      </c>
      <c r="B17" s="73">
        <v>5341</v>
      </c>
      <c r="C17" s="73">
        <v>4748</v>
      </c>
      <c r="D17" s="73">
        <v>4113</v>
      </c>
      <c r="E17" s="73">
        <v>3851</v>
      </c>
      <c r="F17" s="73">
        <v>2130</v>
      </c>
      <c r="G17" s="73">
        <v>1577</v>
      </c>
      <c r="H17" s="77">
        <v>663</v>
      </c>
      <c r="I17" s="13"/>
    </row>
    <row r="18" spans="1:9" ht="15" customHeight="1" x14ac:dyDescent="0.2">
      <c r="A18" s="26" t="s">
        <v>9</v>
      </c>
      <c r="B18" s="21">
        <v>4465</v>
      </c>
      <c r="C18" s="21">
        <v>3371</v>
      </c>
      <c r="D18" s="21">
        <v>2939</v>
      </c>
      <c r="E18" s="21">
        <v>2992</v>
      </c>
      <c r="F18" s="21">
        <v>1679</v>
      </c>
      <c r="G18" s="21">
        <v>1366</v>
      </c>
      <c r="H18" s="24">
        <v>459</v>
      </c>
      <c r="I18" s="13"/>
    </row>
    <row r="19" spans="1:9" ht="15" customHeight="1" x14ac:dyDescent="0.2">
      <c r="A19" s="75" t="s">
        <v>10</v>
      </c>
      <c r="B19" s="73">
        <v>5369</v>
      </c>
      <c r="C19" s="73">
        <v>6427</v>
      </c>
      <c r="D19" s="73">
        <v>5073</v>
      </c>
      <c r="E19" s="73">
        <v>4015</v>
      </c>
      <c r="F19" s="73">
        <v>2515</v>
      </c>
      <c r="G19" s="73">
        <v>2308</v>
      </c>
      <c r="H19" s="77">
        <v>856</v>
      </c>
      <c r="I19" s="13"/>
    </row>
    <row r="20" spans="1:9" ht="15" customHeight="1" x14ac:dyDescent="0.2">
      <c r="A20" s="26" t="s">
        <v>11</v>
      </c>
      <c r="B20" s="21">
        <v>5126</v>
      </c>
      <c r="C20" s="21">
        <v>5880</v>
      </c>
      <c r="D20" s="21">
        <v>4796</v>
      </c>
      <c r="E20" s="21">
        <v>3564</v>
      </c>
      <c r="F20" s="21">
        <v>2359</v>
      </c>
      <c r="G20" s="21">
        <v>1966</v>
      </c>
      <c r="H20" s="24">
        <v>747</v>
      </c>
      <c r="I20" s="13"/>
    </row>
    <row r="21" spans="1:9" ht="15" customHeight="1" x14ac:dyDescent="0.2">
      <c r="A21" s="75" t="s">
        <v>12</v>
      </c>
      <c r="B21" s="73">
        <v>862</v>
      </c>
      <c r="C21" s="73">
        <v>654</v>
      </c>
      <c r="D21" s="73">
        <v>685</v>
      </c>
      <c r="E21" s="73">
        <v>958</v>
      </c>
      <c r="F21" s="73">
        <v>426</v>
      </c>
      <c r="G21" s="73">
        <v>226</v>
      </c>
      <c r="H21" s="77">
        <v>99</v>
      </c>
      <c r="I21" s="13"/>
    </row>
    <row r="22" spans="1:9" ht="15" customHeight="1" x14ac:dyDescent="0.2">
      <c r="A22" s="26" t="s">
        <v>13</v>
      </c>
      <c r="B22" s="21">
        <v>1518</v>
      </c>
      <c r="C22" s="21">
        <v>2004</v>
      </c>
      <c r="D22" s="21">
        <v>1345</v>
      </c>
      <c r="E22" s="21">
        <v>1074</v>
      </c>
      <c r="F22" s="24">
        <v>722</v>
      </c>
      <c r="G22" s="21">
        <v>706</v>
      </c>
      <c r="H22" s="24">
        <v>232</v>
      </c>
      <c r="I22" s="13"/>
    </row>
    <row r="23" spans="1:9" ht="15" customHeight="1" x14ac:dyDescent="0.2">
      <c r="A23" s="75" t="s">
        <v>14</v>
      </c>
      <c r="B23" s="73">
        <v>2573</v>
      </c>
      <c r="C23" s="73">
        <v>2021</v>
      </c>
      <c r="D23" s="73">
        <v>2227</v>
      </c>
      <c r="E23" s="73">
        <v>2309</v>
      </c>
      <c r="F23" s="77">
        <v>1293</v>
      </c>
      <c r="G23" s="73">
        <v>731</v>
      </c>
      <c r="H23" s="77">
        <v>346</v>
      </c>
      <c r="I23" s="13"/>
    </row>
    <row r="24" spans="1:9" x14ac:dyDescent="0.2">
      <c r="A24" s="30" t="s">
        <v>163</v>
      </c>
      <c r="B24" s="13"/>
      <c r="C24" s="13"/>
      <c r="D24" s="13"/>
      <c r="E24" s="13"/>
      <c r="F24" s="16"/>
      <c r="G24" s="16"/>
      <c r="H24" s="16"/>
      <c r="I24" s="13"/>
    </row>
  </sheetData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pageSetUpPr fitToPage="1"/>
  </sheetPr>
  <dimension ref="H7:H25"/>
  <sheetViews>
    <sheetView workbookViewId="0"/>
  </sheetViews>
  <sheetFormatPr baseColWidth="10" defaultRowHeight="12.75" x14ac:dyDescent="0.2"/>
  <sheetData>
    <row r="7" spans="8:8" x14ac:dyDescent="0.2">
      <c r="H7" s="51"/>
    </row>
    <row r="8" spans="8:8" x14ac:dyDescent="0.2">
      <c r="H8" s="51"/>
    </row>
    <row r="9" spans="8:8" x14ac:dyDescent="0.2">
      <c r="H9" s="51"/>
    </row>
    <row r="10" spans="8:8" x14ac:dyDescent="0.2">
      <c r="H10" s="51"/>
    </row>
    <row r="11" spans="8:8" x14ac:dyDescent="0.2">
      <c r="H11" s="51"/>
    </row>
    <row r="12" spans="8:8" x14ac:dyDescent="0.2">
      <c r="H12" s="51"/>
    </row>
    <row r="13" spans="8:8" x14ac:dyDescent="0.2">
      <c r="H13" s="51"/>
    </row>
    <row r="14" spans="8:8" x14ac:dyDescent="0.2">
      <c r="H14" s="51"/>
    </row>
    <row r="15" spans="8:8" x14ac:dyDescent="0.2">
      <c r="H15" s="51"/>
    </row>
    <row r="16" spans="8:8" x14ac:dyDescent="0.2">
      <c r="H16" s="51"/>
    </row>
    <row r="17" spans="8:8" x14ac:dyDescent="0.2">
      <c r="H17" s="51"/>
    </row>
    <row r="18" spans="8:8" x14ac:dyDescent="0.2">
      <c r="H18" s="51"/>
    </row>
    <row r="19" spans="8:8" x14ac:dyDescent="0.2">
      <c r="H19" s="51"/>
    </row>
    <row r="20" spans="8:8" x14ac:dyDescent="0.2">
      <c r="H20" s="51"/>
    </row>
    <row r="21" spans="8:8" x14ac:dyDescent="0.2">
      <c r="H21" s="51"/>
    </row>
    <row r="22" spans="8:8" x14ac:dyDescent="0.2">
      <c r="H22" s="51"/>
    </row>
    <row r="23" spans="8:8" x14ac:dyDescent="0.2">
      <c r="H23" s="51"/>
    </row>
    <row r="24" spans="8:8" x14ac:dyDescent="0.2">
      <c r="H24" s="51"/>
    </row>
    <row r="25" spans="8:8" x14ac:dyDescent="0.2">
      <c r="H25" s="51"/>
    </row>
  </sheetData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pageSetUpPr fitToPage="1"/>
  </sheetPr>
  <dimension ref="H7:H25"/>
  <sheetViews>
    <sheetView workbookViewId="0"/>
  </sheetViews>
  <sheetFormatPr baseColWidth="10" defaultRowHeight="12.75" x14ac:dyDescent="0.2"/>
  <sheetData>
    <row r="7" spans="8:8" x14ac:dyDescent="0.2">
      <c r="H7" s="51"/>
    </row>
    <row r="8" spans="8:8" x14ac:dyDescent="0.2">
      <c r="H8" s="51"/>
    </row>
    <row r="9" spans="8:8" x14ac:dyDescent="0.2">
      <c r="H9" s="51"/>
    </row>
    <row r="10" spans="8:8" x14ac:dyDescent="0.2">
      <c r="H10" s="51"/>
    </row>
    <row r="11" spans="8:8" x14ac:dyDescent="0.2">
      <c r="H11" s="51"/>
    </row>
    <row r="12" spans="8:8" x14ac:dyDescent="0.2">
      <c r="H12" s="51"/>
    </row>
    <row r="13" spans="8:8" x14ac:dyDescent="0.2">
      <c r="H13" s="51"/>
    </row>
    <row r="14" spans="8:8" x14ac:dyDescent="0.2">
      <c r="H14" s="51"/>
    </row>
    <row r="15" spans="8:8" x14ac:dyDescent="0.2">
      <c r="H15" s="51"/>
    </row>
    <row r="16" spans="8:8" x14ac:dyDescent="0.2">
      <c r="H16" s="51"/>
    </row>
    <row r="17" spans="8:8" x14ac:dyDescent="0.2">
      <c r="H17" s="51"/>
    </row>
    <row r="18" spans="8:8" x14ac:dyDescent="0.2">
      <c r="H18" s="51"/>
    </row>
    <row r="19" spans="8:8" x14ac:dyDescent="0.2">
      <c r="H19" s="51"/>
    </row>
    <row r="20" spans="8:8" x14ac:dyDescent="0.2">
      <c r="H20" s="51"/>
    </row>
    <row r="21" spans="8:8" x14ac:dyDescent="0.2">
      <c r="H21" s="51"/>
    </row>
    <row r="22" spans="8:8" x14ac:dyDescent="0.2">
      <c r="H22" s="51"/>
    </row>
    <row r="23" spans="8:8" x14ac:dyDescent="0.2">
      <c r="H23" s="51"/>
    </row>
    <row r="24" spans="8:8" x14ac:dyDescent="0.2">
      <c r="H24" s="51"/>
    </row>
    <row r="25" spans="8:8" x14ac:dyDescent="0.2">
      <c r="H25" s="51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pageSetUpPr fitToPage="1"/>
  </sheetPr>
  <dimension ref="A1:I109"/>
  <sheetViews>
    <sheetView zoomScaleNormal="100" workbookViewId="0"/>
  </sheetViews>
  <sheetFormatPr baseColWidth="10" defaultColWidth="11.42578125" defaultRowHeight="12.75" x14ac:dyDescent="0.2"/>
  <cols>
    <col min="1" max="1" width="34.28515625" style="6" customWidth="1"/>
    <col min="2" max="6" width="11.140625" style="7" customWidth="1"/>
    <col min="7" max="7" width="12.5703125" style="6" customWidth="1"/>
    <col min="8" max="8" width="11.42578125" style="56"/>
    <col min="9" max="16384" width="11.42578125" style="6"/>
  </cols>
  <sheetData>
    <row r="1" spans="1:9" ht="15.75" customHeight="1" x14ac:dyDescent="0.2">
      <c r="A1" s="23" t="s">
        <v>203</v>
      </c>
      <c r="B1" s="16"/>
      <c r="C1" s="16"/>
      <c r="D1" s="16"/>
      <c r="E1" s="16"/>
      <c r="F1" s="16"/>
      <c r="G1" s="13"/>
      <c r="H1" s="114"/>
      <c r="I1" s="13"/>
    </row>
    <row r="2" spans="1:9" x14ac:dyDescent="0.2">
      <c r="A2" s="13"/>
      <c r="B2" s="16"/>
      <c r="C2" s="16"/>
      <c r="D2" s="16"/>
      <c r="E2" s="16"/>
      <c r="F2" s="16"/>
      <c r="G2" s="13"/>
      <c r="H2" s="114"/>
      <c r="I2" s="13"/>
    </row>
    <row r="3" spans="1:9" ht="30.75" customHeight="1" x14ac:dyDescent="0.2">
      <c r="A3" s="63"/>
      <c r="B3" s="61" t="s">
        <v>167</v>
      </c>
      <c r="C3" s="61" t="s">
        <v>120</v>
      </c>
      <c r="D3" s="61" t="s">
        <v>122</v>
      </c>
      <c r="E3" s="61" t="s">
        <v>123</v>
      </c>
      <c r="F3" s="61" t="s">
        <v>162</v>
      </c>
      <c r="G3" s="61" t="s">
        <v>124</v>
      </c>
      <c r="H3" s="114"/>
      <c r="I3" s="13"/>
    </row>
    <row r="4" spans="1:9" ht="15" customHeight="1" x14ac:dyDescent="0.2">
      <c r="A4" s="31" t="s">
        <v>76</v>
      </c>
      <c r="B4" s="41">
        <v>580244</v>
      </c>
      <c r="C4" s="41">
        <f>SUM(C5:C108)</f>
        <v>451949</v>
      </c>
      <c r="D4" s="93">
        <v>22.110525916683326</v>
      </c>
      <c r="E4" s="41">
        <f t="shared" ref="E4" si="0">SUM(E5:E108)</f>
        <v>4727</v>
      </c>
      <c r="F4" s="41">
        <f t="shared" ref="F4" si="1">SUM(F5:F108)</f>
        <v>2865</v>
      </c>
      <c r="G4" s="41">
        <v>444357</v>
      </c>
      <c r="H4" s="114"/>
      <c r="I4" s="13"/>
    </row>
    <row r="5" spans="1:9" ht="15" customHeight="1" x14ac:dyDescent="0.2">
      <c r="A5" s="70" t="s">
        <v>0</v>
      </c>
      <c r="B5" s="71"/>
      <c r="C5" s="71"/>
      <c r="D5" s="104"/>
      <c r="E5" s="71"/>
      <c r="F5" s="71"/>
      <c r="G5" s="71"/>
      <c r="H5" s="114"/>
      <c r="I5" s="13"/>
    </row>
    <row r="6" spans="1:9" ht="15" customHeight="1" x14ac:dyDescent="0.2">
      <c r="A6" s="11" t="s">
        <v>88</v>
      </c>
      <c r="B6" s="25">
        <v>2123</v>
      </c>
      <c r="C6" s="25">
        <v>1663</v>
      </c>
      <c r="D6" s="93">
        <v>21.667451719265191</v>
      </c>
      <c r="E6" s="25">
        <v>9</v>
      </c>
      <c r="F6" s="25">
        <v>5</v>
      </c>
      <c r="G6" s="25">
        <v>1649</v>
      </c>
      <c r="H6" s="114"/>
      <c r="I6" s="114"/>
    </row>
    <row r="7" spans="1:9" ht="15" customHeight="1" x14ac:dyDescent="0.2">
      <c r="A7" s="70" t="s">
        <v>89</v>
      </c>
      <c r="B7" s="71">
        <v>2896</v>
      </c>
      <c r="C7" s="71">
        <v>2409</v>
      </c>
      <c r="D7" s="95">
        <v>16.816298342541437</v>
      </c>
      <c r="E7" s="71">
        <v>25</v>
      </c>
      <c r="F7" s="71">
        <v>17</v>
      </c>
      <c r="G7" s="71">
        <v>2367</v>
      </c>
      <c r="H7" s="114"/>
      <c r="I7" s="114"/>
    </row>
    <row r="8" spans="1:9" ht="15" customHeight="1" x14ac:dyDescent="0.2">
      <c r="A8" s="11" t="s">
        <v>101</v>
      </c>
      <c r="B8" s="25">
        <v>4557</v>
      </c>
      <c r="C8" s="25">
        <v>3611</v>
      </c>
      <c r="D8" s="93">
        <v>20.759271450515691</v>
      </c>
      <c r="E8" s="25">
        <v>16</v>
      </c>
      <c r="F8" s="25">
        <v>18</v>
      </c>
      <c r="G8" s="25">
        <v>3577</v>
      </c>
      <c r="H8" s="114"/>
      <c r="I8" s="114"/>
    </row>
    <row r="9" spans="1:9" ht="15" customHeight="1" x14ac:dyDescent="0.2">
      <c r="A9" s="70" t="s">
        <v>102</v>
      </c>
      <c r="B9" s="71">
        <v>3201</v>
      </c>
      <c r="C9" s="71">
        <v>2505</v>
      </c>
      <c r="D9" s="95">
        <v>21.743205248359885</v>
      </c>
      <c r="E9" s="71">
        <v>17</v>
      </c>
      <c r="F9" s="71">
        <v>12</v>
      </c>
      <c r="G9" s="71">
        <v>2476</v>
      </c>
      <c r="H9" s="114"/>
      <c r="I9" s="114"/>
    </row>
    <row r="10" spans="1:9" ht="15" customHeight="1" x14ac:dyDescent="0.2">
      <c r="A10" s="11" t="s">
        <v>103</v>
      </c>
      <c r="B10" s="25">
        <v>2489</v>
      </c>
      <c r="C10" s="25">
        <v>2015</v>
      </c>
      <c r="D10" s="93">
        <v>19.043792687826436</v>
      </c>
      <c r="E10" s="25">
        <v>12</v>
      </c>
      <c r="F10" s="25">
        <v>12</v>
      </c>
      <c r="G10" s="25">
        <v>1991</v>
      </c>
      <c r="H10" s="114"/>
      <c r="I10" s="114"/>
    </row>
    <row r="11" spans="1:9" ht="15" customHeight="1" x14ac:dyDescent="0.2">
      <c r="A11" s="70" t="s">
        <v>19</v>
      </c>
      <c r="B11" s="71">
        <v>4151</v>
      </c>
      <c r="C11" s="71">
        <v>3454</v>
      </c>
      <c r="D11" s="95">
        <v>16.79113466634546</v>
      </c>
      <c r="E11" s="71">
        <v>16</v>
      </c>
      <c r="F11" s="71">
        <v>21</v>
      </c>
      <c r="G11" s="71">
        <v>3417</v>
      </c>
      <c r="H11" s="114"/>
      <c r="I11" s="114"/>
    </row>
    <row r="12" spans="1:9" ht="15" customHeight="1" x14ac:dyDescent="0.2">
      <c r="A12" s="11" t="s">
        <v>78</v>
      </c>
      <c r="B12" s="25"/>
      <c r="C12" s="25"/>
      <c r="D12" s="92"/>
      <c r="E12" s="25"/>
      <c r="F12" s="25"/>
      <c r="G12" s="25"/>
      <c r="H12" s="114"/>
      <c r="I12" s="114"/>
    </row>
    <row r="13" spans="1:9" ht="15" customHeight="1" x14ac:dyDescent="0.2">
      <c r="A13" s="70" t="s">
        <v>20</v>
      </c>
      <c r="B13" s="71">
        <v>17387</v>
      </c>
      <c r="C13" s="71">
        <v>14339</v>
      </c>
      <c r="D13" s="95">
        <v>17.530338758842813</v>
      </c>
      <c r="E13" s="71">
        <v>137</v>
      </c>
      <c r="F13" s="71">
        <v>67</v>
      </c>
      <c r="G13" s="71">
        <v>14135</v>
      </c>
      <c r="H13" s="114"/>
      <c r="I13" s="114"/>
    </row>
    <row r="14" spans="1:9" ht="15" customHeight="1" x14ac:dyDescent="0.2">
      <c r="A14" s="11" t="s">
        <v>104</v>
      </c>
      <c r="B14" s="25">
        <v>5500</v>
      </c>
      <c r="C14" s="25">
        <v>4831</v>
      </c>
      <c r="D14" s="93">
        <v>12.163636363636364</v>
      </c>
      <c r="E14" s="25">
        <v>27</v>
      </c>
      <c r="F14" s="25">
        <v>28</v>
      </c>
      <c r="G14" s="25">
        <v>4776</v>
      </c>
      <c r="H14" s="114"/>
      <c r="I14" s="114"/>
    </row>
    <row r="15" spans="1:9" ht="15" customHeight="1" x14ac:dyDescent="0.2">
      <c r="A15" s="70" t="s">
        <v>21</v>
      </c>
      <c r="B15" s="71">
        <v>9030</v>
      </c>
      <c r="C15" s="71">
        <v>7699</v>
      </c>
      <c r="D15" s="95">
        <v>14.739756367663345</v>
      </c>
      <c r="E15" s="71">
        <v>46</v>
      </c>
      <c r="F15" s="71">
        <v>37</v>
      </c>
      <c r="G15" s="71">
        <v>7616</v>
      </c>
      <c r="H15" s="114"/>
      <c r="I15" s="114"/>
    </row>
    <row r="16" spans="1:9" ht="15" customHeight="1" x14ac:dyDescent="0.2">
      <c r="A16" s="11" t="s">
        <v>1</v>
      </c>
      <c r="B16" s="25"/>
      <c r="C16" s="25"/>
      <c r="D16" s="92"/>
      <c r="E16" s="25"/>
      <c r="F16" s="25"/>
      <c r="G16" s="25"/>
      <c r="H16" s="114"/>
      <c r="I16" s="114"/>
    </row>
    <row r="17" spans="1:9" ht="15" customHeight="1" x14ac:dyDescent="0.2">
      <c r="A17" s="70" t="s">
        <v>105</v>
      </c>
      <c r="B17" s="71">
        <v>4843</v>
      </c>
      <c r="C17" s="71">
        <v>3864</v>
      </c>
      <c r="D17" s="95">
        <v>20.21474292793723</v>
      </c>
      <c r="E17" s="71">
        <v>28</v>
      </c>
      <c r="F17" s="71">
        <v>14</v>
      </c>
      <c r="G17" s="71">
        <v>3822</v>
      </c>
      <c r="H17" s="114"/>
      <c r="I17" s="114"/>
    </row>
    <row r="18" spans="1:9" ht="15" customHeight="1" x14ac:dyDescent="0.2">
      <c r="A18" s="11" t="s">
        <v>90</v>
      </c>
      <c r="B18" s="25">
        <v>3090</v>
      </c>
      <c r="C18" s="25">
        <v>2416</v>
      </c>
      <c r="D18" s="93">
        <v>21.81229773462783</v>
      </c>
      <c r="E18" s="25">
        <v>29</v>
      </c>
      <c r="F18" s="25">
        <v>12</v>
      </c>
      <c r="G18" s="25">
        <v>2375</v>
      </c>
      <c r="H18" s="114"/>
      <c r="I18" s="114"/>
    </row>
    <row r="19" spans="1:9" ht="15" customHeight="1" x14ac:dyDescent="0.2">
      <c r="A19" s="70" t="s">
        <v>91</v>
      </c>
      <c r="B19" s="71">
        <v>11429</v>
      </c>
      <c r="C19" s="71">
        <v>9450</v>
      </c>
      <c r="D19" s="95">
        <v>17.315600664975065</v>
      </c>
      <c r="E19" s="71">
        <v>109</v>
      </c>
      <c r="F19" s="71">
        <v>57</v>
      </c>
      <c r="G19" s="71">
        <v>9284</v>
      </c>
      <c r="H19" s="114"/>
      <c r="I19" s="114"/>
    </row>
    <row r="20" spans="1:9" ht="15" customHeight="1" x14ac:dyDescent="0.2">
      <c r="A20" s="11" t="s">
        <v>22</v>
      </c>
      <c r="B20" s="25">
        <v>17199</v>
      </c>
      <c r="C20" s="25">
        <v>14189</v>
      </c>
      <c r="D20" s="93">
        <v>17.5010175010175</v>
      </c>
      <c r="E20" s="25">
        <v>135</v>
      </c>
      <c r="F20" s="25">
        <v>83</v>
      </c>
      <c r="G20" s="25">
        <v>13971</v>
      </c>
      <c r="H20" s="114"/>
      <c r="I20" s="114"/>
    </row>
    <row r="21" spans="1:9" ht="15" customHeight="1" x14ac:dyDescent="0.2">
      <c r="A21" s="70" t="s">
        <v>2</v>
      </c>
      <c r="B21" s="71"/>
      <c r="C21" s="71"/>
      <c r="D21" s="94"/>
      <c r="E21" s="71"/>
      <c r="F21" s="71"/>
      <c r="G21" s="71"/>
      <c r="H21" s="114"/>
      <c r="I21" s="114"/>
    </row>
    <row r="22" spans="1:9" ht="15" customHeight="1" x14ac:dyDescent="0.2">
      <c r="A22" s="11" t="s">
        <v>23</v>
      </c>
      <c r="B22" s="25">
        <v>9098</v>
      </c>
      <c r="C22" s="25">
        <v>7498</v>
      </c>
      <c r="D22" s="93">
        <v>17.586282699494394</v>
      </c>
      <c r="E22" s="25">
        <v>93</v>
      </c>
      <c r="F22" s="25">
        <v>43</v>
      </c>
      <c r="G22" s="25">
        <v>7362</v>
      </c>
      <c r="H22" s="114"/>
      <c r="I22" s="114"/>
    </row>
    <row r="23" spans="1:9" ht="15" customHeight="1" x14ac:dyDescent="0.2">
      <c r="A23" s="70" t="s">
        <v>109</v>
      </c>
      <c r="B23" s="71">
        <v>3787</v>
      </c>
      <c r="C23" s="71">
        <v>2986</v>
      </c>
      <c r="D23" s="95">
        <v>21.151307103247955</v>
      </c>
      <c r="E23" s="71">
        <v>29</v>
      </c>
      <c r="F23" s="71">
        <v>12</v>
      </c>
      <c r="G23" s="71">
        <v>2945</v>
      </c>
      <c r="H23" s="114"/>
      <c r="I23" s="114"/>
    </row>
    <row r="24" spans="1:9" ht="15" customHeight="1" x14ac:dyDescent="0.2">
      <c r="A24" s="11" t="s">
        <v>106</v>
      </c>
      <c r="B24" s="21">
        <v>3289</v>
      </c>
      <c r="C24" s="21">
        <v>2293</v>
      </c>
      <c r="D24" s="93">
        <v>30.282760717543329</v>
      </c>
      <c r="E24" s="21">
        <v>38</v>
      </c>
      <c r="F24" s="21">
        <v>17</v>
      </c>
      <c r="G24" s="21">
        <v>2238</v>
      </c>
      <c r="H24" s="114"/>
      <c r="I24" s="114"/>
    </row>
    <row r="25" spans="1:9" ht="15" customHeight="1" x14ac:dyDescent="0.2">
      <c r="A25" s="70" t="s">
        <v>24</v>
      </c>
      <c r="B25" s="73">
        <v>11262</v>
      </c>
      <c r="C25" s="73">
        <v>9192</v>
      </c>
      <c r="D25" s="95">
        <v>18.380394246137456</v>
      </c>
      <c r="E25" s="73">
        <v>83</v>
      </c>
      <c r="F25" s="73">
        <v>48</v>
      </c>
      <c r="G25" s="73">
        <v>9061</v>
      </c>
      <c r="H25" s="114"/>
      <c r="I25" s="114"/>
    </row>
    <row r="26" spans="1:9" ht="15" customHeight="1" x14ac:dyDescent="0.2">
      <c r="A26" s="11" t="s">
        <v>79</v>
      </c>
      <c r="B26" s="21"/>
      <c r="C26" s="21"/>
      <c r="D26" s="84"/>
      <c r="E26" s="21"/>
      <c r="F26" s="21"/>
      <c r="G26" s="21"/>
      <c r="H26" s="114"/>
      <c r="I26" s="114"/>
    </row>
    <row r="27" spans="1:9" ht="15" customHeight="1" x14ac:dyDescent="0.2">
      <c r="A27" s="70" t="s">
        <v>25</v>
      </c>
      <c r="B27" s="73">
        <v>7762</v>
      </c>
      <c r="C27" s="73">
        <v>6004</v>
      </c>
      <c r="D27" s="95">
        <v>22.648801855191962</v>
      </c>
      <c r="E27" s="73">
        <v>58</v>
      </c>
      <c r="F27" s="73">
        <v>36</v>
      </c>
      <c r="G27" s="73">
        <v>5910</v>
      </c>
      <c r="H27" s="114"/>
      <c r="I27" s="114"/>
    </row>
    <row r="28" spans="1:9" ht="15" customHeight="1" x14ac:dyDescent="0.2">
      <c r="A28" s="11" t="s">
        <v>26</v>
      </c>
      <c r="B28" s="21">
        <v>7519</v>
      </c>
      <c r="C28" s="21">
        <v>5869</v>
      </c>
      <c r="D28" s="93">
        <v>21.944407500997475</v>
      </c>
      <c r="E28" s="21">
        <v>54</v>
      </c>
      <c r="F28" s="21">
        <v>41</v>
      </c>
      <c r="G28" s="21">
        <v>5774</v>
      </c>
      <c r="H28" s="114"/>
      <c r="I28" s="114"/>
    </row>
    <row r="29" spans="1:9" ht="15" customHeight="1" x14ac:dyDescent="0.2">
      <c r="A29" s="70" t="s">
        <v>27</v>
      </c>
      <c r="B29" s="73">
        <v>5730</v>
      </c>
      <c r="C29" s="73">
        <v>4603</v>
      </c>
      <c r="D29" s="95">
        <v>19.668411867364746</v>
      </c>
      <c r="E29" s="73">
        <v>35</v>
      </c>
      <c r="F29" s="73">
        <v>27</v>
      </c>
      <c r="G29" s="73">
        <v>4541</v>
      </c>
      <c r="H29" s="114"/>
      <c r="I29" s="114"/>
    </row>
    <row r="30" spans="1:9" ht="15" customHeight="1" x14ac:dyDescent="0.2">
      <c r="A30" s="11" t="s">
        <v>28</v>
      </c>
      <c r="B30" s="21">
        <v>6063</v>
      </c>
      <c r="C30" s="21">
        <v>4577</v>
      </c>
      <c r="D30" s="93">
        <v>24.509318819066468</v>
      </c>
      <c r="E30" s="21">
        <v>56</v>
      </c>
      <c r="F30" s="21">
        <v>50</v>
      </c>
      <c r="G30" s="21">
        <v>4471</v>
      </c>
      <c r="H30" s="114"/>
      <c r="I30" s="114"/>
    </row>
    <row r="31" spans="1:9" ht="15" customHeight="1" x14ac:dyDescent="0.2">
      <c r="A31" s="70" t="s">
        <v>29</v>
      </c>
      <c r="B31" s="73">
        <v>7435</v>
      </c>
      <c r="C31" s="73">
        <v>5942</v>
      </c>
      <c r="D31" s="95">
        <v>20.080699394754539</v>
      </c>
      <c r="E31" s="73">
        <v>60</v>
      </c>
      <c r="F31" s="73">
        <v>47</v>
      </c>
      <c r="G31" s="73">
        <v>5835</v>
      </c>
      <c r="H31" s="114"/>
      <c r="I31" s="114"/>
    </row>
    <row r="32" spans="1:9" ht="15" customHeight="1" x14ac:dyDescent="0.2">
      <c r="A32" s="11" t="s">
        <v>80</v>
      </c>
      <c r="B32" s="21"/>
      <c r="C32" s="21"/>
      <c r="D32" s="84"/>
      <c r="E32" s="21"/>
      <c r="F32" s="21"/>
      <c r="G32" s="21"/>
      <c r="H32" s="114"/>
      <c r="I32" s="114"/>
    </row>
    <row r="33" spans="1:9" ht="15" customHeight="1" x14ac:dyDescent="0.2">
      <c r="A33" s="70" t="s">
        <v>30</v>
      </c>
      <c r="B33" s="73">
        <v>5215</v>
      </c>
      <c r="C33" s="73">
        <v>4448</v>
      </c>
      <c r="D33" s="95">
        <v>14.707574304889743</v>
      </c>
      <c r="E33" s="73">
        <v>26</v>
      </c>
      <c r="F33" s="73">
        <v>40</v>
      </c>
      <c r="G33" s="73">
        <v>4382</v>
      </c>
      <c r="H33" s="114"/>
      <c r="I33" s="114"/>
    </row>
    <row r="34" spans="1:9" ht="15" customHeight="1" x14ac:dyDescent="0.2">
      <c r="A34" s="11" t="s">
        <v>31</v>
      </c>
      <c r="B34" s="21">
        <v>10729</v>
      </c>
      <c r="C34" s="21">
        <v>8872</v>
      </c>
      <c r="D34" s="93">
        <v>17.308230030757759</v>
      </c>
      <c r="E34" s="21">
        <v>58</v>
      </c>
      <c r="F34" s="21">
        <v>56</v>
      </c>
      <c r="G34" s="21">
        <v>8758</v>
      </c>
      <c r="H34" s="114"/>
      <c r="I34" s="114"/>
    </row>
    <row r="35" spans="1:9" ht="15" customHeight="1" x14ac:dyDescent="0.2">
      <c r="A35" s="70" t="s">
        <v>32</v>
      </c>
      <c r="B35" s="73">
        <v>4920</v>
      </c>
      <c r="C35" s="73">
        <v>4196</v>
      </c>
      <c r="D35" s="95">
        <v>14.715447154471544</v>
      </c>
      <c r="E35" s="73">
        <v>20</v>
      </c>
      <c r="F35" s="73">
        <v>27</v>
      </c>
      <c r="G35" s="73">
        <v>4149</v>
      </c>
      <c r="H35" s="114"/>
      <c r="I35" s="114"/>
    </row>
    <row r="36" spans="1:9" ht="15" customHeight="1" x14ac:dyDescent="0.2">
      <c r="A36" s="11" t="s">
        <v>33</v>
      </c>
      <c r="B36" s="21">
        <v>1988</v>
      </c>
      <c r="C36" s="21">
        <v>1681</v>
      </c>
      <c r="D36" s="93">
        <v>15.442655935613683</v>
      </c>
      <c r="E36" s="21">
        <v>13</v>
      </c>
      <c r="F36" s="21">
        <v>17</v>
      </c>
      <c r="G36" s="21">
        <v>1651</v>
      </c>
      <c r="H36" s="114"/>
      <c r="I36" s="114"/>
    </row>
    <row r="37" spans="1:9" ht="15" customHeight="1" x14ac:dyDescent="0.2">
      <c r="A37" s="70" t="s">
        <v>81</v>
      </c>
      <c r="B37" s="73"/>
      <c r="C37" s="73"/>
      <c r="D37" s="85"/>
      <c r="E37" s="73"/>
      <c r="F37" s="73"/>
      <c r="G37" s="73"/>
      <c r="H37" s="114"/>
      <c r="I37" s="114"/>
    </row>
    <row r="38" spans="1:9" ht="15" customHeight="1" x14ac:dyDescent="0.2">
      <c r="A38" s="11" t="s">
        <v>34</v>
      </c>
      <c r="B38" s="21">
        <v>18959</v>
      </c>
      <c r="C38" s="21">
        <v>14529</v>
      </c>
      <c r="D38" s="93">
        <v>23.366211298064243</v>
      </c>
      <c r="E38" s="21">
        <v>189</v>
      </c>
      <c r="F38" s="21">
        <v>91</v>
      </c>
      <c r="G38" s="21">
        <v>14249</v>
      </c>
      <c r="H38" s="114"/>
      <c r="I38" s="114"/>
    </row>
    <row r="39" spans="1:9" ht="15" customHeight="1" x14ac:dyDescent="0.2">
      <c r="A39" s="70" t="s">
        <v>35</v>
      </c>
      <c r="B39" s="73">
        <v>2975</v>
      </c>
      <c r="C39" s="73">
        <v>2259</v>
      </c>
      <c r="D39" s="95">
        <v>24.067226890756302</v>
      </c>
      <c r="E39" s="73">
        <v>19</v>
      </c>
      <c r="F39" s="73">
        <v>23</v>
      </c>
      <c r="G39" s="73">
        <v>2217</v>
      </c>
      <c r="H39" s="114"/>
      <c r="I39" s="114"/>
    </row>
    <row r="40" spans="1:9" ht="15" customHeight="1" x14ac:dyDescent="0.2">
      <c r="A40" s="11" t="s">
        <v>67</v>
      </c>
      <c r="B40" s="21">
        <v>5892</v>
      </c>
      <c r="C40" s="21">
        <v>4149</v>
      </c>
      <c r="D40" s="93">
        <v>29.582484725050918</v>
      </c>
      <c r="E40" s="21">
        <v>45</v>
      </c>
      <c r="F40" s="21">
        <v>22</v>
      </c>
      <c r="G40" s="21">
        <v>4082</v>
      </c>
      <c r="H40" s="114"/>
      <c r="I40" s="114"/>
    </row>
    <row r="41" spans="1:9" ht="15" customHeight="1" x14ac:dyDescent="0.2">
      <c r="A41" s="70" t="s">
        <v>92</v>
      </c>
      <c r="B41" s="73">
        <v>2271</v>
      </c>
      <c r="C41" s="73">
        <v>1441</v>
      </c>
      <c r="D41" s="95">
        <v>36.547776309995598</v>
      </c>
      <c r="E41" s="73">
        <v>14</v>
      </c>
      <c r="F41" s="73">
        <v>8</v>
      </c>
      <c r="G41" s="73">
        <v>1419</v>
      </c>
      <c r="H41" s="114"/>
      <c r="I41" s="114"/>
    </row>
    <row r="42" spans="1:9" ht="15" customHeight="1" x14ac:dyDescent="0.2">
      <c r="A42" s="11" t="s">
        <v>93</v>
      </c>
      <c r="B42" s="21">
        <v>3907</v>
      </c>
      <c r="C42" s="21">
        <v>3077</v>
      </c>
      <c r="D42" s="93">
        <v>21.243921167135909</v>
      </c>
      <c r="E42" s="21">
        <v>40</v>
      </c>
      <c r="F42" s="21">
        <v>18</v>
      </c>
      <c r="G42" s="21">
        <v>3019</v>
      </c>
      <c r="H42" s="114"/>
      <c r="I42" s="114"/>
    </row>
    <row r="43" spans="1:9" ht="15" customHeight="1" x14ac:dyDescent="0.2">
      <c r="A43" s="70" t="s">
        <v>3</v>
      </c>
      <c r="B43" s="73"/>
      <c r="C43" s="73"/>
      <c r="D43" s="85"/>
      <c r="E43" s="73"/>
      <c r="F43" s="73"/>
      <c r="G43" s="73"/>
      <c r="H43" s="114"/>
      <c r="I43" s="114"/>
    </row>
    <row r="44" spans="1:9" ht="15" customHeight="1" x14ac:dyDescent="0.2">
      <c r="A44" s="11" t="s">
        <v>36</v>
      </c>
      <c r="B44" s="21">
        <v>17718</v>
      </c>
      <c r="C44" s="21">
        <v>14222</v>
      </c>
      <c r="D44" s="93">
        <v>19.731346653121122</v>
      </c>
      <c r="E44" s="21">
        <v>167</v>
      </c>
      <c r="F44" s="21">
        <v>105</v>
      </c>
      <c r="G44" s="21">
        <v>13950</v>
      </c>
      <c r="H44" s="114"/>
      <c r="I44" s="114"/>
    </row>
    <row r="45" spans="1:9" ht="15" customHeight="1" x14ac:dyDescent="0.2">
      <c r="A45" s="70" t="s">
        <v>37</v>
      </c>
      <c r="B45" s="73">
        <v>7749</v>
      </c>
      <c r="C45" s="73">
        <v>6096</v>
      </c>
      <c r="D45" s="95">
        <v>21.33178474641889</v>
      </c>
      <c r="E45" s="73">
        <v>79</v>
      </c>
      <c r="F45" s="73">
        <v>55</v>
      </c>
      <c r="G45" s="73">
        <v>5962</v>
      </c>
      <c r="H45" s="114"/>
      <c r="I45" s="114"/>
    </row>
    <row r="46" spans="1:9" ht="15" customHeight="1" x14ac:dyDescent="0.2">
      <c r="A46" s="11" t="s">
        <v>38</v>
      </c>
      <c r="B46" s="21">
        <v>8387</v>
      </c>
      <c r="C46" s="21">
        <v>6750</v>
      </c>
      <c r="D46" s="93">
        <v>19.518302134255393</v>
      </c>
      <c r="E46" s="21">
        <v>75</v>
      </c>
      <c r="F46" s="21">
        <v>41</v>
      </c>
      <c r="G46" s="21">
        <v>6634</v>
      </c>
      <c r="H46" s="114"/>
      <c r="I46" s="114"/>
    </row>
    <row r="47" spans="1:9" ht="15" customHeight="1" x14ac:dyDescent="0.2">
      <c r="A47" s="70" t="s">
        <v>39</v>
      </c>
      <c r="B47" s="73">
        <v>7034</v>
      </c>
      <c r="C47" s="73">
        <v>5804</v>
      </c>
      <c r="D47" s="95">
        <v>17.486494171168609</v>
      </c>
      <c r="E47" s="73">
        <v>55</v>
      </c>
      <c r="F47" s="73">
        <v>22</v>
      </c>
      <c r="G47" s="73">
        <v>5727</v>
      </c>
      <c r="H47" s="114"/>
      <c r="I47" s="114"/>
    </row>
    <row r="48" spans="1:9" ht="15" customHeight="1" x14ac:dyDescent="0.2">
      <c r="A48" s="11" t="s">
        <v>40</v>
      </c>
      <c r="B48" s="21">
        <v>2619</v>
      </c>
      <c r="C48" s="21">
        <v>2050</v>
      </c>
      <c r="D48" s="93">
        <v>21.725849560901107</v>
      </c>
      <c r="E48" s="21">
        <v>16</v>
      </c>
      <c r="F48" s="21">
        <v>11</v>
      </c>
      <c r="G48" s="21">
        <v>2023</v>
      </c>
      <c r="H48" s="114"/>
      <c r="I48" s="114"/>
    </row>
    <row r="49" spans="1:9" ht="15" customHeight="1" x14ac:dyDescent="0.2">
      <c r="A49" s="70" t="s">
        <v>4</v>
      </c>
      <c r="B49" s="73"/>
      <c r="C49" s="73"/>
      <c r="D49" s="85"/>
      <c r="E49" s="73"/>
      <c r="F49" s="73"/>
      <c r="G49" s="73"/>
      <c r="H49" s="114"/>
      <c r="I49" s="114"/>
    </row>
    <row r="50" spans="1:9" ht="15" customHeight="1" x14ac:dyDescent="0.2">
      <c r="A50" s="11" t="s">
        <v>94</v>
      </c>
      <c r="B50" s="21">
        <v>10784</v>
      </c>
      <c r="C50" s="21">
        <v>8344</v>
      </c>
      <c r="D50" s="93">
        <v>22.626112759643917</v>
      </c>
      <c r="E50" s="21">
        <v>105</v>
      </c>
      <c r="F50" s="21">
        <v>35</v>
      </c>
      <c r="G50" s="21">
        <v>8204</v>
      </c>
      <c r="H50" s="114"/>
      <c r="I50" s="114"/>
    </row>
    <row r="51" spans="1:9" ht="15" customHeight="1" x14ac:dyDescent="0.2">
      <c r="A51" s="70" t="s">
        <v>110</v>
      </c>
      <c r="B51" s="73">
        <v>12762</v>
      </c>
      <c r="C51" s="73">
        <v>9857</v>
      </c>
      <c r="D51" s="95">
        <v>22.762889829180381</v>
      </c>
      <c r="E51" s="73">
        <v>115</v>
      </c>
      <c r="F51" s="73">
        <v>61</v>
      </c>
      <c r="G51" s="73">
        <v>9681</v>
      </c>
      <c r="H51" s="114"/>
      <c r="I51" s="114"/>
    </row>
    <row r="52" spans="1:9" ht="15" customHeight="1" x14ac:dyDescent="0.2">
      <c r="A52" s="11" t="s">
        <v>95</v>
      </c>
      <c r="B52" s="21">
        <v>4662</v>
      </c>
      <c r="C52" s="21">
        <v>3620</v>
      </c>
      <c r="D52" s="93">
        <v>22.35092235092235</v>
      </c>
      <c r="E52" s="21">
        <v>41</v>
      </c>
      <c r="F52" s="21">
        <v>22</v>
      </c>
      <c r="G52" s="21">
        <v>3557</v>
      </c>
      <c r="H52" s="114"/>
      <c r="I52" s="114"/>
    </row>
    <row r="53" spans="1:9" ht="15" customHeight="1" x14ac:dyDescent="0.2">
      <c r="A53" s="70" t="s">
        <v>73</v>
      </c>
      <c r="B53" s="73">
        <v>7646</v>
      </c>
      <c r="C53" s="73">
        <v>5747</v>
      </c>
      <c r="D53" s="95">
        <v>24.836515825268112</v>
      </c>
      <c r="E53" s="73">
        <v>62</v>
      </c>
      <c r="F53" s="73">
        <v>28</v>
      </c>
      <c r="G53" s="73">
        <v>5657</v>
      </c>
      <c r="H53" s="114"/>
      <c r="I53" s="114"/>
    </row>
    <row r="54" spans="1:9" ht="15" customHeight="1" x14ac:dyDescent="0.2">
      <c r="A54" s="11" t="s">
        <v>41</v>
      </c>
      <c r="B54" s="21">
        <v>2721</v>
      </c>
      <c r="C54" s="21">
        <v>2038</v>
      </c>
      <c r="D54" s="93">
        <v>25.101065784637999</v>
      </c>
      <c r="E54" s="21">
        <v>17</v>
      </c>
      <c r="F54" s="21">
        <v>13</v>
      </c>
      <c r="G54" s="21">
        <v>2008</v>
      </c>
      <c r="H54" s="114"/>
      <c r="I54" s="114"/>
    </row>
    <row r="55" spans="1:9" ht="15" customHeight="1" x14ac:dyDescent="0.2">
      <c r="A55" s="70" t="s">
        <v>5</v>
      </c>
      <c r="B55" s="73"/>
      <c r="C55" s="73"/>
      <c r="D55" s="85"/>
      <c r="E55" s="73"/>
      <c r="F55" s="73"/>
      <c r="G55" s="73"/>
      <c r="H55" s="114"/>
      <c r="I55" s="13"/>
    </row>
    <row r="56" spans="1:9" ht="15" customHeight="1" x14ac:dyDescent="0.2">
      <c r="A56" s="11" t="s">
        <v>74</v>
      </c>
      <c r="B56" s="21">
        <v>13831</v>
      </c>
      <c r="C56" s="21">
        <v>10444</v>
      </c>
      <c r="D56" s="93">
        <v>24.488467934350371</v>
      </c>
      <c r="E56" s="21">
        <v>124</v>
      </c>
      <c r="F56" s="21">
        <v>57</v>
      </c>
      <c r="G56" s="21">
        <v>10263</v>
      </c>
      <c r="H56" s="114"/>
      <c r="I56" s="114"/>
    </row>
    <row r="57" spans="1:9" ht="15" customHeight="1" x14ac:dyDescent="0.2">
      <c r="A57" s="70" t="s">
        <v>42</v>
      </c>
      <c r="B57" s="73">
        <v>8425</v>
      </c>
      <c r="C57" s="73">
        <v>6229</v>
      </c>
      <c r="D57" s="95">
        <v>26.065281899109792</v>
      </c>
      <c r="E57" s="73">
        <v>71</v>
      </c>
      <c r="F57" s="73">
        <v>40</v>
      </c>
      <c r="G57" s="73">
        <v>6118</v>
      </c>
      <c r="H57" s="114"/>
      <c r="I57" s="114"/>
    </row>
    <row r="58" spans="1:9" ht="15" customHeight="1" x14ac:dyDescent="0.2">
      <c r="A58" s="11" t="s">
        <v>59</v>
      </c>
      <c r="B58" s="21">
        <v>16759</v>
      </c>
      <c r="C58" s="21">
        <v>13199</v>
      </c>
      <c r="D58" s="93">
        <v>21.242317560713648</v>
      </c>
      <c r="E58" s="21">
        <v>145</v>
      </c>
      <c r="F58" s="21">
        <v>79</v>
      </c>
      <c r="G58" s="21">
        <v>12975</v>
      </c>
      <c r="H58" s="114"/>
      <c r="I58" s="114"/>
    </row>
    <row r="59" spans="1:9" ht="15" customHeight="1" x14ac:dyDescent="0.2">
      <c r="A59" s="70" t="s">
        <v>77</v>
      </c>
      <c r="B59" s="73">
        <v>2201</v>
      </c>
      <c r="C59" s="73">
        <v>1567</v>
      </c>
      <c r="D59" s="95">
        <v>28.805088596092688</v>
      </c>
      <c r="E59" s="73">
        <v>20</v>
      </c>
      <c r="F59" s="73">
        <v>13</v>
      </c>
      <c r="G59" s="73">
        <v>1534</v>
      </c>
      <c r="H59" s="114"/>
      <c r="I59" s="114"/>
    </row>
    <row r="60" spans="1:9" ht="15" customHeight="1" x14ac:dyDescent="0.2">
      <c r="A60" s="11" t="s">
        <v>43</v>
      </c>
      <c r="B60" s="21">
        <v>5741</v>
      </c>
      <c r="C60" s="21">
        <v>3642</v>
      </c>
      <c r="D60" s="93">
        <v>36.561574638564707</v>
      </c>
      <c r="E60" s="21">
        <v>42</v>
      </c>
      <c r="F60" s="21">
        <v>22</v>
      </c>
      <c r="G60" s="21">
        <v>3578</v>
      </c>
      <c r="H60" s="114"/>
      <c r="I60" s="114"/>
    </row>
    <row r="61" spans="1:9" ht="15" customHeight="1" x14ac:dyDescent="0.2">
      <c r="A61" s="70" t="s">
        <v>96</v>
      </c>
      <c r="B61" s="73">
        <v>1850</v>
      </c>
      <c r="C61" s="73">
        <v>1362</v>
      </c>
      <c r="D61" s="95">
        <v>26.378378378378383</v>
      </c>
      <c r="E61" s="73">
        <v>5</v>
      </c>
      <c r="F61" s="73">
        <v>13</v>
      </c>
      <c r="G61" s="73">
        <v>1344</v>
      </c>
      <c r="H61" s="114"/>
      <c r="I61" s="114"/>
    </row>
    <row r="62" spans="1:9" ht="15" customHeight="1" x14ac:dyDescent="0.2">
      <c r="A62" s="11" t="s">
        <v>68</v>
      </c>
      <c r="B62" s="21">
        <v>4790</v>
      </c>
      <c r="C62" s="21">
        <v>3957</v>
      </c>
      <c r="D62" s="93">
        <v>17.390396659707726</v>
      </c>
      <c r="E62" s="21">
        <v>22</v>
      </c>
      <c r="F62" s="21">
        <v>8</v>
      </c>
      <c r="G62" s="21">
        <v>3927</v>
      </c>
      <c r="H62" s="114"/>
      <c r="I62" s="114"/>
    </row>
    <row r="63" spans="1:9" ht="15" customHeight="1" x14ac:dyDescent="0.2">
      <c r="A63" s="70" t="s">
        <v>6</v>
      </c>
      <c r="B63" s="73"/>
      <c r="C63" s="73"/>
      <c r="D63" s="85"/>
      <c r="E63" s="73"/>
      <c r="F63" s="73"/>
      <c r="G63" s="73"/>
      <c r="H63" s="114"/>
      <c r="I63" s="114"/>
    </row>
    <row r="64" spans="1:9" ht="15" customHeight="1" x14ac:dyDescent="0.2">
      <c r="A64" s="11" t="s">
        <v>107</v>
      </c>
      <c r="B64" s="21">
        <v>6498</v>
      </c>
      <c r="C64" s="21">
        <v>4831</v>
      </c>
      <c r="D64" s="93">
        <v>25.654047399199754</v>
      </c>
      <c r="E64" s="21">
        <v>36</v>
      </c>
      <c r="F64" s="21">
        <v>22</v>
      </c>
      <c r="G64" s="21">
        <v>4773</v>
      </c>
      <c r="H64" s="114"/>
      <c r="I64" s="114"/>
    </row>
    <row r="65" spans="1:9" ht="15" customHeight="1" x14ac:dyDescent="0.2">
      <c r="A65" s="70" t="s">
        <v>108</v>
      </c>
      <c r="B65" s="73">
        <v>14125</v>
      </c>
      <c r="C65" s="73">
        <v>10066</v>
      </c>
      <c r="D65" s="95">
        <v>28.736283185840705</v>
      </c>
      <c r="E65" s="73">
        <v>119</v>
      </c>
      <c r="F65" s="73">
        <v>47</v>
      </c>
      <c r="G65" s="73">
        <v>9900</v>
      </c>
      <c r="H65" s="114"/>
      <c r="I65" s="114"/>
    </row>
    <row r="66" spans="1:9" ht="15" customHeight="1" x14ac:dyDescent="0.2">
      <c r="A66" s="11" t="s">
        <v>97</v>
      </c>
      <c r="B66" s="21">
        <v>9810</v>
      </c>
      <c r="C66" s="21">
        <v>7113</v>
      </c>
      <c r="D66" s="93">
        <v>27.492354740061163</v>
      </c>
      <c r="E66" s="21">
        <v>111</v>
      </c>
      <c r="F66" s="21">
        <v>48</v>
      </c>
      <c r="G66" s="21">
        <v>6954</v>
      </c>
      <c r="H66" s="114"/>
      <c r="I66" s="114"/>
    </row>
    <row r="67" spans="1:9" ht="15" customHeight="1" x14ac:dyDescent="0.2">
      <c r="A67" s="70" t="s">
        <v>44</v>
      </c>
      <c r="B67" s="73">
        <v>6093</v>
      </c>
      <c r="C67" s="73">
        <v>4711</v>
      </c>
      <c r="D67" s="95">
        <v>22.681765960938783</v>
      </c>
      <c r="E67" s="73">
        <v>27</v>
      </c>
      <c r="F67" s="73">
        <v>28</v>
      </c>
      <c r="G67" s="73">
        <v>4656</v>
      </c>
      <c r="H67" s="114"/>
      <c r="I67" s="114"/>
    </row>
    <row r="68" spans="1:9" ht="15" customHeight="1" x14ac:dyDescent="0.2">
      <c r="A68" s="11" t="s">
        <v>60</v>
      </c>
      <c r="B68" s="21">
        <v>4138</v>
      </c>
      <c r="C68" s="21">
        <v>2675</v>
      </c>
      <c r="D68" s="93">
        <v>35.355244079265347</v>
      </c>
      <c r="E68" s="21">
        <v>38</v>
      </c>
      <c r="F68" s="21">
        <v>25</v>
      </c>
      <c r="G68" s="21">
        <v>2612</v>
      </c>
      <c r="H68" s="114"/>
      <c r="I68" s="114"/>
    </row>
    <row r="69" spans="1:9" ht="15" customHeight="1" x14ac:dyDescent="0.2">
      <c r="A69" s="70" t="s">
        <v>7</v>
      </c>
      <c r="B69" s="73"/>
      <c r="C69" s="73"/>
      <c r="D69" s="85"/>
      <c r="E69" s="73"/>
      <c r="F69" s="73"/>
      <c r="G69" s="73"/>
      <c r="H69" s="114"/>
      <c r="I69" s="114"/>
    </row>
    <row r="70" spans="1:9" ht="15" customHeight="1" x14ac:dyDescent="0.2">
      <c r="A70" s="11" t="s">
        <v>45</v>
      </c>
      <c r="B70" s="21">
        <v>17946</v>
      </c>
      <c r="C70" s="21">
        <v>13551</v>
      </c>
      <c r="D70" s="93">
        <v>24.490137077900368</v>
      </c>
      <c r="E70" s="21">
        <v>165</v>
      </c>
      <c r="F70" s="21">
        <v>77</v>
      </c>
      <c r="G70" s="21">
        <v>13309</v>
      </c>
      <c r="H70" s="114"/>
      <c r="I70" s="114"/>
    </row>
    <row r="71" spans="1:9" ht="15" customHeight="1" x14ac:dyDescent="0.2">
      <c r="A71" s="70" t="s">
        <v>46</v>
      </c>
      <c r="B71" s="73">
        <v>6529</v>
      </c>
      <c r="C71" s="73">
        <v>5084</v>
      </c>
      <c r="D71" s="95">
        <v>22.132026344003673</v>
      </c>
      <c r="E71" s="73">
        <v>46</v>
      </c>
      <c r="F71" s="73">
        <v>22</v>
      </c>
      <c r="G71" s="73">
        <v>5016</v>
      </c>
      <c r="H71" s="114"/>
      <c r="I71" s="114"/>
    </row>
    <row r="72" spans="1:9" ht="15" customHeight="1" x14ac:dyDescent="0.2">
      <c r="A72" s="11" t="s">
        <v>98</v>
      </c>
      <c r="B72" s="21">
        <v>10349</v>
      </c>
      <c r="C72" s="21">
        <v>7853</v>
      </c>
      <c r="D72" s="93">
        <v>24.118272296840274</v>
      </c>
      <c r="E72" s="21">
        <v>84</v>
      </c>
      <c r="F72" s="21">
        <v>40</v>
      </c>
      <c r="G72" s="21">
        <v>7729</v>
      </c>
      <c r="H72" s="114"/>
      <c r="I72" s="114"/>
    </row>
    <row r="73" spans="1:9" ht="15" customHeight="1" x14ac:dyDescent="0.2">
      <c r="A73" s="70" t="s">
        <v>47</v>
      </c>
      <c r="B73" s="73">
        <v>3169</v>
      </c>
      <c r="C73" s="73">
        <v>2385</v>
      </c>
      <c r="D73" s="95">
        <v>24.739665509624487</v>
      </c>
      <c r="E73" s="73">
        <v>22</v>
      </c>
      <c r="F73" s="73">
        <v>12</v>
      </c>
      <c r="G73" s="73">
        <v>2351</v>
      </c>
      <c r="H73" s="114"/>
      <c r="I73" s="114"/>
    </row>
    <row r="74" spans="1:9" ht="15" customHeight="1" x14ac:dyDescent="0.2">
      <c r="A74" s="11" t="s">
        <v>48</v>
      </c>
      <c r="B74" s="21">
        <v>8036</v>
      </c>
      <c r="C74" s="21">
        <v>6761</v>
      </c>
      <c r="D74" s="93">
        <v>15.866102538576406</v>
      </c>
      <c r="E74" s="21">
        <v>34</v>
      </c>
      <c r="F74" s="21">
        <v>37</v>
      </c>
      <c r="G74" s="21">
        <v>6690</v>
      </c>
      <c r="H74" s="114"/>
      <c r="I74" s="114"/>
    </row>
    <row r="75" spans="1:9" ht="15" customHeight="1" x14ac:dyDescent="0.2">
      <c r="A75" s="70" t="s">
        <v>8</v>
      </c>
      <c r="B75" s="73"/>
      <c r="C75" s="73"/>
      <c r="D75" s="85"/>
      <c r="E75" s="73"/>
      <c r="F75" s="73"/>
      <c r="G75" s="73"/>
      <c r="H75" s="114"/>
      <c r="I75" s="114"/>
    </row>
    <row r="76" spans="1:9" ht="15" customHeight="1" x14ac:dyDescent="0.2">
      <c r="A76" s="11" t="s">
        <v>111</v>
      </c>
      <c r="B76" s="21">
        <v>6759</v>
      </c>
      <c r="C76" s="21">
        <v>5256</v>
      </c>
      <c r="D76" s="93">
        <v>22.237017310252995</v>
      </c>
      <c r="E76" s="21">
        <v>49</v>
      </c>
      <c r="F76" s="21">
        <v>36</v>
      </c>
      <c r="G76" s="21">
        <v>5171</v>
      </c>
      <c r="H76" s="114"/>
      <c r="I76" s="114"/>
    </row>
    <row r="77" spans="1:9" ht="15" customHeight="1" x14ac:dyDescent="0.2">
      <c r="A77" s="70" t="s">
        <v>49</v>
      </c>
      <c r="B77" s="73">
        <v>9272</v>
      </c>
      <c r="C77" s="73">
        <v>7608</v>
      </c>
      <c r="D77" s="95">
        <v>17.946505608283005</v>
      </c>
      <c r="E77" s="73">
        <v>64</v>
      </c>
      <c r="F77" s="73">
        <v>42</v>
      </c>
      <c r="G77" s="73">
        <v>7502</v>
      </c>
      <c r="H77" s="114"/>
      <c r="I77" s="114"/>
    </row>
    <row r="78" spans="1:9" ht="15" customHeight="1" x14ac:dyDescent="0.2">
      <c r="A78" s="11" t="s">
        <v>112</v>
      </c>
      <c r="B78" s="21">
        <v>5157</v>
      </c>
      <c r="C78" s="21">
        <v>3952</v>
      </c>
      <c r="D78" s="93">
        <v>23.366298235408184</v>
      </c>
      <c r="E78" s="21">
        <v>64</v>
      </c>
      <c r="F78" s="21">
        <v>29</v>
      </c>
      <c r="G78" s="21">
        <v>3859</v>
      </c>
      <c r="H78" s="114"/>
      <c r="I78" s="114"/>
    </row>
    <row r="79" spans="1:9" ht="15" customHeight="1" x14ac:dyDescent="0.2">
      <c r="A79" s="70" t="s">
        <v>99</v>
      </c>
      <c r="B79" s="73">
        <v>4465</v>
      </c>
      <c r="C79" s="73">
        <v>3751</v>
      </c>
      <c r="D79" s="95">
        <v>15.991041433370661</v>
      </c>
      <c r="E79" s="73">
        <v>26</v>
      </c>
      <c r="F79" s="73">
        <v>23</v>
      </c>
      <c r="G79" s="73">
        <v>3702</v>
      </c>
      <c r="H79" s="114"/>
      <c r="I79" s="114"/>
    </row>
    <row r="80" spans="1:9" ht="15" customHeight="1" x14ac:dyDescent="0.2">
      <c r="A80" s="11" t="s">
        <v>100</v>
      </c>
      <c r="B80" s="21">
        <v>2685</v>
      </c>
      <c r="C80" s="21">
        <v>2213</v>
      </c>
      <c r="D80" s="93">
        <v>17.579143389199256</v>
      </c>
      <c r="E80" s="21">
        <v>11</v>
      </c>
      <c r="F80" s="21">
        <v>13</v>
      </c>
      <c r="G80" s="21">
        <v>2189</v>
      </c>
      <c r="H80" s="114"/>
      <c r="I80" s="114"/>
    </row>
    <row r="81" spans="1:9" ht="15" customHeight="1" x14ac:dyDescent="0.2">
      <c r="A81" s="70" t="s">
        <v>9</v>
      </c>
      <c r="B81" s="73"/>
      <c r="C81" s="73"/>
      <c r="D81" s="85"/>
      <c r="E81" s="73"/>
      <c r="F81" s="73"/>
      <c r="G81" s="73"/>
      <c r="H81" s="114"/>
      <c r="I81" s="114"/>
    </row>
    <row r="82" spans="1:9" ht="15" customHeight="1" x14ac:dyDescent="0.2">
      <c r="A82" s="11" t="s">
        <v>50</v>
      </c>
      <c r="B82" s="21">
        <v>17572</v>
      </c>
      <c r="C82" s="21">
        <v>13927</v>
      </c>
      <c r="D82" s="93">
        <v>20.743227862508537</v>
      </c>
      <c r="E82" s="21">
        <v>160</v>
      </c>
      <c r="F82" s="21">
        <v>93</v>
      </c>
      <c r="G82" s="21">
        <v>13674</v>
      </c>
      <c r="H82" s="114"/>
      <c r="I82" s="114"/>
    </row>
    <row r="83" spans="1:9" ht="15" customHeight="1" x14ac:dyDescent="0.2">
      <c r="A83" s="70" t="s">
        <v>51</v>
      </c>
      <c r="B83" s="73">
        <v>4412</v>
      </c>
      <c r="C83" s="73">
        <v>3676</v>
      </c>
      <c r="D83" s="95">
        <v>16.681776971894831</v>
      </c>
      <c r="E83" s="73">
        <v>55</v>
      </c>
      <c r="F83" s="73">
        <v>24</v>
      </c>
      <c r="G83" s="73">
        <v>3597</v>
      </c>
      <c r="H83" s="114"/>
      <c r="I83" s="114"/>
    </row>
    <row r="84" spans="1:9" ht="15" customHeight="1" x14ac:dyDescent="0.2">
      <c r="A84" s="11" t="s">
        <v>10</v>
      </c>
      <c r="B84" s="21"/>
      <c r="C84" s="21"/>
      <c r="D84" s="84"/>
      <c r="E84" s="21"/>
      <c r="F84" s="21"/>
      <c r="G84" s="21"/>
      <c r="H84" s="114"/>
      <c r="I84" s="114"/>
    </row>
    <row r="85" spans="1:9" ht="15" customHeight="1" x14ac:dyDescent="0.2">
      <c r="A85" s="70" t="s">
        <v>61</v>
      </c>
      <c r="B85" s="73">
        <v>10394</v>
      </c>
      <c r="C85" s="73">
        <v>7247</v>
      </c>
      <c r="D85" s="95">
        <v>30.277082932461035</v>
      </c>
      <c r="E85" s="73">
        <v>111</v>
      </c>
      <c r="F85" s="73">
        <v>61</v>
      </c>
      <c r="G85" s="73">
        <v>7075</v>
      </c>
      <c r="H85" s="114"/>
      <c r="I85" s="114"/>
    </row>
    <row r="86" spans="1:9" ht="15" customHeight="1" x14ac:dyDescent="0.2">
      <c r="A86" s="11" t="s">
        <v>62</v>
      </c>
      <c r="B86" s="21">
        <v>18579</v>
      </c>
      <c r="C86" s="21">
        <v>13390</v>
      </c>
      <c r="D86" s="93">
        <v>27.929382636309814</v>
      </c>
      <c r="E86" s="21">
        <v>169</v>
      </c>
      <c r="F86" s="21">
        <v>116</v>
      </c>
      <c r="G86" s="21">
        <v>13105</v>
      </c>
      <c r="H86" s="114"/>
      <c r="I86" s="114"/>
    </row>
    <row r="87" spans="1:9" ht="15" customHeight="1" x14ac:dyDescent="0.2">
      <c r="A87" s="70" t="s">
        <v>72</v>
      </c>
      <c r="B87" s="73">
        <v>7705</v>
      </c>
      <c r="C87" s="73">
        <v>6499</v>
      </c>
      <c r="D87" s="95">
        <v>15.65217391304348</v>
      </c>
      <c r="E87" s="73">
        <v>54</v>
      </c>
      <c r="F87" s="73">
        <v>62</v>
      </c>
      <c r="G87" s="73">
        <v>6383</v>
      </c>
      <c r="H87" s="114"/>
      <c r="I87" s="114"/>
    </row>
    <row r="88" spans="1:9" ht="15" customHeight="1" x14ac:dyDescent="0.2">
      <c r="A88" s="11" t="s">
        <v>11</v>
      </c>
      <c r="B88" s="21"/>
      <c r="C88" s="21"/>
      <c r="D88" s="84"/>
      <c r="E88" s="21"/>
      <c r="F88" s="21"/>
      <c r="G88" s="21"/>
      <c r="H88" s="114"/>
      <c r="I88" s="114"/>
    </row>
    <row r="89" spans="1:9" ht="15" customHeight="1" x14ac:dyDescent="0.2">
      <c r="A89" s="70" t="s">
        <v>63</v>
      </c>
      <c r="B89" s="73">
        <v>28981</v>
      </c>
      <c r="C89" s="73">
        <v>22003</v>
      </c>
      <c r="D89" s="95">
        <v>24.077844104758288</v>
      </c>
      <c r="E89" s="73">
        <v>234</v>
      </c>
      <c r="F89" s="73">
        <v>158</v>
      </c>
      <c r="G89" s="73">
        <v>21611</v>
      </c>
      <c r="H89" s="114"/>
      <c r="I89" s="114"/>
    </row>
    <row r="90" spans="1:9" ht="15" customHeight="1" x14ac:dyDescent="0.2">
      <c r="A90" s="11" t="s">
        <v>64</v>
      </c>
      <c r="B90" s="21">
        <v>4067</v>
      </c>
      <c r="C90" s="21">
        <v>2899</v>
      </c>
      <c r="D90" s="93">
        <v>28.718957462503074</v>
      </c>
      <c r="E90" s="21">
        <v>44</v>
      </c>
      <c r="F90" s="21">
        <v>28</v>
      </c>
      <c r="G90" s="21">
        <v>2827</v>
      </c>
      <c r="H90" s="114"/>
      <c r="I90" s="114"/>
    </row>
    <row r="91" spans="1:9" ht="15" customHeight="1" x14ac:dyDescent="0.2">
      <c r="A91" s="70" t="s">
        <v>12</v>
      </c>
      <c r="B91" s="73"/>
      <c r="C91" s="73"/>
      <c r="D91" s="85"/>
      <c r="E91" s="73"/>
      <c r="F91" s="73"/>
      <c r="G91" s="73"/>
      <c r="H91" s="114"/>
      <c r="I91" s="114"/>
    </row>
    <row r="92" spans="1:9" ht="15" customHeight="1" x14ac:dyDescent="0.2">
      <c r="A92" s="11" t="s">
        <v>65</v>
      </c>
      <c r="B92" s="21">
        <v>815</v>
      </c>
      <c r="C92" s="21">
        <v>666</v>
      </c>
      <c r="D92" s="93">
        <v>18.282208588957054</v>
      </c>
      <c r="E92" s="21">
        <v>14</v>
      </c>
      <c r="F92" s="21">
        <v>4</v>
      </c>
      <c r="G92" s="21">
        <v>648</v>
      </c>
      <c r="H92" s="114"/>
      <c r="I92" s="114"/>
    </row>
    <row r="93" spans="1:9" ht="15" customHeight="1" x14ac:dyDescent="0.2">
      <c r="A93" s="70" t="s">
        <v>66</v>
      </c>
      <c r="B93" s="73">
        <v>680</v>
      </c>
      <c r="C93" s="73">
        <v>488</v>
      </c>
      <c r="D93" s="95">
        <v>28.235294117647058</v>
      </c>
      <c r="E93" s="73">
        <v>9</v>
      </c>
      <c r="F93" s="73">
        <v>4</v>
      </c>
      <c r="G93" s="73">
        <v>475</v>
      </c>
      <c r="H93" s="114"/>
      <c r="I93" s="114"/>
    </row>
    <row r="94" spans="1:9" ht="15" customHeight="1" x14ac:dyDescent="0.2">
      <c r="A94" s="11" t="s">
        <v>52</v>
      </c>
      <c r="B94" s="21">
        <v>976</v>
      </c>
      <c r="C94" s="21">
        <v>791</v>
      </c>
      <c r="D94" s="93">
        <v>18.954918032786885</v>
      </c>
      <c r="E94" s="21">
        <v>18</v>
      </c>
      <c r="F94" s="21">
        <v>6</v>
      </c>
      <c r="G94" s="21">
        <v>767</v>
      </c>
      <c r="H94" s="114"/>
      <c r="I94" s="114"/>
    </row>
    <row r="95" spans="1:9" ht="15" customHeight="1" x14ac:dyDescent="0.2">
      <c r="A95" s="70" t="s">
        <v>69</v>
      </c>
      <c r="B95" s="73">
        <v>299</v>
      </c>
      <c r="C95" s="73">
        <v>218</v>
      </c>
      <c r="D95" s="95">
        <v>27.090301003344479</v>
      </c>
      <c r="E95" s="73">
        <v>8</v>
      </c>
      <c r="F95" s="73">
        <v>5</v>
      </c>
      <c r="G95" s="73">
        <v>205</v>
      </c>
      <c r="H95" s="114"/>
      <c r="I95" s="114"/>
    </row>
    <row r="96" spans="1:9" ht="15" customHeight="1" x14ac:dyDescent="0.2">
      <c r="A96" s="11" t="s">
        <v>53</v>
      </c>
      <c r="B96" s="21">
        <v>1681</v>
      </c>
      <c r="C96" s="21">
        <v>1399</v>
      </c>
      <c r="D96" s="93">
        <v>16.775728732897086</v>
      </c>
      <c r="E96" s="21">
        <v>9</v>
      </c>
      <c r="F96" s="21">
        <v>15</v>
      </c>
      <c r="G96" s="21">
        <v>1375</v>
      </c>
      <c r="H96" s="114"/>
      <c r="I96" s="114"/>
    </row>
    <row r="97" spans="1:9" ht="15" customHeight="1" x14ac:dyDescent="0.2">
      <c r="A97" s="70" t="s">
        <v>54</v>
      </c>
      <c r="B97" s="73">
        <v>560</v>
      </c>
      <c r="C97" s="73">
        <v>447</v>
      </c>
      <c r="D97" s="95">
        <v>20.178571428571431</v>
      </c>
      <c r="E97" s="73">
        <v>4</v>
      </c>
      <c r="F97" s="73">
        <v>3</v>
      </c>
      <c r="G97" s="73">
        <v>440</v>
      </c>
      <c r="H97" s="114"/>
      <c r="I97" s="114"/>
    </row>
    <row r="98" spans="1:9" ht="15" customHeight="1" x14ac:dyDescent="0.2">
      <c r="A98" s="11" t="s">
        <v>13</v>
      </c>
      <c r="B98" s="21"/>
      <c r="C98" s="21"/>
      <c r="D98" s="84"/>
      <c r="E98" s="21"/>
      <c r="F98" s="21"/>
      <c r="G98" s="21"/>
      <c r="H98" s="114"/>
      <c r="I98" s="114"/>
    </row>
    <row r="99" spans="1:9" ht="15" customHeight="1" x14ac:dyDescent="0.2">
      <c r="A99" s="70" t="s">
        <v>55</v>
      </c>
      <c r="B99" s="73">
        <v>9611</v>
      </c>
      <c r="C99" s="73">
        <v>7042</v>
      </c>
      <c r="D99" s="95">
        <v>26.729788783685361</v>
      </c>
      <c r="E99" s="73">
        <v>78</v>
      </c>
      <c r="F99" s="73">
        <v>48</v>
      </c>
      <c r="G99" s="73">
        <v>6916</v>
      </c>
      <c r="H99" s="114"/>
      <c r="I99" s="114"/>
    </row>
    <row r="100" spans="1:9" ht="15" customHeight="1" x14ac:dyDescent="0.2">
      <c r="A100" s="31" t="s">
        <v>56</v>
      </c>
      <c r="B100" s="21">
        <v>833</v>
      </c>
      <c r="C100" s="21">
        <v>696</v>
      </c>
      <c r="D100" s="93">
        <v>16.446578631452581</v>
      </c>
      <c r="E100" s="21">
        <v>7</v>
      </c>
      <c r="F100" s="21">
        <v>4</v>
      </c>
      <c r="G100" s="21">
        <v>685</v>
      </c>
      <c r="H100" s="114"/>
      <c r="I100" s="114"/>
    </row>
    <row r="101" spans="1:9" ht="15" customHeight="1" x14ac:dyDescent="0.2">
      <c r="A101" s="70" t="s">
        <v>14</v>
      </c>
      <c r="B101" s="73"/>
      <c r="C101" s="73"/>
      <c r="D101" s="85"/>
      <c r="E101" s="73"/>
      <c r="F101" s="73"/>
      <c r="G101" s="73"/>
      <c r="H101" s="114"/>
      <c r="I101" s="114"/>
    </row>
    <row r="102" spans="1:9" ht="15" customHeight="1" x14ac:dyDescent="0.2">
      <c r="A102" s="11" t="s">
        <v>82</v>
      </c>
      <c r="B102" s="21">
        <v>946</v>
      </c>
      <c r="C102" s="21">
        <v>695</v>
      </c>
      <c r="D102" s="93">
        <v>26.532769556025372</v>
      </c>
      <c r="E102" s="21">
        <v>19</v>
      </c>
      <c r="F102" s="21">
        <v>0</v>
      </c>
      <c r="G102" s="21">
        <v>676</v>
      </c>
      <c r="H102" s="114"/>
      <c r="I102" s="114"/>
    </row>
    <row r="103" spans="1:9" ht="15" customHeight="1" x14ac:dyDescent="0.2">
      <c r="A103" s="70" t="s">
        <v>83</v>
      </c>
      <c r="B103" s="73">
        <v>5283</v>
      </c>
      <c r="C103" s="73">
        <v>3996</v>
      </c>
      <c r="D103" s="95">
        <v>24.361158432708688</v>
      </c>
      <c r="E103" s="73">
        <v>39</v>
      </c>
      <c r="F103" s="73">
        <v>35</v>
      </c>
      <c r="G103" s="73">
        <v>3922</v>
      </c>
      <c r="H103" s="114"/>
      <c r="I103" s="114"/>
    </row>
    <row r="104" spans="1:9" ht="15" customHeight="1" x14ac:dyDescent="0.2">
      <c r="A104" s="11" t="s">
        <v>57</v>
      </c>
      <c r="B104" s="21">
        <v>1999</v>
      </c>
      <c r="C104" s="21">
        <v>1506</v>
      </c>
      <c r="D104" s="93">
        <v>24.662331165582792</v>
      </c>
      <c r="E104" s="21">
        <v>28</v>
      </c>
      <c r="F104" s="21">
        <v>14</v>
      </c>
      <c r="G104" s="21">
        <v>1464</v>
      </c>
      <c r="H104" s="114"/>
      <c r="I104" s="114"/>
    </row>
    <row r="105" spans="1:9" ht="15" customHeight="1" x14ac:dyDescent="0.2">
      <c r="A105" s="70" t="s">
        <v>84</v>
      </c>
      <c r="B105" s="73">
        <v>1311</v>
      </c>
      <c r="C105" s="73">
        <v>1047</v>
      </c>
      <c r="D105" s="95">
        <v>20.137299771167047</v>
      </c>
      <c r="E105" s="73">
        <v>8</v>
      </c>
      <c r="F105" s="73">
        <v>3</v>
      </c>
      <c r="G105" s="73">
        <v>1036</v>
      </c>
      <c r="H105" s="114"/>
      <c r="I105" s="114"/>
    </row>
    <row r="106" spans="1:9" ht="15" customHeight="1" x14ac:dyDescent="0.2">
      <c r="A106" s="11" t="s">
        <v>85</v>
      </c>
      <c r="B106" s="21">
        <v>632</v>
      </c>
      <c r="C106" s="21">
        <v>557</v>
      </c>
      <c r="D106" s="93">
        <v>11.867088607594937</v>
      </c>
      <c r="E106" s="21">
        <v>10</v>
      </c>
      <c r="F106" s="21">
        <v>3</v>
      </c>
      <c r="G106" s="21">
        <v>544</v>
      </c>
      <c r="H106" s="114"/>
      <c r="I106" s="114"/>
    </row>
    <row r="107" spans="1:9" ht="15" customHeight="1" x14ac:dyDescent="0.2">
      <c r="A107" s="70" t="s">
        <v>86</v>
      </c>
      <c r="B107" s="73">
        <v>1097</v>
      </c>
      <c r="C107" s="73">
        <v>844</v>
      </c>
      <c r="D107" s="95">
        <v>23.062898814949865</v>
      </c>
      <c r="E107" s="73">
        <v>5</v>
      </c>
      <c r="F107" s="73">
        <v>1</v>
      </c>
      <c r="G107" s="73">
        <v>838</v>
      </c>
      <c r="H107" s="114"/>
      <c r="I107" s="114"/>
    </row>
    <row r="108" spans="1:9" ht="15" customHeight="1" x14ac:dyDescent="0.2">
      <c r="A108" s="33" t="s">
        <v>87</v>
      </c>
      <c r="B108" s="21">
        <v>4405</v>
      </c>
      <c r="C108" s="21">
        <v>3117</v>
      </c>
      <c r="D108" s="93">
        <v>29.23950056753689</v>
      </c>
      <c r="E108" s="21">
        <v>51</v>
      </c>
      <c r="F108" s="21">
        <v>46</v>
      </c>
      <c r="G108" s="21">
        <v>3020</v>
      </c>
      <c r="H108" s="114"/>
      <c r="I108" s="114"/>
    </row>
    <row r="109" spans="1:9" x14ac:dyDescent="0.2">
      <c r="A109" s="30" t="s">
        <v>163</v>
      </c>
      <c r="B109" s="16"/>
      <c r="C109" s="16"/>
      <c r="D109" s="16"/>
      <c r="E109" s="16"/>
      <c r="F109" s="16"/>
      <c r="G109" s="13"/>
      <c r="H109" s="114"/>
      <c r="I109" s="13"/>
    </row>
  </sheetData>
  <phoneticPr fontId="0" type="noConversion"/>
  <pageMargins left="0.39370078740157477" right="0.39370078740157477" top="0.59055118110236215" bottom="0.59055118110236215" header="0" footer="0"/>
  <pageSetup paperSize="9" scale="92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A1:H109"/>
  <sheetViews>
    <sheetView zoomScaleNormal="100" workbookViewId="0"/>
  </sheetViews>
  <sheetFormatPr baseColWidth="10" defaultColWidth="11.42578125" defaultRowHeight="12.75" x14ac:dyDescent="0.2"/>
  <cols>
    <col min="1" max="1" width="31.42578125" style="6" customWidth="1"/>
    <col min="2" max="2" width="13.7109375" style="7" customWidth="1"/>
    <col min="3" max="6" width="11.140625" style="7" customWidth="1"/>
    <col min="7" max="7" width="15.5703125" style="7" customWidth="1"/>
    <col min="8" max="8" width="11.140625" style="7" customWidth="1"/>
    <col min="9" max="16384" width="11.42578125" style="6"/>
  </cols>
  <sheetData>
    <row r="1" spans="1:8" ht="15.75" customHeight="1" x14ac:dyDescent="0.2">
      <c r="A1" s="15" t="s">
        <v>204</v>
      </c>
      <c r="B1" s="16"/>
      <c r="C1" s="16"/>
      <c r="D1" s="16"/>
      <c r="E1" s="16"/>
      <c r="F1" s="16"/>
      <c r="G1" s="16"/>
      <c r="H1" s="16"/>
    </row>
    <row r="2" spans="1:8" x14ac:dyDescent="0.2">
      <c r="A2" s="13"/>
      <c r="B2" s="16"/>
      <c r="C2" s="16"/>
      <c r="D2" s="16"/>
      <c r="E2" s="16"/>
      <c r="F2" s="16"/>
      <c r="G2" s="16"/>
      <c r="H2" s="16"/>
    </row>
    <row r="3" spans="1:8" s="7" customFormat="1" ht="25.5" x14ac:dyDescent="0.2">
      <c r="A3" s="62"/>
      <c r="B3" s="61" t="s">
        <v>166</v>
      </c>
      <c r="C3" s="61" t="s">
        <v>15</v>
      </c>
      <c r="D3" s="61" t="s">
        <v>174</v>
      </c>
      <c r="E3" s="61" t="s">
        <v>17</v>
      </c>
      <c r="F3" s="65" t="s">
        <v>214</v>
      </c>
      <c r="G3" s="61" t="s">
        <v>218</v>
      </c>
      <c r="H3" s="62" t="s">
        <v>125</v>
      </c>
    </row>
    <row r="4" spans="1:8" ht="15" customHeight="1" x14ac:dyDescent="0.2">
      <c r="A4" s="31" t="s">
        <v>76</v>
      </c>
      <c r="B4" s="41">
        <v>94352</v>
      </c>
      <c r="C4" s="41">
        <v>88923</v>
      </c>
      <c r="D4" s="41">
        <v>85552</v>
      </c>
      <c r="E4" s="41">
        <v>83021</v>
      </c>
      <c r="F4" s="41">
        <v>48322</v>
      </c>
      <c r="G4" s="41">
        <v>31338</v>
      </c>
      <c r="H4" s="41">
        <v>12849</v>
      </c>
    </row>
    <row r="5" spans="1:8" ht="15" customHeight="1" x14ac:dyDescent="0.2">
      <c r="A5" s="70" t="s">
        <v>0</v>
      </c>
      <c r="B5" s="71"/>
      <c r="C5" s="71"/>
      <c r="D5" s="71"/>
      <c r="E5" s="71"/>
      <c r="F5" s="71"/>
      <c r="G5" s="71"/>
      <c r="H5" s="71"/>
    </row>
    <row r="6" spans="1:8" ht="15" customHeight="1" x14ac:dyDescent="0.2">
      <c r="A6" s="11" t="s">
        <v>88</v>
      </c>
      <c r="B6" s="25">
        <v>360</v>
      </c>
      <c r="C6" s="25">
        <v>268</v>
      </c>
      <c r="D6" s="41">
        <v>287</v>
      </c>
      <c r="E6" s="25">
        <v>383</v>
      </c>
      <c r="F6" s="25">
        <v>227</v>
      </c>
      <c r="G6" s="25">
        <v>88</v>
      </c>
      <c r="H6" s="25">
        <v>36</v>
      </c>
    </row>
    <row r="7" spans="1:8" ht="15" customHeight="1" x14ac:dyDescent="0.2">
      <c r="A7" s="70" t="s">
        <v>89</v>
      </c>
      <c r="B7" s="71">
        <v>269</v>
      </c>
      <c r="C7" s="71">
        <v>282</v>
      </c>
      <c r="D7" s="72">
        <v>448</v>
      </c>
      <c r="E7" s="71">
        <v>731</v>
      </c>
      <c r="F7" s="71">
        <v>532</v>
      </c>
      <c r="G7" s="71">
        <v>75</v>
      </c>
      <c r="H7" s="71">
        <v>30</v>
      </c>
    </row>
    <row r="8" spans="1:8" ht="15" customHeight="1" x14ac:dyDescent="0.2">
      <c r="A8" s="11" t="s">
        <v>101</v>
      </c>
      <c r="B8" s="25">
        <v>1141</v>
      </c>
      <c r="C8" s="25">
        <v>629</v>
      </c>
      <c r="D8" s="41">
        <v>525</v>
      </c>
      <c r="E8" s="25">
        <v>587</v>
      </c>
      <c r="F8" s="25">
        <v>305</v>
      </c>
      <c r="G8" s="25">
        <v>297</v>
      </c>
      <c r="H8" s="25">
        <v>93</v>
      </c>
    </row>
    <row r="9" spans="1:8" ht="15" customHeight="1" x14ac:dyDescent="0.2">
      <c r="A9" s="70" t="s">
        <v>102</v>
      </c>
      <c r="B9" s="71">
        <v>717</v>
      </c>
      <c r="C9" s="71">
        <v>412</v>
      </c>
      <c r="D9" s="72">
        <v>382</v>
      </c>
      <c r="E9" s="71">
        <v>412</v>
      </c>
      <c r="F9" s="71">
        <v>308</v>
      </c>
      <c r="G9" s="71">
        <v>186</v>
      </c>
      <c r="H9" s="71">
        <v>59</v>
      </c>
    </row>
    <row r="10" spans="1:8" ht="15" customHeight="1" x14ac:dyDescent="0.2">
      <c r="A10" s="11" t="s">
        <v>103</v>
      </c>
      <c r="B10" s="25">
        <v>500</v>
      </c>
      <c r="C10" s="25">
        <v>295</v>
      </c>
      <c r="D10" s="41">
        <v>317</v>
      </c>
      <c r="E10" s="25">
        <v>405</v>
      </c>
      <c r="F10" s="25">
        <v>273</v>
      </c>
      <c r="G10" s="25">
        <v>156</v>
      </c>
      <c r="H10" s="25">
        <v>45</v>
      </c>
    </row>
    <row r="11" spans="1:8" ht="15" customHeight="1" x14ac:dyDescent="0.2">
      <c r="A11" s="70" t="s">
        <v>19</v>
      </c>
      <c r="B11" s="71">
        <v>338</v>
      </c>
      <c r="C11" s="71">
        <v>328</v>
      </c>
      <c r="D11" s="72">
        <v>709</v>
      </c>
      <c r="E11" s="71">
        <v>1150</v>
      </c>
      <c r="F11" s="71">
        <v>756</v>
      </c>
      <c r="G11" s="71">
        <v>92</v>
      </c>
      <c r="H11" s="71">
        <v>44</v>
      </c>
    </row>
    <row r="12" spans="1:8" ht="15" customHeight="1" x14ac:dyDescent="0.2">
      <c r="A12" s="11" t="s">
        <v>78</v>
      </c>
      <c r="B12" s="25"/>
      <c r="C12" s="25"/>
      <c r="D12" s="25"/>
      <c r="E12" s="25"/>
      <c r="F12" s="25"/>
      <c r="G12" s="25"/>
      <c r="H12" s="25"/>
    </row>
    <row r="13" spans="1:8" ht="15" customHeight="1" x14ac:dyDescent="0.2">
      <c r="A13" s="70" t="s">
        <v>20</v>
      </c>
      <c r="B13" s="71">
        <v>3464</v>
      </c>
      <c r="C13" s="71">
        <v>2176</v>
      </c>
      <c r="D13" s="72">
        <v>2615</v>
      </c>
      <c r="E13" s="71">
        <v>2957</v>
      </c>
      <c r="F13" s="71">
        <v>1590</v>
      </c>
      <c r="G13" s="71">
        <v>1001</v>
      </c>
      <c r="H13" s="71">
        <v>332</v>
      </c>
    </row>
    <row r="14" spans="1:8" ht="15" customHeight="1" x14ac:dyDescent="0.2">
      <c r="A14" s="11" t="s">
        <v>104</v>
      </c>
      <c r="B14" s="25">
        <v>286</v>
      </c>
      <c r="C14" s="25">
        <v>378</v>
      </c>
      <c r="D14" s="41">
        <v>1036</v>
      </c>
      <c r="E14" s="25">
        <v>1827</v>
      </c>
      <c r="F14" s="25">
        <v>1138</v>
      </c>
      <c r="G14" s="25">
        <v>53</v>
      </c>
      <c r="H14" s="25">
        <v>58</v>
      </c>
    </row>
    <row r="15" spans="1:8" ht="15" customHeight="1" x14ac:dyDescent="0.2">
      <c r="A15" s="70" t="s">
        <v>21</v>
      </c>
      <c r="B15" s="71">
        <v>954</v>
      </c>
      <c r="C15" s="71">
        <v>989</v>
      </c>
      <c r="D15" s="72">
        <v>1758</v>
      </c>
      <c r="E15" s="71">
        <v>2253</v>
      </c>
      <c r="F15" s="71">
        <v>1308</v>
      </c>
      <c r="G15" s="71">
        <v>230</v>
      </c>
      <c r="H15" s="71">
        <v>124</v>
      </c>
    </row>
    <row r="16" spans="1:8" ht="15" customHeight="1" x14ac:dyDescent="0.2">
      <c r="A16" s="11" t="s">
        <v>1</v>
      </c>
      <c r="B16" s="25"/>
      <c r="C16" s="25"/>
      <c r="D16" s="25"/>
      <c r="E16" s="25"/>
      <c r="F16" s="25"/>
      <c r="G16" s="25"/>
      <c r="H16" s="25"/>
    </row>
    <row r="17" spans="1:8" ht="15" customHeight="1" x14ac:dyDescent="0.2">
      <c r="A17" s="70" t="s">
        <v>105</v>
      </c>
      <c r="B17" s="71">
        <v>993</v>
      </c>
      <c r="C17" s="71">
        <v>552</v>
      </c>
      <c r="D17" s="72">
        <v>700</v>
      </c>
      <c r="E17" s="71">
        <v>780</v>
      </c>
      <c r="F17" s="71">
        <v>458</v>
      </c>
      <c r="G17" s="71">
        <v>243</v>
      </c>
      <c r="H17" s="71">
        <v>96</v>
      </c>
    </row>
    <row r="18" spans="1:8" ht="15" customHeight="1" x14ac:dyDescent="0.2">
      <c r="A18" s="11" t="s">
        <v>90</v>
      </c>
      <c r="B18" s="25">
        <v>478</v>
      </c>
      <c r="C18" s="25">
        <v>360</v>
      </c>
      <c r="D18" s="41">
        <v>459</v>
      </c>
      <c r="E18" s="25">
        <v>583</v>
      </c>
      <c r="F18" s="25">
        <v>316</v>
      </c>
      <c r="G18" s="25">
        <v>127</v>
      </c>
      <c r="H18" s="25">
        <v>52</v>
      </c>
    </row>
    <row r="19" spans="1:8" ht="15" customHeight="1" x14ac:dyDescent="0.2">
      <c r="A19" s="70" t="s">
        <v>91</v>
      </c>
      <c r="B19" s="71">
        <v>1977</v>
      </c>
      <c r="C19" s="71">
        <v>1478</v>
      </c>
      <c r="D19" s="72">
        <v>1872</v>
      </c>
      <c r="E19" s="71">
        <v>2078</v>
      </c>
      <c r="F19" s="71">
        <v>1142</v>
      </c>
      <c r="G19" s="71">
        <v>518</v>
      </c>
      <c r="H19" s="71">
        <v>219</v>
      </c>
    </row>
    <row r="20" spans="1:8" ht="15" customHeight="1" x14ac:dyDescent="0.2">
      <c r="A20" s="11" t="s">
        <v>22</v>
      </c>
      <c r="B20" s="25">
        <v>2586</v>
      </c>
      <c r="C20" s="25">
        <v>2116</v>
      </c>
      <c r="D20" s="41">
        <v>2945</v>
      </c>
      <c r="E20" s="25">
        <v>3579</v>
      </c>
      <c r="F20" s="25">
        <v>1785</v>
      </c>
      <c r="G20" s="25">
        <v>649</v>
      </c>
      <c r="H20" s="25">
        <v>311</v>
      </c>
    </row>
    <row r="21" spans="1:8" ht="15" customHeight="1" x14ac:dyDescent="0.2">
      <c r="A21" s="70" t="s">
        <v>2</v>
      </c>
      <c r="B21" s="71"/>
      <c r="C21" s="71"/>
      <c r="D21" s="71"/>
      <c r="E21" s="71"/>
      <c r="F21" s="71"/>
      <c r="G21" s="71"/>
      <c r="H21" s="71"/>
    </row>
    <row r="22" spans="1:8" ht="15" customHeight="1" x14ac:dyDescent="0.2">
      <c r="A22" s="11" t="s">
        <v>23</v>
      </c>
      <c r="B22" s="25">
        <v>1689</v>
      </c>
      <c r="C22" s="25">
        <v>1436</v>
      </c>
      <c r="D22" s="41">
        <v>1424</v>
      </c>
      <c r="E22" s="25">
        <v>1437</v>
      </c>
      <c r="F22" s="25">
        <v>748</v>
      </c>
      <c r="G22" s="25">
        <v>468</v>
      </c>
      <c r="H22" s="25">
        <v>160</v>
      </c>
    </row>
    <row r="23" spans="1:8" ht="15" customHeight="1" x14ac:dyDescent="0.2">
      <c r="A23" s="70" t="s">
        <v>109</v>
      </c>
      <c r="B23" s="71">
        <v>694</v>
      </c>
      <c r="C23" s="71">
        <v>625</v>
      </c>
      <c r="D23" s="72">
        <v>454</v>
      </c>
      <c r="E23" s="71">
        <v>566</v>
      </c>
      <c r="F23" s="71">
        <v>286</v>
      </c>
      <c r="G23" s="71">
        <v>253</v>
      </c>
      <c r="H23" s="71">
        <v>67</v>
      </c>
    </row>
    <row r="24" spans="1:8" ht="15" customHeight="1" x14ac:dyDescent="0.2">
      <c r="A24" s="11" t="s">
        <v>106</v>
      </c>
      <c r="B24" s="21">
        <v>451</v>
      </c>
      <c r="C24" s="21">
        <v>612</v>
      </c>
      <c r="D24" s="41">
        <v>379</v>
      </c>
      <c r="E24" s="21">
        <v>346</v>
      </c>
      <c r="F24" s="21">
        <v>174</v>
      </c>
      <c r="G24" s="21">
        <v>230</v>
      </c>
      <c r="H24" s="21">
        <v>46</v>
      </c>
    </row>
    <row r="25" spans="1:8" ht="15" customHeight="1" x14ac:dyDescent="0.2">
      <c r="A25" s="70" t="s">
        <v>24</v>
      </c>
      <c r="B25" s="73">
        <v>1598</v>
      </c>
      <c r="C25" s="73">
        <v>1507</v>
      </c>
      <c r="D25" s="72">
        <v>2464</v>
      </c>
      <c r="E25" s="73">
        <v>1611</v>
      </c>
      <c r="F25" s="73">
        <v>1216</v>
      </c>
      <c r="G25" s="73">
        <v>491</v>
      </c>
      <c r="H25" s="73">
        <v>174</v>
      </c>
    </row>
    <row r="26" spans="1:8" ht="15" customHeight="1" x14ac:dyDescent="0.2">
      <c r="A26" s="11" t="s">
        <v>79</v>
      </c>
      <c r="B26" s="21"/>
      <c r="C26" s="21"/>
      <c r="D26" s="21"/>
      <c r="E26" s="21"/>
      <c r="F26" s="21"/>
      <c r="G26" s="21"/>
      <c r="H26" s="21"/>
    </row>
    <row r="27" spans="1:8" ht="15" customHeight="1" x14ac:dyDescent="0.2">
      <c r="A27" s="70" t="s">
        <v>25</v>
      </c>
      <c r="B27" s="73">
        <v>1235</v>
      </c>
      <c r="C27" s="73">
        <v>1344</v>
      </c>
      <c r="D27" s="72">
        <v>982</v>
      </c>
      <c r="E27" s="73">
        <v>1147</v>
      </c>
      <c r="F27" s="73">
        <v>515</v>
      </c>
      <c r="G27" s="73">
        <v>515</v>
      </c>
      <c r="H27" s="73">
        <v>172</v>
      </c>
    </row>
    <row r="28" spans="1:8" ht="15" customHeight="1" x14ac:dyDescent="0.2">
      <c r="A28" s="11" t="s">
        <v>26</v>
      </c>
      <c r="B28" s="21">
        <v>1345</v>
      </c>
      <c r="C28" s="21">
        <v>1134</v>
      </c>
      <c r="D28" s="41">
        <v>976</v>
      </c>
      <c r="E28" s="21">
        <v>1218</v>
      </c>
      <c r="F28" s="21">
        <v>463</v>
      </c>
      <c r="G28" s="21">
        <v>426</v>
      </c>
      <c r="H28" s="21">
        <v>212</v>
      </c>
    </row>
    <row r="29" spans="1:8" ht="15" customHeight="1" x14ac:dyDescent="0.2">
      <c r="A29" s="70" t="s">
        <v>27</v>
      </c>
      <c r="B29" s="73">
        <v>1062</v>
      </c>
      <c r="C29" s="73">
        <v>894</v>
      </c>
      <c r="D29" s="72">
        <v>752</v>
      </c>
      <c r="E29" s="73">
        <v>944</v>
      </c>
      <c r="F29" s="73">
        <v>426</v>
      </c>
      <c r="G29" s="73">
        <v>362</v>
      </c>
      <c r="H29" s="73">
        <v>101</v>
      </c>
    </row>
    <row r="30" spans="1:8" ht="15" customHeight="1" x14ac:dyDescent="0.2">
      <c r="A30" s="11" t="s">
        <v>28</v>
      </c>
      <c r="B30" s="21">
        <v>1051</v>
      </c>
      <c r="C30" s="21">
        <v>951</v>
      </c>
      <c r="D30" s="41">
        <v>855</v>
      </c>
      <c r="E30" s="21">
        <v>641</v>
      </c>
      <c r="F30" s="21">
        <v>399</v>
      </c>
      <c r="G30" s="21">
        <v>437</v>
      </c>
      <c r="H30" s="21">
        <v>137</v>
      </c>
    </row>
    <row r="31" spans="1:8" ht="15" customHeight="1" x14ac:dyDescent="0.2">
      <c r="A31" s="70" t="s">
        <v>29</v>
      </c>
      <c r="B31" s="73">
        <v>1290</v>
      </c>
      <c r="C31" s="73">
        <v>1187</v>
      </c>
      <c r="D31" s="72">
        <v>1128</v>
      </c>
      <c r="E31" s="73">
        <v>1068</v>
      </c>
      <c r="F31" s="73">
        <v>639</v>
      </c>
      <c r="G31" s="73">
        <v>367</v>
      </c>
      <c r="H31" s="73">
        <v>156</v>
      </c>
    </row>
    <row r="32" spans="1:8" ht="15" customHeight="1" x14ac:dyDescent="0.2">
      <c r="A32" s="11" t="s">
        <v>80</v>
      </c>
      <c r="B32" s="21"/>
      <c r="C32" s="21"/>
      <c r="D32" s="21"/>
      <c r="E32" s="21"/>
      <c r="F32" s="21"/>
      <c r="G32" s="21"/>
      <c r="H32" s="21"/>
    </row>
    <row r="33" spans="1:8" ht="15" customHeight="1" x14ac:dyDescent="0.2">
      <c r="A33" s="70" t="s">
        <v>30</v>
      </c>
      <c r="B33" s="73">
        <v>403</v>
      </c>
      <c r="C33" s="73">
        <v>401</v>
      </c>
      <c r="D33" s="72">
        <v>1151</v>
      </c>
      <c r="E33" s="73">
        <v>1489</v>
      </c>
      <c r="F33" s="73">
        <v>794</v>
      </c>
      <c r="G33" s="73">
        <v>93</v>
      </c>
      <c r="H33" s="73">
        <v>51</v>
      </c>
    </row>
    <row r="34" spans="1:8" ht="15" customHeight="1" x14ac:dyDescent="0.2">
      <c r="A34" s="11" t="s">
        <v>31</v>
      </c>
      <c r="B34" s="21">
        <v>1349</v>
      </c>
      <c r="C34" s="21">
        <v>1313</v>
      </c>
      <c r="D34" s="41">
        <v>2035</v>
      </c>
      <c r="E34" s="21">
        <v>2259</v>
      </c>
      <c r="F34" s="21">
        <v>1271</v>
      </c>
      <c r="G34" s="21">
        <v>370</v>
      </c>
      <c r="H34" s="21">
        <v>161</v>
      </c>
    </row>
    <row r="35" spans="1:8" ht="15" customHeight="1" x14ac:dyDescent="0.2">
      <c r="A35" s="70" t="s">
        <v>32</v>
      </c>
      <c r="B35" s="73">
        <v>373</v>
      </c>
      <c r="C35" s="73">
        <v>446</v>
      </c>
      <c r="D35" s="72">
        <v>1062</v>
      </c>
      <c r="E35" s="73">
        <v>1366</v>
      </c>
      <c r="F35" s="73">
        <v>767</v>
      </c>
      <c r="G35" s="73">
        <v>80</v>
      </c>
      <c r="H35" s="73">
        <v>55</v>
      </c>
    </row>
    <row r="36" spans="1:8" ht="15" customHeight="1" x14ac:dyDescent="0.2">
      <c r="A36" s="11" t="s">
        <v>33</v>
      </c>
      <c r="B36" s="21">
        <v>215</v>
      </c>
      <c r="C36" s="21">
        <v>220</v>
      </c>
      <c r="D36" s="41">
        <v>383</v>
      </c>
      <c r="E36" s="21">
        <v>509</v>
      </c>
      <c r="F36" s="21">
        <v>238</v>
      </c>
      <c r="G36" s="21">
        <v>53</v>
      </c>
      <c r="H36" s="21">
        <v>33</v>
      </c>
    </row>
    <row r="37" spans="1:8" ht="15" customHeight="1" x14ac:dyDescent="0.2">
      <c r="A37" s="70" t="s">
        <v>81</v>
      </c>
      <c r="B37" s="73"/>
      <c r="C37" s="73"/>
      <c r="D37" s="73"/>
      <c r="E37" s="73"/>
      <c r="F37" s="73"/>
      <c r="G37" s="73"/>
      <c r="H37" s="73"/>
    </row>
    <row r="38" spans="1:8" ht="15" customHeight="1" x14ac:dyDescent="0.2">
      <c r="A38" s="11" t="s">
        <v>34</v>
      </c>
      <c r="B38" s="21">
        <v>2947</v>
      </c>
      <c r="C38" s="21">
        <v>3191</v>
      </c>
      <c r="D38" s="41">
        <v>2596</v>
      </c>
      <c r="E38" s="21">
        <v>2713</v>
      </c>
      <c r="F38" s="21">
        <v>1325</v>
      </c>
      <c r="G38" s="21">
        <v>1023</v>
      </c>
      <c r="H38" s="21">
        <v>454</v>
      </c>
    </row>
    <row r="39" spans="1:8" ht="15" customHeight="1" x14ac:dyDescent="0.2">
      <c r="A39" s="70" t="s">
        <v>35</v>
      </c>
      <c r="B39" s="73">
        <v>461</v>
      </c>
      <c r="C39" s="73">
        <v>515</v>
      </c>
      <c r="D39" s="72">
        <v>424</v>
      </c>
      <c r="E39" s="73">
        <v>380</v>
      </c>
      <c r="F39" s="73">
        <v>204</v>
      </c>
      <c r="G39" s="73">
        <v>131</v>
      </c>
      <c r="H39" s="73">
        <v>102</v>
      </c>
    </row>
    <row r="40" spans="1:8" ht="15" customHeight="1" x14ac:dyDescent="0.2">
      <c r="A40" s="11" t="s">
        <v>67</v>
      </c>
      <c r="B40" s="21">
        <v>800</v>
      </c>
      <c r="C40" s="21">
        <v>1018</v>
      </c>
      <c r="D40" s="41">
        <v>643</v>
      </c>
      <c r="E40" s="21">
        <v>712</v>
      </c>
      <c r="F40" s="21">
        <v>428</v>
      </c>
      <c r="G40" s="21">
        <v>350</v>
      </c>
      <c r="H40" s="21">
        <v>131</v>
      </c>
    </row>
    <row r="41" spans="1:8" ht="15" customHeight="1" x14ac:dyDescent="0.2">
      <c r="A41" s="70" t="s">
        <v>92</v>
      </c>
      <c r="B41" s="73">
        <v>230</v>
      </c>
      <c r="C41" s="73">
        <v>381</v>
      </c>
      <c r="D41" s="72">
        <v>234</v>
      </c>
      <c r="E41" s="73">
        <v>201</v>
      </c>
      <c r="F41" s="73">
        <v>143</v>
      </c>
      <c r="G41" s="73">
        <v>160</v>
      </c>
      <c r="H41" s="73">
        <v>70</v>
      </c>
    </row>
    <row r="42" spans="1:8" ht="15" customHeight="1" x14ac:dyDescent="0.2">
      <c r="A42" s="11" t="s">
        <v>93</v>
      </c>
      <c r="B42" s="21">
        <v>653</v>
      </c>
      <c r="C42" s="21">
        <v>677</v>
      </c>
      <c r="D42" s="41">
        <v>583</v>
      </c>
      <c r="E42" s="21">
        <v>501</v>
      </c>
      <c r="F42" s="21">
        <v>277</v>
      </c>
      <c r="G42" s="21">
        <v>237</v>
      </c>
      <c r="H42" s="21">
        <v>91</v>
      </c>
    </row>
    <row r="43" spans="1:8" ht="15" customHeight="1" x14ac:dyDescent="0.2">
      <c r="A43" s="70" t="s">
        <v>3</v>
      </c>
      <c r="B43" s="73"/>
      <c r="C43" s="73"/>
      <c r="D43" s="73"/>
      <c r="E43" s="73"/>
      <c r="F43" s="73"/>
      <c r="G43" s="73"/>
      <c r="H43" s="73"/>
    </row>
    <row r="44" spans="1:8" ht="15" customHeight="1" x14ac:dyDescent="0.2">
      <c r="A44" s="11" t="s">
        <v>36</v>
      </c>
      <c r="B44" s="21">
        <v>3214</v>
      </c>
      <c r="C44" s="21">
        <v>2807</v>
      </c>
      <c r="D44" s="41">
        <v>2667</v>
      </c>
      <c r="E44" s="21">
        <v>2603</v>
      </c>
      <c r="F44" s="21">
        <v>1331</v>
      </c>
      <c r="G44" s="21">
        <v>927</v>
      </c>
      <c r="H44" s="21">
        <v>401</v>
      </c>
    </row>
    <row r="45" spans="1:8" ht="15" customHeight="1" x14ac:dyDescent="0.2">
      <c r="A45" s="70" t="s">
        <v>37</v>
      </c>
      <c r="B45" s="73">
        <v>1377</v>
      </c>
      <c r="C45" s="73">
        <v>1312</v>
      </c>
      <c r="D45" s="72">
        <v>1180</v>
      </c>
      <c r="E45" s="73">
        <v>766</v>
      </c>
      <c r="F45" s="73">
        <v>582</v>
      </c>
      <c r="G45" s="73">
        <v>533</v>
      </c>
      <c r="H45" s="73">
        <v>212</v>
      </c>
    </row>
    <row r="46" spans="1:8" ht="15" customHeight="1" x14ac:dyDescent="0.2">
      <c r="A46" s="11" t="s">
        <v>38</v>
      </c>
      <c r="B46" s="21">
        <v>1555</v>
      </c>
      <c r="C46" s="21">
        <v>1386</v>
      </c>
      <c r="D46" s="41">
        <v>1210</v>
      </c>
      <c r="E46" s="21">
        <v>1145</v>
      </c>
      <c r="F46" s="21">
        <v>623</v>
      </c>
      <c r="G46" s="21">
        <v>517</v>
      </c>
      <c r="H46" s="21">
        <v>198</v>
      </c>
    </row>
    <row r="47" spans="1:8" ht="15" customHeight="1" x14ac:dyDescent="0.2">
      <c r="A47" s="70" t="s">
        <v>39</v>
      </c>
      <c r="B47" s="73">
        <v>1423</v>
      </c>
      <c r="C47" s="73">
        <v>1167</v>
      </c>
      <c r="D47" s="72">
        <v>1178</v>
      </c>
      <c r="E47" s="73">
        <v>873</v>
      </c>
      <c r="F47" s="73">
        <v>524</v>
      </c>
      <c r="G47" s="73">
        <v>422</v>
      </c>
      <c r="H47" s="73">
        <v>140</v>
      </c>
    </row>
    <row r="48" spans="1:8" ht="15" customHeight="1" x14ac:dyDescent="0.2">
      <c r="A48" s="11" t="s">
        <v>40</v>
      </c>
      <c r="B48" s="21">
        <v>493</v>
      </c>
      <c r="C48" s="21">
        <v>434</v>
      </c>
      <c r="D48" s="41">
        <v>376</v>
      </c>
      <c r="E48" s="21">
        <v>318</v>
      </c>
      <c r="F48" s="21">
        <v>197</v>
      </c>
      <c r="G48" s="21">
        <v>137</v>
      </c>
      <c r="H48" s="21">
        <v>68</v>
      </c>
    </row>
    <row r="49" spans="1:8" ht="15" customHeight="1" x14ac:dyDescent="0.2">
      <c r="A49" s="70" t="s">
        <v>4</v>
      </c>
      <c r="B49" s="73"/>
      <c r="C49" s="73"/>
      <c r="D49" s="73"/>
      <c r="E49" s="73"/>
      <c r="F49" s="73"/>
      <c r="G49" s="73"/>
      <c r="H49" s="73"/>
    </row>
    <row r="50" spans="1:8" ht="15" customHeight="1" x14ac:dyDescent="0.2">
      <c r="A50" s="11" t="s">
        <v>94</v>
      </c>
      <c r="B50" s="21">
        <v>1765</v>
      </c>
      <c r="C50" s="21">
        <v>1573</v>
      </c>
      <c r="D50" s="41">
        <v>1610</v>
      </c>
      <c r="E50" s="21">
        <v>1594</v>
      </c>
      <c r="F50" s="21">
        <v>852</v>
      </c>
      <c r="G50" s="21">
        <v>593</v>
      </c>
      <c r="H50" s="21">
        <v>217</v>
      </c>
    </row>
    <row r="51" spans="1:8" ht="15" customHeight="1" x14ac:dyDescent="0.2">
      <c r="A51" s="70" t="s">
        <v>110</v>
      </c>
      <c r="B51" s="73">
        <v>2202</v>
      </c>
      <c r="C51" s="73">
        <v>2337</v>
      </c>
      <c r="D51" s="72">
        <v>1764</v>
      </c>
      <c r="E51" s="73">
        <v>1466</v>
      </c>
      <c r="F51" s="73">
        <v>794</v>
      </c>
      <c r="G51" s="73">
        <v>759</v>
      </c>
      <c r="H51" s="73">
        <v>359</v>
      </c>
    </row>
    <row r="52" spans="1:8" ht="15" customHeight="1" x14ac:dyDescent="0.2">
      <c r="A52" s="11" t="s">
        <v>95</v>
      </c>
      <c r="B52" s="21">
        <v>851</v>
      </c>
      <c r="C52" s="21">
        <v>774</v>
      </c>
      <c r="D52" s="41">
        <v>668</v>
      </c>
      <c r="E52" s="21">
        <v>541</v>
      </c>
      <c r="F52" s="21">
        <v>305</v>
      </c>
      <c r="G52" s="21">
        <v>296</v>
      </c>
      <c r="H52" s="21">
        <v>122</v>
      </c>
    </row>
    <row r="53" spans="1:8" ht="15" customHeight="1" x14ac:dyDescent="0.2">
      <c r="A53" s="70" t="s">
        <v>73</v>
      </c>
      <c r="B53" s="73">
        <v>1285</v>
      </c>
      <c r="C53" s="73">
        <v>1507</v>
      </c>
      <c r="D53" s="72">
        <v>949</v>
      </c>
      <c r="E53" s="73">
        <v>758</v>
      </c>
      <c r="F53" s="73">
        <v>529</v>
      </c>
      <c r="G53" s="73">
        <v>463</v>
      </c>
      <c r="H53" s="73">
        <v>166</v>
      </c>
    </row>
    <row r="54" spans="1:8" ht="15" customHeight="1" x14ac:dyDescent="0.2">
      <c r="A54" s="11" t="s">
        <v>41</v>
      </c>
      <c r="B54" s="21">
        <v>417</v>
      </c>
      <c r="C54" s="21">
        <v>393</v>
      </c>
      <c r="D54" s="41">
        <v>421</v>
      </c>
      <c r="E54" s="21">
        <v>263</v>
      </c>
      <c r="F54" s="21">
        <v>272</v>
      </c>
      <c r="G54" s="21">
        <v>163</v>
      </c>
      <c r="H54" s="21">
        <v>79</v>
      </c>
    </row>
    <row r="55" spans="1:8" ht="15" customHeight="1" x14ac:dyDescent="0.2">
      <c r="A55" s="70" t="s">
        <v>5</v>
      </c>
      <c r="B55" s="73"/>
      <c r="C55" s="73"/>
      <c r="D55" s="73"/>
      <c r="E55" s="73"/>
      <c r="F55" s="73"/>
      <c r="G55" s="73"/>
      <c r="H55" s="73"/>
    </row>
    <row r="56" spans="1:8" ht="15" customHeight="1" x14ac:dyDescent="0.2">
      <c r="A56" s="11" t="s">
        <v>74</v>
      </c>
      <c r="B56" s="21">
        <v>2086</v>
      </c>
      <c r="C56" s="21">
        <v>1960</v>
      </c>
      <c r="D56" s="41">
        <v>1925</v>
      </c>
      <c r="E56" s="21">
        <v>2170</v>
      </c>
      <c r="F56" s="21">
        <v>1192</v>
      </c>
      <c r="G56" s="21">
        <v>633</v>
      </c>
      <c r="H56" s="21">
        <v>297</v>
      </c>
    </row>
    <row r="57" spans="1:8" ht="15" customHeight="1" x14ac:dyDescent="0.2">
      <c r="A57" s="70" t="s">
        <v>42</v>
      </c>
      <c r="B57" s="73">
        <v>1371</v>
      </c>
      <c r="C57" s="73">
        <v>1211</v>
      </c>
      <c r="D57" s="72">
        <v>1111</v>
      </c>
      <c r="E57" s="73">
        <v>1168</v>
      </c>
      <c r="F57" s="73">
        <v>621</v>
      </c>
      <c r="G57" s="73">
        <v>427</v>
      </c>
      <c r="H57" s="73">
        <v>209</v>
      </c>
    </row>
    <row r="58" spans="1:8" ht="15" customHeight="1" x14ac:dyDescent="0.2">
      <c r="A58" s="11" t="s">
        <v>59</v>
      </c>
      <c r="B58" s="21">
        <v>2903</v>
      </c>
      <c r="C58" s="21">
        <v>2768</v>
      </c>
      <c r="D58" s="41">
        <v>2552</v>
      </c>
      <c r="E58" s="21">
        <v>2022</v>
      </c>
      <c r="F58" s="21">
        <v>1239</v>
      </c>
      <c r="G58" s="21">
        <v>1059</v>
      </c>
      <c r="H58" s="21">
        <v>432</v>
      </c>
    </row>
    <row r="59" spans="1:8" ht="15" customHeight="1" x14ac:dyDescent="0.2">
      <c r="A59" s="70" t="s">
        <v>77</v>
      </c>
      <c r="B59" s="73">
        <v>292</v>
      </c>
      <c r="C59" s="73">
        <v>296</v>
      </c>
      <c r="D59" s="72">
        <v>294</v>
      </c>
      <c r="E59" s="73">
        <v>272</v>
      </c>
      <c r="F59" s="73">
        <v>179</v>
      </c>
      <c r="G59" s="73">
        <v>144</v>
      </c>
      <c r="H59" s="73">
        <v>57</v>
      </c>
    </row>
    <row r="60" spans="1:8" ht="15" customHeight="1" x14ac:dyDescent="0.2">
      <c r="A60" s="11" t="s">
        <v>43</v>
      </c>
      <c r="B60" s="21">
        <v>601</v>
      </c>
      <c r="C60" s="21">
        <v>914</v>
      </c>
      <c r="D60" s="41">
        <v>525</v>
      </c>
      <c r="E60" s="21">
        <v>644</v>
      </c>
      <c r="F60" s="21">
        <v>420</v>
      </c>
      <c r="G60" s="21">
        <v>319</v>
      </c>
      <c r="H60" s="21">
        <v>155</v>
      </c>
    </row>
    <row r="61" spans="1:8" ht="15" customHeight="1" x14ac:dyDescent="0.2">
      <c r="A61" s="70" t="s">
        <v>96</v>
      </c>
      <c r="B61" s="73">
        <v>267</v>
      </c>
      <c r="C61" s="73">
        <v>226</v>
      </c>
      <c r="D61" s="72">
        <v>270</v>
      </c>
      <c r="E61" s="73">
        <v>251</v>
      </c>
      <c r="F61" s="73">
        <v>174</v>
      </c>
      <c r="G61" s="73">
        <v>89</v>
      </c>
      <c r="H61" s="73">
        <v>67</v>
      </c>
    </row>
    <row r="62" spans="1:8" ht="15" customHeight="1" x14ac:dyDescent="0.2">
      <c r="A62" s="11" t="s">
        <v>68</v>
      </c>
      <c r="B62" s="21">
        <v>707</v>
      </c>
      <c r="C62" s="21">
        <v>611</v>
      </c>
      <c r="D62" s="41">
        <v>1059</v>
      </c>
      <c r="E62" s="21">
        <v>781</v>
      </c>
      <c r="F62" s="21">
        <v>519</v>
      </c>
      <c r="G62" s="21">
        <v>177</v>
      </c>
      <c r="H62" s="21">
        <v>73</v>
      </c>
    </row>
    <row r="63" spans="1:8" ht="15" customHeight="1" x14ac:dyDescent="0.2">
      <c r="A63" s="70" t="s">
        <v>6</v>
      </c>
      <c r="B63" s="73"/>
      <c r="C63" s="73"/>
      <c r="D63" s="73"/>
      <c r="E63" s="73"/>
      <c r="F63" s="73"/>
      <c r="G63" s="73"/>
      <c r="H63" s="73"/>
    </row>
    <row r="64" spans="1:8" ht="15" customHeight="1" x14ac:dyDescent="0.2">
      <c r="A64" s="11" t="s">
        <v>107</v>
      </c>
      <c r="B64" s="21">
        <v>1184</v>
      </c>
      <c r="C64" s="21">
        <v>1055</v>
      </c>
      <c r="D64" s="41">
        <v>817</v>
      </c>
      <c r="E64" s="21">
        <v>620</v>
      </c>
      <c r="F64" s="21">
        <v>521</v>
      </c>
      <c r="G64" s="21">
        <v>379</v>
      </c>
      <c r="H64" s="21">
        <v>197</v>
      </c>
    </row>
    <row r="65" spans="1:8" ht="15" customHeight="1" x14ac:dyDescent="0.2">
      <c r="A65" s="70" t="s">
        <v>108</v>
      </c>
      <c r="B65" s="73">
        <v>2459</v>
      </c>
      <c r="C65" s="73">
        <v>2208</v>
      </c>
      <c r="D65" s="72">
        <v>1607</v>
      </c>
      <c r="E65" s="73">
        <v>1443</v>
      </c>
      <c r="F65" s="73">
        <v>935</v>
      </c>
      <c r="G65" s="73">
        <v>792</v>
      </c>
      <c r="H65" s="73">
        <v>456</v>
      </c>
    </row>
    <row r="66" spans="1:8" ht="15" customHeight="1" x14ac:dyDescent="0.2">
      <c r="A66" s="11" t="s">
        <v>97</v>
      </c>
      <c r="B66" s="21">
        <v>1631</v>
      </c>
      <c r="C66" s="21">
        <v>1657</v>
      </c>
      <c r="D66" s="41">
        <v>1148</v>
      </c>
      <c r="E66" s="21">
        <v>865</v>
      </c>
      <c r="F66" s="21">
        <v>588</v>
      </c>
      <c r="G66" s="21">
        <v>781</v>
      </c>
      <c r="H66" s="21">
        <v>284</v>
      </c>
    </row>
    <row r="67" spans="1:8" ht="15" customHeight="1" x14ac:dyDescent="0.2">
      <c r="A67" s="70" t="s">
        <v>44</v>
      </c>
      <c r="B67" s="73">
        <v>1217</v>
      </c>
      <c r="C67" s="73">
        <v>1060</v>
      </c>
      <c r="D67" s="72">
        <v>888</v>
      </c>
      <c r="E67" s="73">
        <v>595</v>
      </c>
      <c r="F67" s="73">
        <v>356</v>
      </c>
      <c r="G67" s="73">
        <v>388</v>
      </c>
      <c r="H67" s="73">
        <v>152</v>
      </c>
    </row>
    <row r="68" spans="1:8" ht="15" customHeight="1" x14ac:dyDescent="0.2">
      <c r="A68" s="11" t="s">
        <v>60</v>
      </c>
      <c r="B68" s="21">
        <v>428</v>
      </c>
      <c r="C68" s="21">
        <v>640</v>
      </c>
      <c r="D68" s="41">
        <v>386</v>
      </c>
      <c r="E68" s="21">
        <v>467</v>
      </c>
      <c r="F68" s="21">
        <v>278</v>
      </c>
      <c r="G68" s="21">
        <v>232</v>
      </c>
      <c r="H68" s="21">
        <v>181</v>
      </c>
    </row>
    <row r="69" spans="1:8" ht="15" customHeight="1" x14ac:dyDescent="0.2">
      <c r="A69" s="70" t="s">
        <v>7</v>
      </c>
      <c r="B69" s="73"/>
      <c r="C69" s="73"/>
      <c r="D69" s="73"/>
      <c r="E69" s="73"/>
      <c r="F69" s="73"/>
      <c r="G69" s="73"/>
      <c r="H69" s="73"/>
    </row>
    <row r="70" spans="1:8" ht="15" customHeight="1" x14ac:dyDescent="0.2">
      <c r="A70" s="11" t="s">
        <v>45</v>
      </c>
      <c r="B70" s="21">
        <v>3339</v>
      </c>
      <c r="C70" s="21">
        <v>3120</v>
      </c>
      <c r="D70" s="41">
        <v>2349</v>
      </c>
      <c r="E70" s="21">
        <v>1836</v>
      </c>
      <c r="F70" s="21">
        <v>1200</v>
      </c>
      <c r="G70" s="21">
        <v>1047</v>
      </c>
      <c r="H70" s="21">
        <v>418</v>
      </c>
    </row>
    <row r="71" spans="1:8" ht="15" customHeight="1" x14ac:dyDescent="0.2">
      <c r="A71" s="70" t="s">
        <v>46</v>
      </c>
      <c r="B71" s="73">
        <v>1076</v>
      </c>
      <c r="C71" s="73">
        <v>1076</v>
      </c>
      <c r="D71" s="72">
        <v>928</v>
      </c>
      <c r="E71" s="73">
        <v>976</v>
      </c>
      <c r="F71" s="73">
        <v>494</v>
      </c>
      <c r="G71" s="73">
        <v>332</v>
      </c>
      <c r="H71" s="73">
        <v>134</v>
      </c>
    </row>
    <row r="72" spans="1:8" ht="15" customHeight="1" x14ac:dyDescent="0.2">
      <c r="A72" s="11" t="s">
        <v>98</v>
      </c>
      <c r="B72" s="21">
        <v>1652</v>
      </c>
      <c r="C72" s="21">
        <v>1835</v>
      </c>
      <c r="D72" s="41">
        <v>1440</v>
      </c>
      <c r="E72" s="21">
        <v>1050</v>
      </c>
      <c r="F72" s="21">
        <v>771</v>
      </c>
      <c r="G72" s="21">
        <v>691</v>
      </c>
      <c r="H72" s="21">
        <v>290</v>
      </c>
    </row>
    <row r="73" spans="1:8" ht="15" customHeight="1" x14ac:dyDescent="0.2">
      <c r="A73" s="70" t="s">
        <v>47</v>
      </c>
      <c r="B73" s="73">
        <v>502</v>
      </c>
      <c r="C73" s="73">
        <v>474</v>
      </c>
      <c r="D73" s="72">
        <v>447</v>
      </c>
      <c r="E73" s="73">
        <v>437</v>
      </c>
      <c r="F73" s="73">
        <v>247</v>
      </c>
      <c r="G73" s="73">
        <v>169</v>
      </c>
      <c r="H73" s="73">
        <v>75</v>
      </c>
    </row>
    <row r="74" spans="1:8" ht="15" customHeight="1" x14ac:dyDescent="0.2">
      <c r="A74" s="11" t="s">
        <v>48</v>
      </c>
      <c r="B74" s="21">
        <v>892</v>
      </c>
      <c r="C74" s="21">
        <v>902</v>
      </c>
      <c r="D74" s="41">
        <v>2027</v>
      </c>
      <c r="E74" s="21">
        <v>1501</v>
      </c>
      <c r="F74" s="21">
        <v>1004</v>
      </c>
      <c r="G74" s="21">
        <v>228</v>
      </c>
      <c r="H74" s="21">
        <v>136</v>
      </c>
    </row>
    <row r="75" spans="1:8" ht="15" customHeight="1" x14ac:dyDescent="0.2">
      <c r="A75" s="70" t="s">
        <v>8</v>
      </c>
      <c r="B75" s="73"/>
      <c r="C75" s="73"/>
      <c r="D75" s="73"/>
      <c r="E75" s="73"/>
      <c r="F75" s="73"/>
      <c r="G75" s="73"/>
      <c r="H75" s="73"/>
    </row>
    <row r="76" spans="1:8" ht="15" customHeight="1" x14ac:dyDescent="0.2">
      <c r="A76" s="11" t="s">
        <v>111</v>
      </c>
      <c r="B76" s="21">
        <v>1266</v>
      </c>
      <c r="C76" s="21">
        <v>1208</v>
      </c>
      <c r="D76" s="41">
        <v>894</v>
      </c>
      <c r="E76" s="21">
        <v>706</v>
      </c>
      <c r="F76" s="21">
        <v>449</v>
      </c>
      <c r="G76" s="21">
        <v>472</v>
      </c>
      <c r="H76" s="21">
        <v>176</v>
      </c>
    </row>
    <row r="77" spans="1:8" ht="15" customHeight="1" x14ac:dyDescent="0.2">
      <c r="A77" s="70" t="s">
        <v>49</v>
      </c>
      <c r="B77" s="73">
        <v>1875</v>
      </c>
      <c r="C77" s="73">
        <v>1581</v>
      </c>
      <c r="D77" s="72">
        <v>1396</v>
      </c>
      <c r="E77" s="73">
        <v>1200</v>
      </c>
      <c r="F77" s="73">
        <v>681</v>
      </c>
      <c r="G77" s="73">
        <v>501</v>
      </c>
      <c r="H77" s="73">
        <v>268</v>
      </c>
    </row>
    <row r="78" spans="1:8" ht="15" customHeight="1" x14ac:dyDescent="0.2">
      <c r="A78" s="11" t="s">
        <v>112</v>
      </c>
      <c r="B78" s="21">
        <v>855</v>
      </c>
      <c r="C78" s="21">
        <v>875</v>
      </c>
      <c r="D78" s="41">
        <v>681</v>
      </c>
      <c r="E78" s="21">
        <v>767</v>
      </c>
      <c r="F78" s="21">
        <v>349</v>
      </c>
      <c r="G78" s="21">
        <v>249</v>
      </c>
      <c r="H78" s="21">
        <v>83</v>
      </c>
    </row>
    <row r="79" spans="1:8" ht="15" customHeight="1" x14ac:dyDescent="0.2">
      <c r="A79" s="70" t="s">
        <v>99</v>
      </c>
      <c r="B79" s="73">
        <v>821</v>
      </c>
      <c r="C79" s="73">
        <v>638</v>
      </c>
      <c r="D79" s="72">
        <v>677</v>
      </c>
      <c r="E79" s="73">
        <v>797</v>
      </c>
      <c r="F79" s="73">
        <v>437</v>
      </c>
      <c r="G79" s="73">
        <v>237</v>
      </c>
      <c r="H79" s="73">
        <v>95</v>
      </c>
    </row>
    <row r="80" spans="1:8" ht="15" customHeight="1" x14ac:dyDescent="0.2">
      <c r="A80" s="11" t="s">
        <v>100</v>
      </c>
      <c r="B80" s="21">
        <v>524</v>
      </c>
      <c r="C80" s="21">
        <v>446</v>
      </c>
      <c r="D80" s="41">
        <v>465</v>
      </c>
      <c r="E80" s="21">
        <v>381</v>
      </c>
      <c r="F80" s="21">
        <v>214</v>
      </c>
      <c r="G80" s="21">
        <v>118</v>
      </c>
      <c r="H80" s="21">
        <v>41</v>
      </c>
    </row>
    <row r="81" spans="1:8" ht="15" customHeight="1" x14ac:dyDescent="0.2">
      <c r="A81" s="70" t="s">
        <v>9</v>
      </c>
      <c r="B81" s="73"/>
      <c r="C81" s="73"/>
      <c r="D81" s="73"/>
      <c r="E81" s="73"/>
      <c r="F81" s="73"/>
      <c r="G81" s="73"/>
      <c r="H81" s="73"/>
    </row>
    <row r="82" spans="1:8" ht="15" customHeight="1" x14ac:dyDescent="0.2">
      <c r="A82" s="11" t="s">
        <v>50</v>
      </c>
      <c r="B82" s="21">
        <v>3391</v>
      </c>
      <c r="C82" s="21">
        <v>2639</v>
      </c>
      <c r="D82" s="41">
        <v>2349</v>
      </c>
      <c r="E82" s="21">
        <v>2496</v>
      </c>
      <c r="F82" s="21">
        <v>1389</v>
      </c>
      <c r="G82" s="21">
        <v>1051</v>
      </c>
      <c r="H82" s="21">
        <v>359</v>
      </c>
    </row>
    <row r="83" spans="1:8" ht="15" customHeight="1" x14ac:dyDescent="0.2">
      <c r="A83" s="70" t="s">
        <v>51</v>
      </c>
      <c r="B83" s="73">
        <v>1074</v>
      </c>
      <c r="C83" s="73">
        <v>732</v>
      </c>
      <c r="D83" s="72">
        <v>590</v>
      </c>
      <c r="E83" s="73">
        <v>496</v>
      </c>
      <c r="F83" s="73">
        <v>290</v>
      </c>
      <c r="G83" s="73">
        <v>315</v>
      </c>
      <c r="H83" s="73">
        <v>100</v>
      </c>
    </row>
    <row r="84" spans="1:8" ht="15" customHeight="1" x14ac:dyDescent="0.2">
      <c r="A84" s="11" t="s">
        <v>10</v>
      </c>
      <c r="B84" s="21"/>
      <c r="C84" s="21"/>
      <c r="D84" s="21"/>
      <c r="E84" s="21"/>
      <c r="F84" s="21"/>
      <c r="G84" s="21"/>
      <c r="H84" s="21"/>
    </row>
    <row r="85" spans="1:8" ht="15" customHeight="1" x14ac:dyDescent="0.2">
      <c r="A85" s="70" t="s">
        <v>61</v>
      </c>
      <c r="B85" s="73">
        <v>1365</v>
      </c>
      <c r="C85" s="73">
        <v>1890</v>
      </c>
      <c r="D85" s="72">
        <v>1036</v>
      </c>
      <c r="E85" s="73">
        <v>1075</v>
      </c>
      <c r="F85" s="73">
        <v>696</v>
      </c>
      <c r="G85" s="73">
        <v>736</v>
      </c>
      <c r="H85" s="73">
        <v>277</v>
      </c>
    </row>
    <row r="86" spans="1:8" ht="15" customHeight="1" x14ac:dyDescent="0.2">
      <c r="A86" s="11" t="s">
        <v>62</v>
      </c>
      <c r="B86" s="21">
        <v>2652</v>
      </c>
      <c r="C86" s="21">
        <v>3312</v>
      </c>
      <c r="D86" s="41">
        <v>2373</v>
      </c>
      <c r="E86" s="21">
        <v>1911</v>
      </c>
      <c r="F86" s="21">
        <v>1180</v>
      </c>
      <c r="G86" s="21">
        <v>1221</v>
      </c>
      <c r="H86" s="21">
        <v>456</v>
      </c>
    </row>
    <row r="87" spans="1:8" ht="15" customHeight="1" x14ac:dyDescent="0.2">
      <c r="A87" s="70" t="s">
        <v>72</v>
      </c>
      <c r="B87" s="73">
        <v>1352</v>
      </c>
      <c r="C87" s="73">
        <v>1225</v>
      </c>
      <c r="D87" s="72">
        <v>1664</v>
      </c>
      <c r="E87" s="73">
        <v>1029</v>
      </c>
      <c r="F87" s="73">
        <v>639</v>
      </c>
      <c r="G87" s="73">
        <v>351</v>
      </c>
      <c r="H87" s="73">
        <v>123</v>
      </c>
    </row>
    <row r="88" spans="1:8" ht="15" customHeight="1" x14ac:dyDescent="0.2">
      <c r="A88" s="11" t="s">
        <v>11</v>
      </c>
      <c r="B88" s="21"/>
      <c r="C88" s="21"/>
      <c r="D88" s="21"/>
      <c r="E88" s="21"/>
      <c r="F88" s="21"/>
      <c r="G88" s="21"/>
      <c r="H88" s="21"/>
    </row>
    <row r="89" spans="1:8" ht="15" customHeight="1" x14ac:dyDescent="0.2">
      <c r="A89" s="70" t="s">
        <v>63</v>
      </c>
      <c r="B89" s="73">
        <v>4537</v>
      </c>
      <c r="C89" s="73">
        <v>5107</v>
      </c>
      <c r="D89" s="72">
        <v>4346</v>
      </c>
      <c r="E89" s="73">
        <v>3177</v>
      </c>
      <c r="F89" s="73">
        <v>2088</v>
      </c>
      <c r="G89" s="73">
        <v>1714</v>
      </c>
      <c r="H89" s="73">
        <v>642</v>
      </c>
    </row>
    <row r="90" spans="1:8" ht="15" customHeight="1" x14ac:dyDescent="0.2">
      <c r="A90" s="11" t="s">
        <v>64</v>
      </c>
      <c r="B90" s="21">
        <v>589</v>
      </c>
      <c r="C90" s="21">
        <v>773</v>
      </c>
      <c r="D90" s="41">
        <v>450</v>
      </c>
      <c r="E90" s="21">
        <v>387</v>
      </c>
      <c r="F90" s="21">
        <v>271</v>
      </c>
      <c r="G90" s="21">
        <v>252</v>
      </c>
      <c r="H90" s="21">
        <v>105</v>
      </c>
    </row>
    <row r="91" spans="1:8" ht="15" customHeight="1" x14ac:dyDescent="0.2">
      <c r="A91" s="70" t="s">
        <v>12</v>
      </c>
      <c r="B91" s="73"/>
      <c r="C91" s="73"/>
      <c r="D91" s="73"/>
      <c r="E91" s="73"/>
      <c r="F91" s="73"/>
      <c r="G91" s="73"/>
      <c r="H91" s="73"/>
    </row>
    <row r="92" spans="1:8" ht="15" customHeight="1" x14ac:dyDescent="0.2">
      <c r="A92" s="11" t="s">
        <v>65</v>
      </c>
      <c r="B92" s="21">
        <v>162</v>
      </c>
      <c r="C92" s="21">
        <v>88</v>
      </c>
      <c r="D92" s="41">
        <v>112</v>
      </c>
      <c r="E92" s="21">
        <v>139</v>
      </c>
      <c r="F92" s="21">
        <v>86</v>
      </c>
      <c r="G92" s="21">
        <v>43</v>
      </c>
      <c r="H92" s="21">
        <v>18</v>
      </c>
    </row>
    <row r="93" spans="1:8" ht="15" customHeight="1" x14ac:dyDescent="0.2">
      <c r="A93" s="70" t="s">
        <v>66</v>
      </c>
      <c r="B93" s="73">
        <v>87</v>
      </c>
      <c r="C93" s="73">
        <v>83</v>
      </c>
      <c r="D93" s="72">
        <v>81</v>
      </c>
      <c r="E93" s="73">
        <v>136</v>
      </c>
      <c r="F93" s="73">
        <v>35</v>
      </c>
      <c r="G93" s="73">
        <v>38</v>
      </c>
      <c r="H93" s="73">
        <v>15</v>
      </c>
    </row>
    <row r="94" spans="1:8" ht="15" customHeight="1" x14ac:dyDescent="0.2">
      <c r="A94" s="11" t="s">
        <v>52</v>
      </c>
      <c r="B94" s="21">
        <v>209</v>
      </c>
      <c r="C94" s="21">
        <v>157</v>
      </c>
      <c r="D94" s="41">
        <v>98</v>
      </c>
      <c r="E94" s="21">
        <v>180</v>
      </c>
      <c r="F94" s="21">
        <v>56</v>
      </c>
      <c r="G94" s="21">
        <v>49</v>
      </c>
      <c r="H94" s="21">
        <v>18</v>
      </c>
    </row>
    <row r="95" spans="1:8" ht="15" customHeight="1" x14ac:dyDescent="0.2">
      <c r="A95" s="70" t="s">
        <v>69</v>
      </c>
      <c r="B95" s="73">
        <v>48</v>
      </c>
      <c r="C95" s="73">
        <v>45</v>
      </c>
      <c r="D95" s="72">
        <v>25</v>
      </c>
      <c r="E95" s="73">
        <v>50</v>
      </c>
      <c r="F95" s="73">
        <v>15</v>
      </c>
      <c r="G95" s="73">
        <v>13</v>
      </c>
      <c r="H95" s="73">
        <v>9</v>
      </c>
    </row>
    <row r="96" spans="1:8" ht="15" customHeight="1" x14ac:dyDescent="0.2">
      <c r="A96" s="11" t="s">
        <v>53</v>
      </c>
      <c r="B96" s="21">
        <v>274</v>
      </c>
      <c r="C96" s="21">
        <v>205</v>
      </c>
      <c r="D96" s="41">
        <v>311</v>
      </c>
      <c r="E96" s="21">
        <v>320</v>
      </c>
      <c r="F96" s="21">
        <v>177</v>
      </c>
      <c r="G96" s="21">
        <v>68</v>
      </c>
      <c r="H96" s="21">
        <v>20</v>
      </c>
    </row>
    <row r="97" spans="1:8" ht="15" customHeight="1" x14ac:dyDescent="0.2">
      <c r="A97" s="70" t="s">
        <v>54</v>
      </c>
      <c r="B97" s="73">
        <v>82</v>
      </c>
      <c r="C97" s="73">
        <v>76</v>
      </c>
      <c r="D97" s="72">
        <v>58</v>
      </c>
      <c r="E97" s="73">
        <v>133</v>
      </c>
      <c r="F97" s="73">
        <v>57</v>
      </c>
      <c r="G97" s="73">
        <v>15</v>
      </c>
      <c r="H97" s="73">
        <v>19</v>
      </c>
    </row>
    <row r="98" spans="1:8" ht="15" customHeight="1" x14ac:dyDescent="0.2">
      <c r="A98" s="11" t="s">
        <v>13</v>
      </c>
      <c r="B98" s="21"/>
      <c r="C98" s="21"/>
      <c r="D98" s="21"/>
      <c r="E98" s="21"/>
      <c r="F98" s="21"/>
      <c r="G98" s="21"/>
      <c r="H98" s="21"/>
    </row>
    <row r="99" spans="1:8" ht="15" customHeight="1" x14ac:dyDescent="0.2">
      <c r="A99" s="70" t="s">
        <v>55</v>
      </c>
      <c r="B99" s="73">
        <v>1379</v>
      </c>
      <c r="C99" s="73">
        <v>1886</v>
      </c>
      <c r="D99" s="72">
        <v>1173</v>
      </c>
      <c r="E99" s="73">
        <v>953</v>
      </c>
      <c r="F99" s="73">
        <v>653</v>
      </c>
      <c r="G99" s="73">
        <v>661</v>
      </c>
      <c r="H99" s="73">
        <v>211</v>
      </c>
    </row>
    <row r="100" spans="1:8" ht="15" customHeight="1" x14ac:dyDescent="0.2">
      <c r="A100" s="31" t="s">
        <v>56</v>
      </c>
      <c r="B100" s="21">
        <v>139</v>
      </c>
      <c r="C100" s="21">
        <v>118</v>
      </c>
      <c r="D100" s="41">
        <v>172</v>
      </c>
      <c r="E100" s="21">
        <v>121</v>
      </c>
      <c r="F100" s="21">
        <v>69</v>
      </c>
      <c r="G100" s="21">
        <v>45</v>
      </c>
      <c r="H100" s="21">
        <v>21</v>
      </c>
    </row>
    <row r="101" spans="1:8" ht="15" customHeight="1" x14ac:dyDescent="0.2">
      <c r="A101" s="70" t="s">
        <v>14</v>
      </c>
      <c r="B101" s="73"/>
      <c r="C101" s="73"/>
      <c r="D101" s="73"/>
      <c r="E101" s="73"/>
      <c r="F101" s="73"/>
      <c r="G101" s="73"/>
      <c r="H101" s="73"/>
    </row>
    <row r="102" spans="1:8" ht="15" customHeight="1" x14ac:dyDescent="0.2">
      <c r="A102" s="11" t="s">
        <v>82</v>
      </c>
      <c r="B102" s="21">
        <v>130</v>
      </c>
      <c r="C102" s="21">
        <v>141</v>
      </c>
      <c r="D102" s="41">
        <v>120</v>
      </c>
      <c r="E102" s="21">
        <v>134</v>
      </c>
      <c r="F102" s="21">
        <v>80</v>
      </c>
      <c r="G102" s="21">
        <v>60</v>
      </c>
      <c r="H102" s="21">
        <v>11</v>
      </c>
    </row>
    <row r="103" spans="1:8" ht="15" customHeight="1" x14ac:dyDescent="0.2">
      <c r="A103" s="70" t="s">
        <v>83</v>
      </c>
      <c r="B103" s="73">
        <v>895</v>
      </c>
      <c r="C103" s="73">
        <v>554</v>
      </c>
      <c r="D103" s="72">
        <v>786</v>
      </c>
      <c r="E103" s="73">
        <v>963</v>
      </c>
      <c r="F103" s="73">
        <v>435</v>
      </c>
      <c r="G103" s="73">
        <v>173</v>
      </c>
      <c r="H103" s="73">
        <v>116</v>
      </c>
    </row>
    <row r="104" spans="1:8" ht="15" customHeight="1" x14ac:dyDescent="0.2">
      <c r="A104" s="11" t="s">
        <v>57</v>
      </c>
      <c r="B104" s="21">
        <v>302</v>
      </c>
      <c r="C104" s="21">
        <v>220</v>
      </c>
      <c r="D104" s="41">
        <v>290</v>
      </c>
      <c r="E104" s="21">
        <v>306</v>
      </c>
      <c r="F104" s="21">
        <v>215</v>
      </c>
      <c r="G104" s="21">
        <v>74</v>
      </c>
      <c r="H104" s="21">
        <v>57</v>
      </c>
    </row>
    <row r="105" spans="1:8" ht="15" customHeight="1" x14ac:dyDescent="0.2">
      <c r="A105" s="70" t="s">
        <v>84</v>
      </c>
      <c r="B105" s="73">
        <v>277</v>
      </c>
      <c r="C105" s="73">
        <v>208</v>
      </c>
      <c r="D105" s="72">
        <v>200</v>
      </c>
      <c r="E105" s="73">
        <v>132</v>
      </c>
      <c r="F105" s="73">
        <v>108</v>
      </c>
      <c r="G105" s="73">
        <v>89</v>
      </c>
      <c r="H105" s="73">
        <v>22</v>
      </c>
    </row>
    <row r="106" spans="1:8" ht="15" customHeight="1" x14ac:dyDescent="0.2">
      <c r="A106" s="11" t="s">
        <v>85</v>
      </c>
      <c r="B106" s="21">
        <v>156</v>
      </c>
      <c r="C106" s="21">
        <v>100</v>
      </c>
      <c r="D106" s="41">
        <v>88</v>
      </c>
      <c r="E106" s="21">
        <v>158</v>
      </c>
      <c r="F106" s="21">
        <v>23</v>
      </c>
      <c r="G106" s="21">
        <v>9</v>
      </c>
      <c r="H106" s="21">
        <v>10</v>
      </c>
    </row>
    <row r="107" spans="1:8" ht="15" customHeight="1" x14ac:dyDescent="0.2">
      <c r="A107" s="70" t="s">
        <v>86</v>
      </c>
      <c r="B107" s="73">
        <v>129</v>
      </c>
      <c r="C107" s="73">
        <v>143</v>
      </c>
      <c r="D107" s="72">
        <v>190</v>
      </c>
      <c r="E107" s="73">
        <v>181</v>
      </c>
      <c r="F107" s="73">
        <v>118</v>
      </c>
      <c r="G107" s="73">
        <v>54</v>
      </c>
      <c r="H107" s="73">
        <v>23</v>
      </c>
    </row>
    <row r="108" spans="1:8" ht="15" customHeight="1" x14ac:dyDescent="0.2">
      <c r="A108" s="33" t="s">
        <v>87</v>
      </c>
      <c r="B108" s="21">
        <v>684</v>
      </c>
      <c r="C108" s="21">
        <v>655</v>
      </c>
      <c r="D108" s="41">
        <v>553</v>
      </c>
      <c r="E108" s="21">
        <v>435</v>
      </c>
      <c r="F108" s="21">
        <v>314</v>
      </c>
      <c r="G108" s="21">
        <v>272</v>
      </c>
      <c r="H108" s="21">
        <v>107</v>
      </c>
    </row>
    <row r="109" spans="1:8" x14ac:dyDescent="0.2">
      <c r="A109" s="30" t="s">
        <v>163</v>
      </c>
      <c r="B109" s="16"/>
      <c r="C109" s="16"/>
      <c r="D109" s="16"/>
      <c r="E109" s="16"/>
      <c r="F109" s="16"/>
      <c r="G109" s="16"/>
      <c r="H109" s="16"/>
    </row>
  </sheetData>
  <phoneticPr fontId="0" type="noConversion"/>
  <pageMargins left="0.39370078740157477" right="0.39370078740157477" top="0.59055118110236215" bottom="0.59055118110236215" header="0" footer="0"/>
  <pageSetup paperSize="9" scale="84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pageSetUpPr fitToPage="1"/>
  </sheetPr>
  <dimension ref="A1"/>
  <sheetViews>
    <sheetView zoomScaleNormal="100" workbookViewId="0"/>
  </sheetViews>
  <sheetFormatPr baseColWidth="10" defaultRowHeight="12.75" x14ac:dyDescent="0.2"/>
  <sheetData>
    <row r="1" spans="1:1" ht="15.75" customHeight="1" x14ac:dyDescent="0.25">
      <c r="A1" s="14" t="s">
        <v>116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A1:I21"/>
  <sheetViews>
    <sheetView workbookViewId="0"/>
  </sheetViews>
  <sheetFormatPr baseColWidth="10" defaultRowHeight="12.75" x14ac:dyDescent="0.2"/>
  <cols>
    <col min="1" max="1" width="23.42578125" bestFit="1" customWidth="1"/>
    <col min="2" max="2" width="10.42578125" customWidth="1"/>
    <col min="3" max="3" width="9.7109375" customWidth="1"/>
    <col min="4" max="4" width="12.5703125" customWidth="1"/>
    <col min="5" max="5" width="11.7109375" customWidth="1"/>
    <col min="6" max="7" width="9.7109375" customWidth="1"/>
    <col min="8" max="8" width="12.85546875" customWidth="1"/>
    <col min="9" max="9" width="5.5703125" customWidth="1"/>
  </cols>
  <sheetData>
    <row r="1" spans="1:9" ht="15.75" customHeight="1" x14ac:dyDescent="0.2">
      <c r="A1" s="15" t="s">
        <v>228</v>
      </c>
      <c r="B1" s="13"/>
      <c r="C1" s="13"/>
      <c r="D1" s="34"/>
      <c r="E1" s="11"/>
      <c r="F1" s="11"/>
      <c r="G1" s="11"/>
      <c r="H1" s="11"/>
      <c r="I1" s="13"/>
    </row>
    <row r="2" spans="1:9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ht="31.15" customHeight="1" x14ac:dyDescent="0.2">
      <c r="A3" s="63"/>
      <c r="B3" s="61" t="s">
        <v>167</v>
      </c>
      <c r="C3" s="61" t="s">
        <v>120</v>
      </c>
      <c r="D3" s="61" t="s">
        <v>121</v>
      </c>
      <c r="E3" s="61" t="s">
        <v>122</v>
      </c>
      <c r="F3" s="61" t="s">
        <v>123</v>
      </c>
      <c r="G3" s="61" t="s">
        <v>162</v>
      </c>
      <c r="H3" s="61" t="s">
        <v>124</v>
      </c>
      <c r="I3" s="13"/>
    </row>
    <row r="4" spans="1:9" ht="15" customHeight="1" x14ac:dyDescent="0.2">
      <c r="A4" s="11" t="s">
        <v>142</v>
      </c>
      <c r="B4" s="35">
        <v>482901</v>
      </c>
      <c r="C4" s="35">
        <v>406367</v>
      </c>
      <c r="D4" s="48">
        <v>0.84151202834535443</v>
      </c>
      <c r="E4" s="43">
        <v>0.15848797165464557</v>
      </c>
      <c r="F4" s="35">
        <v>4531</v>
      </c>
      <c r="G4" s="35">
        <v>860</v>
      </c>
      <c r="H4" s="35">
        <v>400976</v>
      </c>
      <c r="I4" s="119"/>
    </row>
    <row r="5" spans="1:9" ht="15" customHeight="1" x14ac:dyDescent="0.2">
      <c r="A5" s="70" t="s">
        <v>143</v>
      </c>
      <c r="B5" s="71">
        <v>542911</v>
      </c>
      <c r="C5" s="71">
        <v>391123</v>
      </c>
      <c r="D5" s="78">
        <v>0.72040000000000004</v>
      </c>
      <c r="E5" s="76">
        <v>0.27958173623301058</v>
      </c>
      <c r="F5" s="71">
        <v>7578</v>
      </c>
      <c r="G5" s="71">
        <v>1113</v>
      </c>
      <c r="H5" s="71">
        <v>382432</v>
      </c>
      <c r="I5" s="119"/>
    </row>
    <row r="6" spans="1:9" ht="15" customHeight="1" x14ac:dyDescent="0.2">
      <c r="A6" s="11" t="s">
        <v>144</v>
      </c>
      <c r="B6" s="25">
        <v>536592</v>
      </c>
      <c r="C6" s="25">
        <v>454088</v>
      </c>
      <c r="D6" s="49">
        <v>0.84620000000000006</v>
      </c>
      <c r="E6" s="37">
        <v>0.15375555356770135</v>
      </c>
      <c r="F6" s="25">
        <v>11320</v>
      </c>
      <c r="G6" s="25">
        <v>2004</v>
      </c>
      <c r="H6" s="25">
        <v>440764</v>
      </c>
      <c r="I6" s="119"/>
    </row>
    <row r="7" spans="1:9" ht="15" customHeight="1" x14ac:dyDescent="0.2">
      <c r="A7" s="70" t="s">
        <v>145</v>
      </c>
      <c r="B7" s="71">
        <v>576378</v>
      </c>
      <c r="C7" s="71">
        <v>436471</v>
      </c>
      <c r="D7" s="78">
        <v>0.75730000000000008</v>
      </c>
      <c r="E7" s="76">
        <v>0.2427348025080763</v>
      </c>
      <c r="F7" s="71">
        <v>10704</v>
      </c>
      <c r="G7" s="71">
        <v>2520</v>
      </c>
      <c r="H7" s="71">
        <v>423247</v>
      </c>
      <c r="I7" s="119"/>
    </row>
    <row r="8" spans="1:9" ht="15" customHeight="1" x14ac:dyDescent="0.2">
      <c r="A8" s="11" t="s">
        <v>146</v>
      </c>
      <c r="B8" s="35">
        <v>577414</v>
      </c>
      <c r="C8" s="35">
        <v>422496</v>
      </c>
      <c r="D8" s="48">
        <v>0.73170376887294042</v>
      </c>
      <c r="E8" s="43">
        <v>0.26829623112705964</v>
      </c>
      <c r="F8" s="35">
        <v>1967</v>
      </c>
      <c r="G8" s="35">
        <v>2658</v>
      </c>
      <c r="H8" s="35">
        <v>417871</v>
      </c>
      <c r="I8" s="119"/>
    </row>
    <row r="9" spans="1:9" ht="15" customHeight="1" x14ac:dyDescent="0.2">
      <c r="A9" s="70" t="s">
        <v>147</v>
      </c>
      <c r="B9" s="79">
        <v>596381</v>
      </c>
      <c r="C9" s="79">
        <v>484434</v>
      </c>
      <c r="D9" s="80">
        <v>0.81228945925507356</v>
      </c>
      <c r="E9" s="81">
        <v>0.18771054074492649</v>
      </c>
      <c r="F9" s="79">
        <v>2380</v>
      </c>
      <c r="G9" s="79">
        <v>3584</v>
      </c>
      <c r="H9" s="79">
        <v>478470</v>
      </c>
      <c r="I9" s="119"/>
    </row>
    <row r="10" spans="1:9" ht="15" customHeight="1" x14ac:dyDescent="0.2">
      <c r="A10" s="31" t="s">
        <v>148</v>
      </c>
      <c r="B10" s="25">
        <v>625518</v>
      </c>
      <c r="C10" s="25">
        <v>501963</v>
      </c>
      <c r="D10" s="48">
        <v>0.80247570813309932</v>
      </c>
      <c r="E10" s="37">
        <v>0.19752429186690071</v>
      </c>
      <c r="F10" s="25">
        <v>1757</v>
      </c>
      <c r="G10" s="25">
        <v>5007</v>
      </c>
      <c r="H10" s="25">
        <v>495199</v>
      </c>
      <c r="I10" s="119"/>
    </row>
    <row r="11" spans="1:9" ht="15" customHeight="1" x14ac:dyDescent="0.2">
      <c r="A11" s="70" t="s">
        <v>149</v>
      </c>
      <c r="B11" s="79">
        <v>626396</v>
      </c>
      <c r="C11" s="79">
        <v>445551</v>
      </c>
      <c r="D11" s="80">
        <v>0.71129285627622141</v>
      </c>
      <c r="E11" s="81">
        <v>0.28870714372377859</v>
      </c>
      <c r="F11" s="79">
        <v>2161</v>
      </c>
      <c r="G11" s="79">
        <v>7098</v>
      </c>
      <c r="H11" s="79">
        <v>436292</v>
      </c>
      <c r="I11" s="119"/>
    </row>
    <row r="12" spans="1:9" ht="15" customHeight="1" x14ac:dyDescent="0.2">
      <c r="A12" s="11" t="s">
        <v>150</v>
      </c>
      <c r="B12" s="35">
        <v>611838</v>
      </c>
      <c r="C12" s="35">
        <v>476370</v>
      </c>
      <c r="D12" s="48">
        <v>0.77858844988379272</v>
      </c>
      <c r="E12" s="37">
        <v>0.22141155011620722</v>
      </c>
      <c r="F12" s="25">
        <v>2322</v>
      </c>
      <c r="G12" s="25">
        <v>9158</v>
      </c>
      <c r="H12" s="25">
        <v>464890</v>
      </c>
      <c r="I12" s="119"/>
    </row>
    <row r="13" spans="1:9" ht="15" customHeight="1" x14ac:dyDescent="0.2">
      <c r="A13" s="70" t="s">
        <v>151</v>
      </c>
      <c r="B13" s="79">
        <v>584518</v>
      </c>
      <c r="C13" s="79">
        <v>464944</v>
      </c>
      <c r="D13" s="80">
        <v>0.79541947382287637</v>
      </c>
      <c r="E13" s="76">
        <v>0.20458052617712372</v>
      </c>
      <c r="F13" s="71">
        <v>3178</v>
      </c>
      <c r="G13" s="71">
        <v>4679</v>
      </c>
      <c r="H13" s="71">
        <v>457087</v>
      </c>
      <c r="I13" s="119"/>
    </row>
    <row r="14" spans="1:9" ht="15" customHeight="1" x14ac:dyDescent="0.2">
      <c r="A14" s="11" t="s">
        <v>168</v>
      </c>
      <c r="B14" s="35">
        <v>574269</v>
      </c>
      <c r="C14" s="35">
        <v>435877</v>
      </c>
      <c r="D14" s="48">
        <v>0.75900000000000001</v>
      </c>
      <c r="E14" s="37">
        <v>0.24099999999999999</v>
      </c>
      <c r="F14" s="25">
        <v>4258</v>
      </c>
      <c r="G14" s="25">
        <v>4626</v>
      </c>
      <c r="H14" s="25">
        <v>426993</v>
      </c>
      <c r="I14" s="119"/>
    </row>
    <row r="15" spans="1:9" ht="15" customHeight="1" x14ac:dyDescent="0.2">
      <c r="A15" s="70" t="s">
        <v>190</v>
      </c>
      <c r="B15" s="71">
        <v>578668</v>
      </c>
      <c r="C15" s="71">
        <v>455547</v>
      </c>
      <c r="D15" s="76">
        <v>0.78700000000000003</v>
      </c>
      <c r="E15" s="76">
        <v>0.21299999999999999</v>
      </c>
      <c r="F15" s="71">
        <v>2746</v>
      </c>
      <c r="G15" s="71">
        <v>2701</v>
      </c>
      <c r="H15" s="71">
        <v>450100</v>
      </c>
      <c r="I15" s="119"/>
    </row>
    <row r="16" spans="1:9" ht="15" customHeight="1" x14ac:dyDescent="0.2">
      <c r="A16" s="11" t="s">
        <v>191</v>
      </c>
      <c r="B16" s="35">
        <v>579445</v>
      </c>
      <c r="C16" s="35">
        <v>442973</v>
      </c>
      <c r="D16" s="48">
        <f>C16/B16</f>
        <v>0.76447807816099889</v>
      </c>
      <c r="E16" s="37">
        <v>0.23599999999999999</v>
      </c>
      <c r="F16" s="25">
        <v>2819</v>
      </c>
      <c r="G16" s="25">
        <v>2541</v>
      </c>
      <c r="H16" s="25">
        <v>437613</v>
      </c>
      <c r="I16" s="119"/>
    </row>
    <row r="17" spans="1:9" ht="15" customHeight="1" x14ac:dyDescent="0.2">
      <c r="A17" s="70" t="s">
        <v>227</v>
      </c>
      <c r="B17" s="79">
        <v>581623</v>
      </c>
      <c r="C17" s="79">
        <v>454786</v>
      </c>
      <c r="D17" s="80">
        <f>C17/B17</f>
        <v>0.78192574915366142</v>
      </c>
      <c r="E17" s="76">
        <v>0.21807425084633861</v>
      </c>
      <c r="F17" s="71">
        <v>3602</v>
      </c>
      <c r="G17" s="71">
        <v>2675</v>
      </c>
      <c r="H17" s="71">
        <v>448509</v>
      </c>
      <c r="I17" s="119"/>
    </row>
    <row r="18" spans="1:9" ht="15" customHeight="1" x14ac:dyDescent="0.2">
      <c r="A18" s="11" t="s">
        <v>230</v>
      </c>
      <c r="B18" s="35">
        <v>582285</v>
      </c>
      <c r="C18" s="35">
        <v>437147</v>
      </c>
      <c r="D18" s="48">
        <f>C18/B18</f>
        <v>0.75074405145246748</v>
      </c>
      <c r="E18" s="37">
        <v>0.24925594854753255</v>
      </c>
      <c r="F18" s="25">
        <v>2725</v>
      </c>
      <c r="G18" s="25">
        <v>3315</v>
      </c>
      <c r="H18" s="25">
        <v>431107</v>
      </c>
      <c r="I18" s="119"/>
    </row>
    <row r="19" spans="1:9" x14ac:dyDescent="0.2">
      <c r="A19" s="19" t="s">
        <v>119</v>
      </c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22"/>
      <c r="E21" s="13"/>
      <c r="F21" s="13"/>
      <c r="G21" s="13"/>
      <c r="H21" s="13"/>
      <c r="I21" s="13"/>
    </row>
  </sheetData>
  <phoneticPr fontId="0" type="noConversion"/>
  <pageMargins left="0.39370078740157477" right="0.39370078740157477" top="0.59055118110236215" bottom="0.59055118110236215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pageSetUpPr fitToPage="1"/>
  </sheetPr>
  <dimension ref="D11:D12"/>
  <sheetViews>
    <sheetView zoomScaleNormal="100" workbookViewId="0"/>
  </sheetViews>
  <sheetFormatPr baseColWidth="10" defaultColWidth="11.42578125" defaultRowHeight="12.75" x14ac:dyDescent="0.2"/>
  <cols>
    <col min="1" max="1" width="5.5703125" style="50" customWidth="1"/>
    <col min="2" max="2" width="75.7109375" style="50" customWidth="1"/>
    <col min="3" max="3" width="15.42578125" style="50" customWidth="1"/>
    <col min="4" max="16384" width="11.42578125" style="50"/>
  </cols>
  <sheetData>
    <row r="11" spans="4:4" ht="15" customHeight="1" x14ac:dyDescent="0.2"/>
    <row r="12" spans="4:4" x14ac:dyDescent="0.2">
      <c r="D12" s="54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J30"/>
  <sheetViews>
    <sheetView workbookViewId="0"/>
  </sheetViews>
  <sheetFormatPr baseColWidth="10" defaultRowHeight="12.75" x14ac:dyDescent="0.2"/>
  <cols>
    <col min="1" max="1" width="23.42578125" bestFit="1" customWidth="1"/>
    <col min="2" max="4" width="10.7109375" style="3" customWidth="1"/>
    <col min="5" max="5" width="12.85546875" style="3" customWidth="1"/>
    <col min="6" max="9" width="10.7109375" style="3" customWidth="1"/>
  </cols>
  <sheetData>
    <row r="1" spans="1:10" ht="15.75" customHeight="1" x14ac:dyDescent="0.2">
      <c r="A1" s="15" t="s">
        <v>229</v>
      </c>
      <c r="B1" s="16"/>
      <c r="C1" s="16"/>
      <c r="D1" s="16"/>
      <c r="E1" s="16"/>
      <c r="F1" s="16"/>
      <c r="G1" s="16"/>
      <c r="H1" s="16"/>
      <c r="I1" s="16"/>
      <c r="J1" s="13"/>
    </row>
    <row r="2" spans="1:10" x14ac:dyDescent="0.2">
      <c r="A2" s="13"/>
      <c r="B2" s="16"/>
      <c r="C2" s="16"/>
      <c r="D2" s="16"/>
      <c r="E2" s="16"/>
      <c r="F2" s="16"/>
      <c r="G2" s="16"/>
      <c r="H2" s="16"/>
      <c r="I2" s="16"/>
      <c r="J2" s="13"/>
    </row>
    <row r="3" spans="1:10" ht="18.75" customHeight="1" x14ac:dyDescent="0.2">
      <c r="A3" s="63"/>
      <c r="B3" s="61" t="s">
        <v>15</v>
      </c>
      <c r="C3" s="61" t="s">
        <v>17</v>
      </c>
      <c r="D3" s="61" t="s">
        <v>214</v>
      </c>
      <c r="E3" s="61" t="s">
        <v>192</v>
      </c>
      <c r="F3" s="61" t="s">
        <v>175</v>
      </c>
      <c r="G3" s="61" t="s">
        <v>18</v>
      </c>
      <c r="H3" s="61" t="s">
        <v>174</v>
      </c>
      <c r="I3" s="65" t="s">
        <v>125</v>
      </c>
      <c r="J3" s="13"/>
    </row>
    <row r="4" spans="1:10" ht="15" customHeight="1" x14ac:dyDescent="0.2">
      <c r="A4" s="11" t="s">
        <v>142</v>
      </c>
      <c r="B4" s="41">
        <v>128893</v>
      </c>
      <c r="C4" s="41">
        <v>28011</v>
      </c>
      <c r="D4" s="41" t="s">
        <v>58</v>
      </c>
      <c r="E4" s="41" t="s">
        <v>58</v>
      </c>
      <c r="F4" s="41" t="s">
        <v>58</v>
      </c>
      <c r="G4" s="41">
        <v>35222</v>
      </c>
      <c r="H4" s="41" t="s">
        <v>58</v>
      </c>
      <c r="I4" s="41">
        <v>208850</v>
      </c>
      <c r="J4" s="22"/>
    </row>
    <row r="5" spans="1:10" ht="15" customHeight="1" x14ac:dyDescent="0.2">
      <c r="A5" s="70" t="s">
        <v>143</v>
      </c>
      <c r="B5" s="96">
        <v>115240</v>
      </c>
      <c r="C5" s="72">
        <v>26986</v>
      </c>
      <c r="D5" s="96" t="s">
        <v>58</v>
      </c>
      <c r="E5" s="96" t="s">
        <v>58</v>
      </c>
      <c r="F5" s="96" t="s">
        <v>58</v>
      </c>
      <c r="G5" s="96">
        <v>58576</v>
      </c>
      <c r="H5" s="96" t="s">
        <v>58</v>
      </c>
      <c r="I5" s="96">
        <v>181630</v>
      </c>
      <c r="J5" s="13"/>
    </row>
    <row r="6" spans="1:10" ht="15" customHeight="1" x14ac:dyDescent="0.2">
      <c r="A6" s="11" t="s">
        <v>144</v>
      </c>
      <c r="B6" s="41">
        <v>212504</v>
      </c>
      <c r="C6" s="41">
        <v>155895</v>
      </c>
      <c r="D6" s="41" t="s">
        <v>58</v>
      </c>
      <c r="E6" s="41">
        <v>3996</v>
      </c>
      <c r="F6" s="41" t="s">
        <v>58</v>
      </c>
      <c r="G6" s="41">
        <v>19898</v>
      </c>
      <c r="H6" s="41" t="s">
        <v>58</v>
      </c>
      <c r="I6" s="41">
        <v>48471</v>
      </c>
      <c r="J6" s="13"/>
    </row>
    <row r="7" spans="1:10" ht="15" customHeight="1" x14ac:dyDescent="0.2">
      <c r="A7" s="70" t="s">
        <v>145</v>
      </c>
      <c r="B7" s="72">
        <v>172931</v>
      </c>
      <c r="C7" s="72">
        <v>129949</v>
      </c>
      <c r="D7" s="72" t="s">
        <v>58</v>
      </c>
      <c r="E7" s="72">
        <v>7427</v>
      </c>
      <c r="F7" s="72" t="s">
        <v>58</v>
      </c>
      <c r="G7" s="72">
        <v>20299</v>
      </c>
      <c r="H7" s="72" t="s">
        <v>58</v>
      </c>
      <c r="I7" s="72">
        <v>92641</v>
      </c>
      <c r="J7" s="13"/>
    </row>
    <row r="8" spans="1:10" ht="15" customHeight="1" x14ac:dyDescent="0.2">
      <c r="A8" s="11" t="s">
        <v>146</v>
      </c>
      <c r="B8" s="41">
        <v>138598</v>
      </c>
      <c r="C8" s="41">
        <v>121024</v>
      </c>
      <c r="D8" s="41" t="s">
        <v>58</v>
      </c>
      <c r="E8" s="41">
        <v>5518</v>
      </c>
      <c r="F8" s="41" t="s">
        <v>58</v>
      </c>
      <c r="G8" s="41">
        <v>46239</v>
      </c>
      <c r="H8" s="41" t="s">
        <v>58</v>
      </c>
      <c r="I8" s="41">
        <v>106492</v>
      </c>
      <c r="J8" s="13"/>
    </row>
    <row r="9" spans="1:10" ht="15" customHeight="1" x14ac:dyDescent="0.2">
      <c r="A9" s="70" t="s">
        <v>147</v>
      </c>
      <c r="B9" s="72">
        <v>149823</v>
      </c>
      <c r="C9" s="72">
        <v>205656</v>
      </c>
      <c r="D9" s="72" t="s">
        <v>58</v>
      </c>
      <c r="E9" s="72">
        <v>4231</v>
      </c>
      <c r="F9" s="72" t="s">
        <v>58</v>
      </c>
      <c r="G9" s="72">
        <v>60630</v>
      </c>
      <c r="H9" s="72" t="s">
        <v>58</v>
      </c>
      <c r="I9" s="72">
        <v>58130</v>
      </c>
      <c r="J9" s="13"/>
    </row>
    <row r="10" spans="1:10" ht="15" customHeight="1" x14ac:dyDescent="0.2">
      <c r="A10" s="31" t="s">
        <v>148</v>
      </c>
      <c r="B10" s="41">
        <v>152186</v>
      </c>
      <c r="C10" s="41">
        <v>238007</v>
      </c>
      <c r="D10" s="41" t="s">
        <v>58</v>
      </c>
      <c r="E10" s="41">
        <v>2451</v>
      </c>
      <c r="F10" s="41" t="s">
        <v>58</v>
      </c>
      <c r="G10" s="41">
        <v>65506</v>
      </c>
      <c r="H10" s="41" t="s">
        <v>58</v>
      </c>
      <c r="I10" s="41">
        <v>37049</v>
      </c>
      <c r="J10" s="13"/>
    </row>
    <row r="11" spans="1:10" ht="15" customHeight="1" x14ac:dyDescent="0.2">
      <c r="A11" s="70" t="s">
        <v>149</v>
      </c>
      <c r="B11" s="72">
        <v>127771</v>
      </c>
      <c r="C11" s="72">
        <v>242476</v>
      </c>
      <c r="D11" s="72" t="s">
        <v>58</v>
      </c>
      <c r="E11" s="72">
        <v>9045</v>
      </c>
      <c r="F11" s="72" t="s">
        <v>58</v>
      </c>
      <c r="G11" s="72">
        <v>32270</v>
      </c>
      <c r="H11" s="72" t="s">
        <v>58</v>
      </c>
      <c r="I11" s="72">
        <v>24730</v>
      </c>
      <c r="J11" s="13"/>
    </row>
    <row r="12" spans="1:10" ht="15" customHeight="1" x14ac:dyDescent="0.2">
      <c r="A12" s="11" t="s">
        <v>150</v>
      </c>
      <c r="B12" s="41">
        <v>184669</v>
      </c>
      <c r="C12" s="41">
        <v>229921</v>
      </c>
      <c r="D12" s="41" t="s">
        <v>58</v>
      </c>
      <c r="E12" s="41">
        <v>4539</v>
      </c>
      <c r="F12" s="41" t="s">
        <v>58</v>
      </c>
      <c r="G12" s="41">
        <v>27868</v>
      </c>
      <c r="H12" s="41" t="s">
        <v>58</v>
      </c>
      <c r="I12" s="41">
        <v>17893</v>
      </c>
      <c r="J12" s="13"/>
    </row>
    <row r="13" spans="1:10" ht="15" customHeight="1" x14ac:dyDescent="0.2">
      <c r="A13" s="70" t="s">
        <v>151</v>
      </c>
      <c r="B13" s="72">
        <v>175725</v>
      </c>
      <c r="C13" s="72">
        <v>246911</v>
      </c>
      <c r="D13" s="72" t="s">
        <v>58</v>
      </c>
      <c r="E13" s="72">
        <v>3626</v>
      </c>
      <c r="F13" s="72" t="s">
        <v>58</v>
      </c>
      <c r="G13" s="72">
        <v>14904</v>
      </c>
      <c r="H13" s="72" t="s">
        <v>58</v>
      </c>
      <c r="I13" s="72">
        <v>15921</v>
      </c>
      <c r="J13" s="13"/>
    </row>
    <row r="14" spans="1:10" ht="15" customHeight="1" x14ac:dyDescent="0.2">
      <c r="A14" s="11" t="s">
        <v>168</v>
      </c>
      <c r="B14" s="41">
        <v>103103</v>
      </c>
      <c r="C14" s="41">
        <v>226404</v>
      </c>
      <c r="D14" s="41" t="s">
        <v>58</v>
      </c>
      <c r="E14" s="41">
        <v>25407</v>
      </c>
      <c r="F14" s="41" t="s">
        <v>58</v>
      </c>
      <c r="G14" s="41">
        <v>31059</v>
      </c>
      <c r="H14" s="41" t="s">
        <v>58</v>
      </c>
      <c r="I14" s="41">
        <v>41020</v>
      </c>
      <c r="J14" s="13"/>
    </row>
    <row r="15" spans="1:10" ht="15" customHeight="1" x14ac:dyDescent="0.2">
      <c r="A15" s="70" t="s">
        <v>190</v>
      </c>
      <c r="B15" s="72">
        <v>69961</v>
      </c>
      <c r="C15" s="74">
        <v>145544</v>
      </c>
      <c r="D15" s="72" t="s">
        <v>58</v>
      </c>
      <c r="E15" s="111">
        <v>121278</v>
      </c>
      <c r="F15" s="111"/>
      <c r="G15" s="72">
        <v>21474</v>
      </c>
      <c r="H15" s="72">
        <v>74503</v>
      </c>
      <c r="I15" s="72">
        <v>17340</v>
      </c>
      <c r="J15" s="13"/>
    </row>
    <row r="16" spans="1:10" ht="15" customHeight="1" x14ac:dyDescent="0.2">
      <c r="A16" s="11" t="s">
        <v>191</v>
      </c>
      <c r="B16" s="41">
        <v>76793</v>
      </c>
      <c r="C16" s="41">
        <v>159079</v>
      </c>
      <c r="D16" s="41" t="s">
        <v>58</v>
      </c>
      <c r="E16" s="110">
        <v>119236</v>
      </c>
      <c r="F16" s="110"/>
      <c r="G16" s="110"/>
      <c r="H16" s="41">
        <v>67957</v>
      </c>
      <c r="I16" s="41">
        <v>14548</v>
      </c>
      <c r="J16" s="13"/>
    </row>
    <row r="17" spans="1:10" ht="15" customHeight="1" x14ac:dyDescent="0.2">
      <c r="A17" s="70" t="s">
        <v>227</v>
      </c>
      <c r="B17" s="72">
        <v>113237</v>
      </c>
      <c r="C17" s="72">
        <v>83662</v>
      </c>
      <c r="D17" s="72">
        <v>54634</v>
      </c>
      <c r="E17" s="72">
        <v>35131</v>
      </c>
      <c r="F17" s="112">
        <v>65993</v>
      </c>
      <c r="G17" s="120"/>
      <c r="H17" s="72">
        <v>84956</v>
      </c>
      <c r="I17" s="72">
        <v>10896</v>
      </c>
      <c r="J17" s="13"/>
    </row>
    <row r="18" spans="1:10" ht="15" customHeight="1" x14ac:dyDescent="0.2">
      <c r="A18" s="11" t="s">
        <v>230</v>
      </c>
      <c r="B18" s="41">
        <v>107785</v>
      </c>
      <c r="C18" s="41">
        <v>106191</v>
      </c>
      <c r="D18" s="41">
        <v>72817</v>
      </c>
      <c r="E18" s="41">
        <v>39013</v>
      </c>
      <c r="F18" s="110">
        <v>59640</v>
      </c>
      <c r="G18" s="110"/>
      <c r="H18" s="41">
        <v>36347</v>
      </c>
      <c r="I18" s="41">
        <v>9314</v>
      </c>
      <c r="J18" s="13"/>
    </row>
    <row r="19" spans="1:10" x14ac:dyDescent="0.2">
      <c r="A19" s="19" t="s">
        <v>193</v>
      </c>
      <c r="B19" s="13"/>
      <c r="C19" s="13"/>
      <c r="D19" s="55"/>
      <c r="E19" s="13"/>
      <c r="F19" s="13"/>
      <c r="G19" s="55"/>
      <c r="H19" s="55"/>
      <c r="I19" s="13"/>
      <c r="J19" s="13"/>
    </row>
    <row r="20" spans="1:10" x14ac:dyDescent="0.2">
      <c r="A20" s="19" t="s">
        <v>119</v>
      </c>
      <c r="B20" s="16"/>
      <c r="C20" s="16"/>
      <c r="D20" s="16"/>
      <c r="E20" s="16"/>
      <c r="F20" s="16"/>
      <c r="G20" s="16"/>
      <c r="H20" s="16"/>
      <c r="I20" s="16"/>
      <c r="J20" s="13"/>
    </row>
    <row r="21" spans="1:10" x14ac:dyDescent="0.2">
      <c r="A21" s="13"/>
      <c r="B21" s="16"/>
      <c r="C21" s="16"/>
      <c r="D21" s="16"/>
      <c r="E21" s="16"/>
      <c r="F21" s="16"/>
      <c r="G21" s="16"/>
      <c r="H21" s="16"/>
      <c r="I21" s="16"/>
      <c r="J21" s="13"/>
    </row>
    <row r="22" spans="1:10" x14ac:dyDescent="0.2">
      <c r="A22" s="13"/>
      <c r="B22" s="13"/>
      <c r="C22" s="16"/>
      <c r="D22" s="16"/>
      <c r="E22" s="16"/>
      <c r="F22" s="16"/>
      <c r="G22" s="16"/>
      <c r="H22" s="16"/>
      <c r="I22" s="16"/>
      <c r="J22" s="13"/>
    </row>
    <row r="23" spans="1:10" x14ac:dyDescent="0.2">
      <c r="A23" s="13"/>
      <c r="B23" s="16"/>
      <c r="C23" s="16"/>
      <c r="D23" s="16"/>
      <c r="E23" s="16"/>
      <c r="F23" s="16"/>
      <c r="G23" s="16"/>
      <c r="H23" s="16"/>
      <c r="I23" s="16"/>
      <c r="J23" s="13"/>
    </row>
    <row r="24" spans="1:10" x14ac:dyDescent="0.2">
      <c r="A24" s="13"/>
      <c r="B24" s="16"/>
      <c r="C24" s="16"/>
      <c r="D24" s="16"/>
      <c r="E24" s="16"/>
      <c r="F24" s="16"/>
      <c r="G24" s="16"/>
      <c r="H24" s="16"/>
      <c r="I24" s="16"/>
      <c r="J24" s="13"/>
    </row>
    <row r="25" spans="1:10" x14ac:dyDescent="0.2">
      <c r="A25" s="13"/>
      <c r="B25" s="16"/>
      <c r="C25" s="16"/>
      <c r="D25" s="16"/>
      <c r="E25" s="16"/>
      <c r="F25" s="16"/>
      <c r="G25" s="16"/>
      <c r="H25" s="16"/>
      <c r="I25" s="16"/>
      <c r="J25" s="13"/>
    </row>
    <row r="26" spans="1:10" x14ac:dyDescent="0.2">
      <c r="A26" s="13"/>
      <c r="B26" s="16"/>
      <c r="C26" s="16"/>
      <c r="D26" s="16"/>
      <c r="E26" s="16"/>
      <c r="F26" s="16"/>
      <c r="G26" s="16"/>
      <c r="H26" s="16"/>
      <c r="I26" s="16"/>
      <c r="J26" s="13"/>
    </row>
    <row r="27" spans="1:10" x14ac:dyDescent="0.2">
      <c r="A27" s="13"/>
      <c r="B27" s="16"/>
      <c r="C27" s="16"/>
      <c r="D27" s="16"/>
      <c r="E27" s="16"/>
      <c r="F27" s="16"/>
      <c r="G27" s="16"/>
      <c r="H27" s="16"/>
      <c r="I27" s="16"/>
      <c r="J27" s="13"/>
    </row>
    <row r="28" spans="1:10" x14ac:dyDescent="0.2">
      <c r="A28" s="13"/>
      <c r="B28" s="16"/>
      <c r="C28" s="16"/>
      <c r="D28" s="16"/>
      <c r="E28" s="16"/>
      <c r="F28" s="16"/>
      <c r="G28" s="16"/>
      <c r="H28" s="16"/>
      <c r="I28" s="16"/>
      <c r="J28" s="13"/>
    </row>
    <row r="29" spans="1:10" x14ac:dyDescent="0.2">
      <c r="A29" s="13"/>
      <c r="B29" s="16"/>
      <c r="C29" s="16"/>
      <c r="D29" s="16"/>
      <c r="E29" s="16"/>
      <c r="F29" s="16"/>
      <c r="G29" s="16"/>
      <c r="H29" s="16"/>
      <c r="I29" s="16"/>
      <c r="J29" s="13"/>
    </row>
    <row r="30" spans="1:10" x14ac:dyDescent="0.2">
      <c r="A30" s="13"/>
      <c r="B30" s="32"/>
      <c r="C30" s="16"/>
      <c r="D30" s="16"/>
      <c r="E30" s="16"/>
      <c r="F30" s="16"/>
      <c r="G30" s="16"/>
      <c r="H30" s="16"/>
      <c r="I30" s="16"/>
      <c r="J30" s="13"/>
    </row>
  </sheetData>
  <mergeCells count="4">
    <mergeCell ref="F18:G18"/>
    <mergeCell ref="E16:G16"/>
    <mergeCell ref="E15:F15"/>
    <mergeCell ref="F17:G17"/>
  </mergeCells>
  <phoneticPr fontId="0" type="noConversion"/>
  <pageMargins left="0.39370078740157477" right="0.39370078740157477" top="0.59055118110236215" bottom="0.59055118110236215" header="0" footer="0"/>
  <pageSetup paperSize="9" scale="84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pageSetUpPr fitToPage="1"/>
  </sheetPr>
  <dimension ref="A1:I24"/>
  <sheetViews>
    <sheetView workbookViewId="0"/>
  </sheetViews>
  <sheetFormatPr baseColWidth="10" defaultRowHeight="12.75" x14ac:dyDescent="0.2"/>
  <cols>
    <col min="1" max="1" width="20.85546875" customWidth="1"/>
    <col min="2" max="7" width="11.7109375" customWidth="1"/>
    <col min="8" max="8" width="12.28515625" customWidth="1"/>
  </cols>
  <sheetData>
    <row r="1" spans="1:9" ht="15.75" customHeight="1" x14ac:dyDescent="0.2">
      <c r="A1" s="15" t="s">
        <v>231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ht="31.15" customHeight="1" x14ac:dyDescent="0.2">
      <c r="A3" s="63"/>
      <c r="B3" s="61" t="s">
        <v>167</v>
      </c>
      <c r="C3" s="61" t="s">
        <v>120</v>
      </c>
      <c r="D3" s="61" t="s">
        <v>152</v>
      </c>
      <c r="E3" s="61" t="s">
        <v>123</v>
      </c>
      <c r="F3" s="61" t="s">
        <v>153</v>
      </c>
      <c r="G3" s="61" t="s">
        <v>162</v>
      </c>
      <c r="H3" s="61" t="s">
        <v>124</v>
      </c>
      <c r="I3" s="61" t="s">
        <v>161</v>
      </c>
    </row>
    <row r="4" spans="1:9" ht="15" customHeight="1" x14ac:dyDescent="0.2">
      <c r="A4" s="11" t="s">
        <v>76</v>
      </c>
      <c r="B4" s="25">
        <f>SUM(B5:B23)</f>
        <v>582285</v>
      </c>
      <c r="C4" s="25">
        <f t="shared" ref="C4:H4" si="0">SUM(C5:C23)</f>
        <v>437147</v>
      </c>
      <c r="D4" s="25">
        <f t="shared" si="0"/>
        <v>145138</v>
      </c>
      <c r="E4" s="25">
        <f t="shared" si="0"/>
        <v>2725</v>
      </c>
      <c r="F4" s="25">
        <f t="shared" si="0"/>
        <v>434422</v>
      </c>
      <c r="G4" s="25">
        <f t="shared" si="0"/>
        <v>3315</v>
      </c>
      <c r="H4" s="25">
        <f t="shared" si="0"/>
        <v>431107</v>
      </c>
      <c r="I4" s="59">
        <f>1-SUM(C4/B4)</f>
        <v>0.24925594854753252</v>
      </c>
    </row>
    <row r="5" spans="1:9" ht="15" customHeight="1" x14ac:dyDescent="0.2">
      <c r="A5" s="75" t="s">
        <v>0</v>
      </c>
      <c r="B5" s="71">
        <v>19331</v>
      </c>
      <c r="C5" s="71">
        <v>15081</v>
      </c>
      <c r="D5" s="71">
        <v>4250</v>
      </c>
      <c r="E5" s="71">
        <v>72</v>
      </c>
      <c r="F5" s="71">
        <f>SUM(G5:H5)</f>
        <v>15009</v>
      </c>
      <c r="G5" s="71">
        <v>94</v>
      </c>
      <c r="H5" s="71">
        <v>14915</v>
      </c>
      <c r="I5" s="76">
        <f>1-SUM(C5/B5)</f>
        <v>0.21985412032486684</v>
      </c>
    </row>
    <row r="6" spans="1:9" ht="15" customHeight="1" x14ac:dyDescent="0.2">
      <c r="A6" s="26" t="s">
        <v>78</v>
      </c>
      <c r="B6" s="25">
        <v>32011</v>
      </c>
      <c r="C6" s="25">
        <v>26181</v>
      </c>
      <c r="D6" s="25">
        <v>5830</v>
      </c>
      <c r="E6" s="25">
        <v>90</v>
      </c>
      <c r="F6" s="58">
        <f t="shared" ref="F6:F23" si="1">SUM(G6:H6)</f>
        <v>26091</v>
      </c>
      <c r="G6" s="25">
        <v>175</v>
      </c>
      <c r="H6" s="25">
        <v>25916</v>
      </c>
      <c r="I6" s="59">
        <f t="shared" ref="I6:I23" si="2">1-SUM(C6/B6)</f>
        <v>0.18212489456749248</v>
      </c>
    </row>
    <row r="7" spans="1:9" ht="15" customHeight="1" x14ac:dyDescent="0.2">
      <c r="A7" s="75" t="s">
        <v>1</v>
      </c>
      <c r="B7" s="71">
        <v>36737</v>
      </c>
      <c r="C7" s="71">
        <v>29285</v>
      </c>
      <c r="D7" s="71">
        <v>7452</v>
      </c>
      <c r="E7" s="71">
        <v>151</v>
      </c>
      <c r="F7" s="71">
        <f t="shared" si="1"/>
        <v>29134</v>
      </c>
      <c r="G7" s="71">
        <v>216</v>
      </c>
      <c r="H7" s="71">
        <v>28918</v>
      </c>
      <c r="I7" s="76">
        <f t="shared" si="2"/>
        <v>0.20284726569943112</v>
      </c>
    </row>
    <row r="8" spans="1:9" ht="15" customHeight="1" x14ac:dyDescent="0.2">
      <c r="A8" s="26" t="s">
        <v>2</v>
      </c>
      <c r="B8" s="25">
        <v>27453</v>
      </c>
      <c r="C8" s="25">
        <v>21298</v>
      </c>
      <c r="D8" s="25">
        <v>6155</v>
      </c>
      <c r="E8" s="25">
        <v>121</v>
      </c>
      <c r="F8" s="58">
        <f t="shared" si="1"/>
        <v>21177</v>
      </c>
      <c r="G8" s="25">
        <v>173</v>
      </c>
      <c r="H8" s="25">
        <v>21004</v>
      </c>
      <c r="I8" s="59">
        <f t="shared" si="2"/>
        <v>0.22420136232834298</v>
      </c>
    </row>
    <row r="9" spans="1:9" ht="15" customHeight="1" x14ac:dyDescent="0.2">
      <c r="A9" s="75" t="s">
        <v>79</v>
      </c>
      <c r="B9" s="71">
        <v>34588</v>
      </c>
      <c r="C9" s="71">
        <v>25887</v>
      </c>
      <c r="D9" s="71">
        <v>8701</v>
      </c>
      <c r="E9" s="71">
        <v>179</v>
      </c>
      <c r="F9" s="71">
        <f t="shared" si="1"/>
        <v>25708</v>
      </c>
      <c r="G9" s="71">
        <v>205</v>
      </c>
      <c r="H9" s="71">
        <v>25503</v>
      </c>
      <c r="I9" s="76">
        <f t="shared" si="2"/>
        <v>0.25156123511044293</v>
      </c>
    </row>
    <row r="10" spans="1:9" ht="15" customHeight="1" x14ac:dyDescent="0.2">
      <c r="A10" s="26" t="s">
        <v>114</v>
      </c>
      <c r="B10" s="25">
        <v>22902</v>
      </c>
      <c r="C10" s="25">
        <v>18830</v>
      </c>
      <c r="D10" s="25">
        <v>4072</v>
      </c>
      <c r="E10" s="25">
        <v>88</v>
      </c>
      <c r="F10" s="58">
        <f t="shared" si="1"/>
        <v>18742</v>
      </c>
      <c r="G10" s="25">
        <v>147</v>
      </c>
      <c r="H10" s="25">
        <v>18595</v>
      </c>
      <c r="I10" s="59">
        <f t="shared" si="2"/>
        <v>0.17780106540913454</v>
      </c>
    </row>
    <row r="11" spans="1:9" ht="15" customHeight="1" x14ac:dyDescent="0.2">
      <c r="A11" s="75" t="s">
        <v>81</v>
      </c>
      <c r="B11" s="71">
        <v>34638</v>
      </c>
      <c r="C11" s="71">
        <v>24834</v>
      </c>
      <c r="D11" s="71">
        <v>9804</v>
      </c>
      <c r="E11" s="71">
        <v>181</v>
      </c>
      <c r="F11" s="71">
        <f t="shared" si="1"/>
        <v>24653</v>
      </c>
      <c r="G11" s="71">
        <v>190</v>
      </c>
      <c r="H11" s="71">
        <v>24463</v>
      </c>
      <c r="I11" s="76">
        <f t="shared" si="2"/>
        <v>0.28304174605924126</v>
      </c>
    </row>
    <row r="12" spans="1:9" ht="15" customHeight="1" x14ac:dyDescent="0.2">
      <c r="A12" s="26" t="s">
        <v>3</v>
      </c>
      <c r="B12" s="25">
        <v>44478</v>
      </c>
      <c r="C12" s="25">
        <v>34387</v>
      </c>
      <c r="D12" s="25">
        <v>10091</v>
      </c>
      <c r="E12" s="25">
        <v>229</v>
      </c>
      <c r="F12" s="58">
        <f t="shared" si="1"/>
        <v>34158</v>
      </c>
      <c r="G12" s="25">
        <v>262</v>
      </c>
      <c r="H12" s="25">
        <v>33896</v>
      </c>
      <c r="I12" s="59">
        <f t="shared" si="2"/>
        <v>0.2268762084626107</v>
      </c>
    </row>
    <row r="13" spans="1:9" ht="15" customHeight="1" x14ac:dyDescent="0.2">
      <c r="A13" s="75" t="s">
        <v>4</v>
      </c>
      <c r="B13" s="71">
        <v>38407</v>
      </c>
      <c r="C13" s="71">
        <v>28681</v>
      </c>
      <c r="D13" s="71">
        <v>9726</v>
      </c>
      <c r="E13" s="71">
        <v>196</v>
      </c>
      <c r="F13" s="71">
        <f t="shared" si="1"/>
        <v>28485</v>
      </c>
      <c r="G13" s="71">
        <v>218</v>
      </c>
      <c r="H13" s="71">
        <v>28267</v>
      </c>
      <c r="I13" s="76">
        <f t="shared" si="2"/>
        <v>0.25323508735386779</v>
      </c>
    </row>
    <row r="14" spans="1:9" ht="15" customHeight="1" x14ac:dyDescent="0.2">
      <c r="A14" s="26" t="s">
        <v>5</v>
      </c>
      <c r="B14" s="25">
        <v>53703</v>
      </c>
      <c r="C14" s="25">
        <v>38873</v>
      </c>
      <c r="D14" s="25">
        <v>14830</v>
      </c>
      <c r="E14" s="25">
        <v>233</v>
      </c>
      <c r="F14" s="58">
        <f t="shared" si="1"/>
        <v>38640</v>
      </c>
      <c r="G14" s="25">
        <v>294</v>
      </c>
      <c r="H14" s="25">
        <v>38346</v>
      </c>
      <c r="I14" s="59">
        <f t="shared" si="2"/>
        <v>0.27614844608308664</v>
      </c>
    </row>
    <row r="15" spans="1:9" ht="15" customHeight="1" x14ac:dyDescent="0.2">
      <c r="A15" s="75" t="s">
        <v>6</v>
      </c>
      <c r="B15" s="71">
        <v>40516</v>
      </c>
      <c r="C15" s="71">
        <v>27739</v>
      </c>
      <c r="D15" s="71">
        <v>12777</v>
      </c>
      <c r="E15" s="71">
        <v>171</v>
      </c>
      <c r="F15" s="71">
        <f t="shared" si="1"/>
        <v>27568</v>
      </c>
      <c r="G15" s="71">
        <v>201</v>
      </c>
      <c r="H15" s="71">
        <v>27367</v>
      </c>
      <c r="I15" s="76">
        <f t="shared" si="2"/>
        <v>0.3153568960410702</v>
      </c>
    </row>
    <row r="16" spans="1:9" ht="15" customHeight="1" x14ac:dyDescent="0.2">
      <c r="A16" s="26" t="s">
        <v>7</v>
      </c>
      <c r="B16" s="25">
        <v>46109</v>
      </c>
      <c r="C16" s="25">
        <v>34452</v>
      </c>
      <c r="D16" s="25">
        <v>11657</v>
      </c>
      <c r="E16" s="25">
        <v>226</v>
      </c>
      <c r="F16" s="58">
        <f t="shared" si="1"/>
        <v>34226</v>
      </c>
      <c r="G16" s="25">
        <v>217</v>
      </c>
      <c r="H16" s="25">
        <v>34009</v>
      </c>
      <c r="I16" s="59">
        <f t="shared" si="2"/>
        <v>0.25281398425470081</v>
      </c>
    </row>
    <row r="17" spans="1:9" ht="15" customHeight="1" x14ac:dyDescent="0.2">
      <c r="A17" s="75" t="s">
        <v>8</v>
      </c>
      <c r="B17" s="71">
        <v>28313</v>
      </c>
      <c r="C17" s="71">
        <v>22105</v>
      </c>
      <c r="D17" s="71">
        <v>6208</v>
      </c>
      <c r="E17" s="71">
        <v>110</v>
      </c>
      <c r="F17" s="71">
        <f t="shared" si="1"/>
        <v>21995</v>
      </c>
      <c r="G17" s="71">
        <v>181</v>
      </c>
      <c r="H17" s="71">
        <v>21814</v>
      </c>
      <c r="I17" s="76">
        <f t="shared" si="2"/>
        <v>0.21926323596934272</v>
      </c>
    </row>
    <row r="18" spans="1:9" ht="15" customHeight="1" x14ac:dyDescent="0.2">
      <c r="A18" s="26" t="s">
        <v>9</v>
      </c>
      <c r="B18" s="25">
        <v>21950</v>
      </c>
      <c r="C18" s="25">
        <v>17001</v>
      </c>
      <c r="D18" s="25">
        <v>4949</v>
      </c>
      <c r="E18" s="25">
        <v>115</v>
      </c>
      <c r="F18" s="58">
        <f t="shared" si="1"/>
        <v>16886</v>
      </c>
      <c r="G18" s="25">
        <v>155</v>
      </c>
      <c r="H18" s="25">
        <v>16731</v>
      </c>
      <c r="I18" s="59">
        <f t="shared" si="2"/>
        <v>0.22546697038724373</v>
      </c>
    </row>
    <row r="19" spans="1:9" ht="15" customHeight="1" x14ac:dyDescent="0.2">
      <c r="A19" s="75" t="s">
        <v>10</v>
      </c>
      <c r="B19" s="71">
        <v>36612</v>
      </c>
      <c r="C19" s="71">
        <v>26046</v>
      </c>
      <c r="D19" s="71">
        <v>10566</v>
      </c>
      <c r="E19" s="71">
        <v>206</v>
      </c>
      <c r="F19" s="71">
        <f t="shared" si="1"/>
        <v>25840</v>
      </c>
      <c r="G19" s="71">
        <v>213</v>
      </c>
      <c r="H19" s="71">
        <v>25627</v>
      </c>
      <c r="I19" s="76">
        <f t="shared" si="2"/>
        <v>0.28859390363815141</v>
      </c>
    </row>
    <row r="20" spans="1:9" ht="15" customHeight="1" x14ac:dyDescent="0.2">
      <c r="A20" s="26" t="s">
        <v>11</v>
      </c>
      <c r="B20" s="25">
        <v>33292</v>
      </c>
      <c r="C20" s="25">
        <v>24051</v>
      </c>
      <c r="D20" s="25">
        <v>9241</v>
      </c>
      <c r="E20" s="25">
        <v>187</v>
      </c>
      <c r="F20" s="58">
        <f t="shared" si="1"/>
        <v>23864</v>
      </c>
      <c r="G20" s="25">
        <v>189</v>
      </c>
      <c r="H20" s="25">
        <v>23675</v>
      </c>
      <c r="I20" s="59">
        <f t="shared" si="2"/>
        <v>0.27757419199807765</v>
      </c>
    </row>
    <row r="21" spans="1:9" ht="15" customHeight="1" x14ac:dyDescent="0.2">
      <c r="A21" s="75" t="s">
        <v>12</v>
      </c>
      <c r="B21" s="71">
        <v>5042</v>
      </c>
      <c r="C21" s="71">
        <v>3832</v>
      </c>
      <c r="D21" s="71">
        <v>1210</v>
      </c>
      <c r="E21" s="71">
        <v>34</v>
      </c>
      <c r="F21" s="71">
        <f t="shared" si="1"/>
        <v>3798</v>
      </c>
      <c r="G21" s="71">
        <v>38</v>
      </c>
      <c r="H21" s="71">
        <v>3760</v>
      </c>
      <c r="I21" s="76">
        <f t="shared" si="2"/>
        <v>0.23998413328044432</v>
      </c>
    </row>
    <row r="22" spans="1:9" ht="15" customHeight="1" x14ac:dyDescent="0.2">
      <c r="A22" s="26" t="s">
        <v>13</v>
      </c>
      <c r="B22" s="25">
        <v>10477</v>
      </c>
      <c r="C22" s="25">
        <v>7361</v>
      </c>
      <c r="D22" s="25">
        <v>3116</v>
      </c>
      <c r="E22" s="25">
        <v>54</v>
      </c>
      <c r="F22" s="58">
        <f t="shared" si="1"/>
        <v>7307</v>
      </c>
      <c r="G22" s="25">
        <v>43</v>
      </c>
      <c r="H22" s="25">
        <v>7264</v>
      </c>
      <c r="I22" s="59">
        <f t="shared" si="2"/>
        <v>0.29741338169323284</v>
      </c>
    </row>
    <row r="23" spans="1:9" ht="15" customHeight="1" x14ac:dyDescent="0.2">
      <c r="A23" s="75" t="s">
        <v>14</v>
      </c>
      <c r="B23" s="71">
        <v>15726</v>
      </c>
      <c r="C23" s="71">
        <v>11223</v>
      </c>
      <c r="D23" s="71">
        <v>4503</v>
      </c>
      <c r="E23" s="71">
        <v>82</v>
      </c>
      <c r="F23" s="71">
        <f t="shared" si="1"/>
        <v>11141</v>
      </c>
      <c r="G23" s="71">
        <v>104</v>
      </c>
      <c r="H23" s="71">
        <v>11037</v>
      </c>
      <c r="I23" s="76">
        <f t="shared" si="2"/>
        <v>0.28634109118657003</v>
      </c>
    </row>
    <row r="24" spans="1:9" x14ac:dyDescent="0.2">
      <c r="A24" s="19" t="s">
        <v>119</v>
      </c>
      <c r="B24" s="13"/>
      <c r="C24" s="13"/>
      <c r="D24" s="13"/>
      <c r="E24" s="13"/>
      <c r="F24" s="13"/>
      <c r="G24" s="13"/>
      <c r="H24" s="13"/>
      <c r="I24" s="13"/>
    </row>
  </sheetData>
  <phoneticPr fontId="0" type="noConversion"/>
  <pageMargins left="0.39370078740157477" right="0.39370078740157477" top="0.59055118110236215" bottom="0.59055118110236215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pageSetUpPr fitToPage="1"/>
  </sheetPr>
  <dimension ref="A1"/>
  <sheetViews>
    <sheetView workbookViewId="0"/>
  </sheetViews>
  <sheetFormatPr baseColWidth="10" defaultRowHeight="12.75" x14ac:dyDescent="0.2"/>
  <sheetData/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1:H24"/>
  <sheetViews>
    <sheetView zoomScaleNormal="100" workbookViewId="0"/>
  </sheetViews>
  <sheetFormatPr baseColWidth="10" defaultColWidth="11.42578125" defaultRowHeight="12.75" x14ac:dyDescent="0.2"/>
  <cols>
    <col min="1" max="1" width="19.42578125" style="6" customWidth="1"/>
    <col min="2" max="8" width="17.140625" style="6" customWidth="1"/>
    <col min="9" max="16384" width="11.42578125" style="6"/>
  </cols>
  <sheetData>
    <row r="1" spans="1:8" ht="15.75" customHeight="1" x14ac:dyDescent="0.2">
      <c r="A1" s="15" t="s">
        <v>232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63"/>
      <c r="B3" s="61" t="s">
        <v>15</v>
      </c>
      <c r="C3" s="61" t="s">
        <v>17</v>
      </c>
      <c r="D3" s="61" t="s">
        <v>214</v>
      </c>
      <c r="E3" s="61" t="s">
        <v>219</v>
      </c>
      <c r="F3" s="61" t="s">
        <v>166</v>
      </c>
      <c r="G3" s="61" t="s">
        <v>174</v>
      </c>
      <c r="H3" s="65" t="s">
        <v>125</v>
      </c>
    </row>
    <row r="4" spans="1:8" ht="15" customHeight="1" x14ac:dyDescent="0.2">
      <c r="A4" s="11" t="s">
        <v>76</v>
      </c>
      <c r="B4" s="21">
        <f t="shared" ref="B4:G4" si="0">SUM(B5:B23)</f>
        <v>107785</v>
      </c>
      <c r="C4" s="21">
        <f t="shared" si="0"/>
        <v>106191</v>
      </c>
      <c r="D4" s="21">
        <f t="shared" si="0"/>
        <v>72817</v>
      </c>
      <c r="E4" s="21">
        <f t="shared" si="0"/>
        <v>59640</v>
      </c>
      <c r="F4" s="21">
        <f t="shared" si="0"/>
        <v>39013</v>
      </c>
      <c r="G4" s="21">
        <f t="shared" si="0"/>
        <v>36347</v>
      </c>
      <c r="H4" s="21">
        <f t="shared" ref="H4" si="1">SUM(H5:H23)</f>
        <v>9314</v>
      </c>
    </row>
    <row r="5" spans="1:8" ht="15" customHeight="1" x14ac:dyDescent="0.2">
      <c r="A5" s="75" t="s">
        <v>0</v>
      </c>
      <c r="B5" s="71">
        <v>2492</v>
      </c>
      <c r="C5" s="71">
        <v>4579</v>
      </c>
      <c r="D5" s="71">
        <v>2830</v>
      </c>
      <c r="E5" s="73">
        <v>1934</v>
      </c>
      <c r="F5" s="71">
        <v>1745</v>
      </c>
      <c r="G5" s="71">
        <v>1076</v>
      </c>
      <c r="H5" s="71">
        <v>259</v>
      </c>
    </row>
    <row r="6" spans="1:8" ht="15" customHeight="1" x14ac:dyDescent="0.2">
      <c r="A6" s="26" t="s">
        <v>78</v>
      </c>
      <c r="B6" s="21">
        <v>4115</v>
      </c>
      <c r="C6" s="21">
        <v>9106</v>
      </c>
      <c r="D6" s="21">
        <v>5009</v>
      </c>
      <c r="E6" s="21">
        <v>2617</v>
      </c>
      <c r="F6" s="21">
        <v>2367</v>
      </c>
      <c r="G6" s="21">
        <v>2328</v>
      </c>
      <c r="H6" s="21">
        <v>374</v>
      </c>
    </row>
    <row r="7" spans="1:8" ht="15" customHeight="1" x14ac:dyDescent="0.2">
      <c r="A7" s="75" t="s">
        <v>1</v>
      </c>
      <c r="B7" s="71">
        <v>5465</v>
      </c>
      <c r="C7" s="71">
        <v>9046</v>
      </c>
      <c r="D7" s="71">
        <v>4967</v>
      </c>
      <c r="E7" s="73">
        <v>3385</v>
      </c>
      <c r="F7" s="71">
        <v>2990</v>
      </c>
      <c r="G7" s="71">
        <v>2521</v>
      </c>
      <c r="H7" s="71">
        <v>544</v>
      </c>
    </row>
    <row r="8" spans="1:8" ht="15" customHeight="1" x14ac:dyDescent="0.2">
      <c r="A8" s="26" t="s">
        <v>2</v>
      </c>
      <c r="B8" s="21">
        <v>5096</v>
      </c>
      <c r="C8" s="21">
        <v>5244</v>
      </c>
      <c r="D8" s="21">
        <v>3577</v>
      </c>
      <c r="E8" s="21">
        <v>2705</v>
      </c>
      <c r="F8" s="21">
        <v>1897</v>
      </c>
      <c r="G8" s="21">
        <v>2119</v>
      </c>
      <c r="H8" s="21">
        <v>366</v>
      </c>
    </row>
    <row r="9" spans="1:8" ht="15" customHeight="1" x14ac:dyDescent="0.2">
      <c r="A9" s="75" t="s">
        <v>79</v>
      </c>
      <c r="B9" s="71">
        <v>6674</v>
      </c>
      <c r="C9" s="71">
        <v>6138</v>
      </c>
      <c r="D9" s="71">
        <v>3774</v>
      </c>
      <c r="E9" s="73">
        <v>3905</v>
      </c>
      <c r="F9" s="71">
        <v>2486</v>
      </c>
      <c r="G9" s="71">
        <v>1970</v>
      </c>
      <c r="H9" s="71">
        <v>556</v>
      </c>
    </row>
    <row r="10" spans="1:8" ht="15" customHeight="1" x14ac:dyDescent="0.2">
      <c r="A10" s="26" t="s">
        <v>114</v>
      </c>
      <c r="B10" s="21">
        <v>2844</v>
      </c>
      <c r="C10" s="21">
        <v>7526</v>
      </c>
      <c r="D10" s="21">
        <v>3764</v>
      </c>
      <c r="E10" s="21">
        <v>1183</v>
      </c>
      <c r="F10" s="21">
        <v>1131</v>
      </c>
      <c r="G10" s="21">
        <v>1901</v>
      </c>
      <c r="H10" s="21">
        <v>246</v>
      </c>
    </row>
    <row r="11" spans="1:8" ht="15" customHeight="1" x14ac:dyDescent="0.2">
      <c r="A11" s="75" t="s">
        <v>81</v>
      </c>
      <c r="B11" s="71">
        <v>6924</v>
      </c>
      <c r="C11" s="71">
        <v>5586</v>
      </c>
      <c r="D11" s="71">
        <v>3952</v>
      </c>
      <c r="E11" s="73">
        <v>3622</v>
      </c>
      <c r="F11" s="71">
        <v>1881</v>
      </c>
      <c r="G11" s="71">
        <v>1839</v>
      </c>
      <c r="H11" s="71">
        <v>659</v>
      </c>
    </row>
    <row r="12" spans="1:8" ht="15" customHeight="1" x14ac:dyDescent="0.2">
      <c r="A12" s="26" t="s">
        <v>3</v>
      </c>
      <c r="B12" s="21">
        <v>9035</v>
      </c>
      <c r="C12" s="21">
        <v>7420</v>
      </c>
      <c r="D12" s="21">
        <v>5464</v>
      </c>
      <c r="E12" s="21">
        <v>5071</v>
      </c>
      <c r="F12" s="21">
        <v>3256</v>
      </c>
      <c r="G12" s="21">
        <v>2826</v>
      </c>
      <c r="H12" s="21">
        <v>824</v>
      </c>
    </row>
    <row r="13" spans="1:8" ht="15" customHeight="1" x14ac:dyDescent="0.2">
      <c r="A13" s="75" t="s">
        <v>4</v>
      </c>
      <c r="B13" s="71">
        <v>8192</v>
      </c>
      <c r="C13" s="71">
        <v>5878</v>
      </c>
      <c r="D13" s="71">
        <v>4692</v>
      </c>
      <c r="E13" s="73">
        <v>4115</v>
      </c>
      <c r="F13" s="71">
        <v>2481</v>
      </c>
      <c r="G13" s="71">
        <v>2221</v>
      </c>
      <c r="H13" s="71">
        <v>688</v>
      </c>
    </row>
    <row r="14" spans="1:8" ht="15" customHeight="1" x14ac:dyDescent="0.2">
      <c r="A14" s="26" t="s">
        <v>5</v>
      </c>
      <c r="B14" s="21">
        <v>9605</v>
      </c>
      <c r="C14" s="21">
        <v>9057</v>
      </c>
      <c r="D14" s="21">
        <v>6956</v>
      </c>
      <c r="E14" s="21">
        <v>5209</v>
      </c>
      <c r="F14" s="21">
        <v>3355</v>
      </c>
      <c r="G14" s="21">
        <v>3259</v>
      </c>
      <c r="H14" s="21">
        <v>905</v>
      </c>
    </row>
    <row r="15" spans="1:8" ht="15" customHeight="1" x14ac:dyDescent="0.2">
      <c r="A15" s="75" t="s">
        <v>6</v>
      </c>
      <c r="B15" s="71">
        <v>7819</v>
      </c>
      <c r="C15" s="71">
        <v>4971</v>
      </c>
      <c r="D15" s="71">
        <v>4437</v>
      </c>
      <c r="E15" s="73">
        <v>4870</v>
      </c>
      <c r="F15" s="71">
        <v>2503</v>
      </c>
      <c r="G15" s="71">
        <v>1981</v>
      </c>
      <c r="H15" s="71">
        <v>786</v>
      </c>
    </row>
    <row r="16" spans="1:8" ht="15" customHeight="1" x14ac:dyDescent="0.2">
      <c r="A16" s="26" t="s">
        <v>7</v>
      </c>
      <c r="B16" s="21">
        <v>9083</v>
      </c>
      <c r="C16" s="21">
        <v>7732</v>
      </c>
      <c r="D16" s="21">
        <v>5669</v>
      </c>
      <c r="E16" s="21">
        <v>4815</v>
      </c>
      <c r="F16" s="21">
        <v>2924</v>
      </c>
      <c r="G16" s="21">
        <v>3040</v>
      </c>
      <c r="H16" s="21">
        <v>746</v>
      </c>
    </row>
    <row r="17" spans="1:8" ht="15" customHeight="1" x14ac:dyDescent="0.2">
      <c r="A17" s="75" t="s">
        <v>8</v>
      </c>
      <c r="B17" s="71">
        <v>5868</v>
      </c>
      <c r="C17" s="71">
        <v>5072</v>
      </c>
      <c r="D17" s="71">
        <v>3134</v>
      </c>
      <c r="E17" s="73">
        <v>3306</v>
      </c>
      <c r="F17" s="71">
        <v>2220</v>
      </c>
      <c r="G17" s="71">
        <v>1812</v>
      </c>
      <c r="H17" s="71">
        <v>402</v>
      </c>
    </row>
    <row r="18" spans="1:8" ht="15" customHeight="1" x14ac:dyDescent="0.2">
      <c r="A18" s="26" t="s">
        <v>9</v>
      </c>
      <c r="B18" s="21">
        <v>4123</v>
      </c>
      <c r="C18" s="21">
        <v>3803</v>
      </c>
      <c r="D18" s="21">
        <v>2426</v>
      </c>
      <c r="E18" s="21">
        <v>2831</v>
      </c>
      <c r="F18" s="21">
        <v>1863</v>
      </c>
      <c r="G18" s="21">
        <v>1334</v>
      </c>
      <c r="H18" s="21">
        <v>351</v>
      </c>
    </row>
    <row r="19" spans="1:8" ht="15" customHeight="1" x14ac:dyDescent="0.2">
      <c r="A19" s="75" t="s">
        <v>10</v>
      </c>
      <c r="B19" s="71">
        <v>7626</v>
      </c>
      <c r="C19" s="71">
        <v>5207</v>
      </c>
      <c r="D19" s="71">
        <v>4069</v>
      </c>
      <c r="E19" s="73">
        <v>3782</v>
      </c>
      <c r="F19" s="71">
        <v>2085</v>
      </c>
      <c r="G19" s="71">
        <v>2237</v>
      </c>
      <c r="H19" s="71">
        <v>621</v>
      </c>
    </row>
    <row r="20" spans="1:8" ht="15" customHeight="1" x14ac:dyDescent="0.2">
      <c r="A20" s="26" t="s">
        <v>11</v>
      </c>
      <c r="B20" s="21">
        <v>7134</v>
      </c>
      <c r="C20" s="21">
        <v>4612</v>
      </c>
      <c r="D20" s="21">
        <v>4016</v>
      </c>
      <c r="E20" s="21">
        <v>3495</v>
      </c>
      <c r="F20" s="21">
        <v>1815</v>
      </c>
      <c r="G20" s="21">
        <v>2050</v>
      </c>
      <c r="H20" s="21">
        <v>553</v>
      </c>
    </row>
    <row r="21" spans="1:8" ht="15" customHeight="1" x14ac:dyDescent="0.2">
      <c r="A21" s="75" t="s">
        <v>12</v>
      </c>
      <c r="B21" s="71">
        <v>788</v>
      </c>
      <c r="C21" s="71">
        <v>1095</v>
      </c>
      <c r="D21" s="71">
        <v>647</v>
      </c>
      <c r="E21" s="73">
        <v>419</v>
      </c>
      <c r="F21" s="71">
        <v>428</v>
      </c>
      <c r="G21" s="71">
        <v>313</v>
      </c>
      <c r="H21" s="71">
        <v>70</v>
      </c>
    </row>
    <row r="22" spans="1:8" ht="15" customHeight="1" x14ac:dyDescent="0.2">
      <c r="A22" s="26" t="s">
        <v>13</v>
      </c>
      <c r="B22" s="21">
        <v>2269</v>
      </c>
      <c r="C22" s="21">
        <v>1304</v>
      </c>
      <c r="D22" s="21">
        <v>1332</v>
      </c>
      <c r="E22" s="21">
        <v>1102</v>
      </c>
      <c r="F22" s="21">
        <v>519</v>
      </c>
      <c r="G22" s="21">
        <v>585</v>
      </c>
      <c r="H22" s="21">
        <v>153</v>
      </c>
    </row>
    <row r="23" spans="1:8" ht="15" customHeight="1" x14ac:dyDescent="0.2">
      <c r="A23" s="75" t="s">
        <v>14</v>
      </c>
      <c r="B23" s="71">
        <v>2633</v>
      </c>
      <c r="C23" s="71">
        <v>2815</v>
      </c>
      <c r="D23" s="71">
        <v>2102</v>
      </c>
      <c r="E23" s="73">
        <v>1274</v>
      </c>
      <c r="F23" s="71">
        <v>1067</v>
      </c>
      <c r="G23" s="71">
        <v>935</v>
      </c>
      <c r="H23" s="71">
        <v>211</v>
      </c>
    </row>
    <row r="24" spans="1:8" x14ac:dyDescent="0.2">
      <c r="A24" s="19" t="s">
        <v>119</v>
      </c>
      <c r="B24" s="13"/>
      <c r="C24" s="13"/>
      <c r="D24" s="13"/>
      <c r="E24" s="13"/>
      <c r="F24" s="13"/>
      <c r="G24" s="13"/>
      <c r="H24" s="13"/>
    </row>
  </sheetData>
  <phoneticPr fontId="0" type="noConversion"/>
  <pageMargins left="0.39370078740157477" right="0.39370078740157477" top="0.59055118110236215" bottom="0.59055118110236215" header="0" footer="0"/>
  <pageSetup paperSize="9" scale="7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pageSetUpPr fitToPage="1"/>
  </sheetPr>
  <dimension ref="A6:O69"/>
  <sheetViews>
    <sheetView workbookViewId="0"/>
  </sheetViews>
  <sheetFormatPr baseColWidth="10" defaultRowHeight="12.75" x14ac:dyDescent="0.2"/>
  <sheetData>
    <row r="6" spans="1:1" x14ac:dyDescent="0.2">
      <c r="A6" s="51"/>
    </row>
    <row r="7" spans="1:1" x14ac:dyDescent="0.2">
      <c r="A7" s="51"/>
    </row>
    <row r="8" spans="1:1" x14ac:dyDescent="0.2">
      <c r="A8" s="51"/>
    </row>
    <row r="9" spans="1:1" x14ac:dyDescent="0.2">
      <c r="A9" s="51"/>
    </row>
    <row r="10" spans="1:1" x14ac:dyDescent="0.2">
      <c r="A10" s="51"/>
    </row>
    <row r="11" spans="1:1" x14ac:dyDescent="0.2">
      <c r="A11" s="51"/>
    </row>
    <row r="12" spans="1:1" x14ac:dyDescent="0.2">
      <c r="A12" s="51"/>
    </row>
    <row r="13" spans="1:1" x14ac:dyDescent="0.2">
      <c r="A13" s="51"/>
    </row>
    <row r="14" spans="1:1" x14ac:dyDescent="0.2">
      <c r="A14" s="51"/>
    </row>
    <row r="15" spans="1:1" x14ac:dyDescent="0.2">
      <c r="A15" s="51"/>
    </row>
    <row r="16" spans="1:1" x14ac:dyDescent="0.2">
      <c r="A16" s="51"/>
    </row>
    <row r="17" spans="1:15" x14ac:dyDescent="0.2">
      <c r="A17" s="51"/>
    </row>
    <row r="18" spans="1:15" x14ac:dyDescent="0.2">
      <c r="A18" s="51"/>
    </row>
    <row r="19" spans="1:15" x14ac:dyDescent="0.2">
      <c r="A19" s="51"/>
    </row>
    <row r="20" spans="1:15" x14ac:dyDescent="0.2">
      <c r="A20" s="51"/>
    </row>
    <row r="21" spans="1:15" x14ac:dyDescent="0.2">
      <c r="A21" s="51"/>
    </row>
    <row r="22" spans="1:15" x14ac:dyDescent="0.2">
      <c r="A22" s="51"/>
    </row>
    <row r="23" spans="1:15" x14ac:dyDescent="0.2">
      <c r="A23" s="51"/>
    </row>
    <row r="24" spans="1:15" x14ac:dyDescent="0.2">
      <c r="A24" s="51"/>
    </row>
    <row r="29" spans="1:15" x14ac:dyDescent="0.2">
      <c r="F29" s="90"/>
      <c r="G29" s="90"/>
      <c r="H29" s="90"/>
      <c r="I29" s="90"/>
      <c r="J29" s="90"/>
    </row>
    <row r="30" spans="1:15" x14ac:dyDescent="0.2"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</row>
    <row r="31" spans="1:15" ht="15" x14ac:dyDescent="0.2">
      <c r="D31" s="91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</row>
    <row r="32" spans="1:15" x14ac:dyDescent="0.2"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</row>
    <row r="33" spans="4:15" x14ac:dyDescent="0.2"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</row>
    <row r="34" spans="4:15" x14ac:dyDescent="0.2"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5" spans="4:15" x14ac:dyDescent="0.2"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</row>
    <row r="36" spans="4:15" x14ac:dyDescent="0.2"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</row>
    <row r="37" spans="4:15" x14ac:dyDescent="0.2"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</row>
    <row r="38" spans="4:15" x14ac:dyDescent="0.2"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</row>
    <row r="39" spans="4:15" x14ac:dyDescent="0.2"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</row>
    <row r="40" spans="4:15" x14ac:dyDescent="0.2"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 spans="4:15" x14ac:dyDescent="0.2"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</row>
    <row r="42" spans="4:15" x14ac:dyDescent="0.2"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</row>
    <row r="43" spans="4:15" x14ac:dyDescent="0.2"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</row>
    <row r="44" spans="4:15" x14ac:dyDescent="0.2"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</row>
    <row r="45" spans="4:15" x14ac:dyDescent="0.2"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</row>
    <row r="46" spans="4:15" x14ac:dyDescent="0.2"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</row>
    <row r="47" spans="4:15" x14ac:dyDescent="0.2"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</row>
    <row r="48" spans="4:15" x14ac:dyDescent="0.2"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</row>
    <row r="49" spans="4:15" x14ac:dyDescent="0.2"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</row>
    <row r="50" spans="4:15" x14ac:dyDescent="0.2"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4:15" x14ac:dyDescent="0.2"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4:15" x14ac:dyDescent="0.2"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4:15" x14ac:dyDescent="0.2"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4:15" x14ac:dyDescent="0.2"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4:15" x14ac:dyDescent="0.2"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4:15" x14ac:dyDescent="0.2"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4:15" x14ac:dyDescent="0.2"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4:15" x14ac:dyDescent="0.2"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4:15" x14ac:dyDescent="0.2"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4:15" x14ac:dyDescent="0.2"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4:15" x14ac:dyDescent="0.2"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4:15" x14ac:dyDescent="0.2"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4:15" x14ac:dyDescent="0.2"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4:15" x14ac:dyDescent="0.2"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4:13" x14ac:dyDescent="0.2"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4:13" x14ac:dyDescent="0.2">
      <c r="D66" s="90"/>
      <c r="E66" s="90"/>
      <c r="F66" s="90"/>
      <c r="G66" s="90"/>
      <c r="H66" s="90"/>
      <c r="I66" s="90"/>
      <c r="J66" s="90"/>
      <c r="K66" s="90"/>
      <c r="L66" s="90"/>
      <c r="M66" s="90"/>
    </row>
    <row r="67" spans="4:13" x14ac:dyDescent="0.2">
      <c r="D67" s="90"/>
      <c r="E67" s="90"/>
      <c r="F67" s="90"/>
      <c r="G67" s="90"/>
      <c r="H67" s="90"/>
      <c r="I67" s="90"/>
      <c r="J67" s="90"/>
      <c r="K67" s="90"/>
      <c r="L67" s="90"/>
      <c r="M67" s="90"/>
    </row>
    <row r="68" spans="4:13" x14ac:dyDescent="0.2">
      <c r="D68" s="90"/>
      <c r="E68" s="90"/>
      <c r="F68" s="90"/>
      <c r="G68" s="90"/>
      <c r="H68" s="90"/>
      <c r="I68" s="90"/>
      <c r="J68" s="90"/>
      <c r="K68" s="90"/>
      <c r="L68" s="90"/>
      <c r="M68" s="90"/>
    </row>
    <row r="69" spans="4:13" x14ac:dyDescent="0.2">
      <c r="D69" s="90"/>
      <c r="E69" s="90"/>
      <c r="F69" s="90"/>
      <c r="G69" s="90"/>
      <c r="H69" s="90"/>
      <c r="I69" s="90"/>
      <c r="J69" s="90"/>
      <c r="K69" s="90"/>
      <c r="L69" s="90"/>
      <c r="M69" s="90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/>
  <dimension ref="I7:I25"/>
  <sheetViews>
    <sheetView workbookViewId="0"/>
  </sheetViews>
  <sheetFormatPr baseColWidth="10" defaultRowHeight="12.75" x14ac:dyDescent="0.2"/>
  <sheetData>
    <row r="7" spans="9:9" x14ac:dyDescent="0.2">
      <c r="I7" s="51"/>
    </row>
    <row r="8" spans="9:9" x14ac:dyDescent="0.2">
      <c r="I8" s="51"/>
    </row>
    <row r="9" spans="9:9" x14ac:dyDescent="0.2">
      <c r="I9" s="51"/>
    </row>
    <row r="10" spans="9:9" x14ac:dyDescent="0.2">
      <c r="I10" s="51"/>
    </row>
    <row r="11" spans="9:9" x14ac:dyDescent="0.2">
      <c r="I11" s="51"/>
    </row>
    <row r="12" spans="9:9" x14ac:dyDescent="0.2">
      <c r="I12" s="51"/>
    </row>
    <row r="13" spans="9:9" x14ac:dyDescent="0.2">
      <c r="I13" s="51"/>
    </row>
    <row r="14" spans="9:9" x14ac:dyDescent="0.2">
      <c r="I14" s="51"/>
    </row>
    <row r="15" spans="9:9" x14ac:dyDescent="0.2">
      <c r="I15" s="51"/>
    </row>
    <row r="16" spans="9:9" x14ac:dyDescent="0.2">
      <c r="I16" s="51"/>
    </row>
    <row r="17" spans="9:9" x14ac:dyDescent="0.2">
      <c r="I17" s="51"/>
    </row>
    <row r="18" spans="9:9" x14ac:dyDescent="0.2">
      <c r="I18" s="51"/>
    </row>
    <row r="19" spans="9:9" x14ac:dyDescent="0.2">
      <c r="I19" s="51"/>
    </row>
    <row r="20" spans="9:9" x14ac:dyDescent="0.2">
      <c r="I20" s="51"/>
    </row>
    <row r="21" spans="9:9" x14ac:dyDescent="0.2">
      <c r="I21" s="51"/>
    </row>
    <row r="22" spans="9:9" x14ac:dyDescent="0.2">
      <c r="I22" s="51"/>
    </row>
    <row r="23" spans="9:9" x14ac:dyDescent="0.2">
      <c r="I23" s="51"/>
    </row>
    <row r="24" spans="9:9" x14ac:dyDescent="0.2">
      <c r="I24" s="51"/>
    </row>
    <row r="25" spans="9:9" x14ac:dyDescent="0.2">
      <c r="I25" s="51"/>
    </row>
  </sheetData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I129"/>
  <sheetViews>
    <sheetView zoomScaleNormal="100" workbookViewId="0"/>
  </sheetViews>
  <sheetFormatPr baseColWidth="10" defaultColWidth="11.42578125" defaultRowHeight="12.75" x14ac:dyDescent="0.2"/>
  <cols>
    <col min="1" max="1" width="34.28515625" style="6" customWidth="1"/>
    <col min="2" max="2" width="11.140625" style="7" customWidth="1"/>
    <col min="3" max="3" width="14.140625" style="7" customWidth="1"/>
    <col min="4" max="6" width="11.140625" style="7" customWidth="1"/>
    <col min="7" max="7" width="11.85546875" style="6" customWidth="1"/>
    <col min="8" max="8" width="12" style="6" bestFit="1" customWidth="1"/>
    <col min="9" max="16384" width="11.42578125" style="6"/>
  </cols>
  <sheetData>
    <row r="1" spans="1:9" ht="15.75" customHeight="1" x14ac:dyDescent="0.2">
      <c r="A1" s="23" t="s">
        <v>233</v>
      </c>
      <c r="B1" s="47"/>
      <c r="C1" s="47"/>
      <c r="D1" s="47"/>
      <c r="E1" s="24"/>
      <c r="F1" s="47"/>
      <c r="G1" s="13"/>
      <c r="H1" s="13"/>
      <c r="I1" s="13"/>
    </row>
    <row r="2" spans="1:9" x14ac:dyDescent="0.2">
      <c r="A2" s="13"/>
      <c r="B2" s="16"/>
      <c r="C2" s="16"/>
      <c r="D2" s="16"/>
      <c r="E2" s="16"/>
      <c r="F2" s="16"/>
      <c r="G2" s="13"/>
      <c r="H2" s="13"/>
      <c r="I2" s="13"/>
    </row>
    <row r="3" spans="1:9" ht="30.75" customHeight="1" x14ac:dyDescent="0.2">
      <c r="A3" s="63"/>
      <c r="B3" s="61" t="s">
        <v>167</v>
      </c>
      <c r="C3" s="61" t="s">
        <v>120</v>
      </c>
      <c r="D3" s="61" t="s">
        <v>152</v>
      </c>
      <c r="E3" s="61" t="s">
        <v>123</v>
      </c>
      <c r="F3" s="61" t="s">
        <v>153</v>
      </c>
      <c r="G3" s="61" t="s">
        <v>162</v>
      </c>
      <c r="H3" s="61" t="s">
        <v>124</v>
      </c>
      <c r="I3" s="61" t="s">
        <v>161</v>
      </c>
    </row>
    <row r="4" spans="1:9" ht="15" customHeight="1" x14ac:dyDescent="0.2">
      <c r="A4" s="31" t="s">
        <v>76</v>
      </c>
      <c r="B4" s="41">
        <f>SUM(B5:B108)</f>
        <v>582285</v>
      </c>
      <c r="C4" s="41">
        <f>SUM(C5:C108)</f>
        <v>437147</v>
      </c>
      <c r="D4" s="41">
        <f>SUM(D5:D108)</f>
        <v>145138</v>
      </c>
      <c r="E4" s="41">
        <f>SUM(E5:E108)</f>
        <v>2725</v>
      </c>
      <c r="F4" s="41">
        <f t="shared" ref="F4:H4" si="0">SUM(F5:F108)</f>
        <v>434422</v>
      </c>
      <c r="G4" s="41">
        <f t="shared" si="0"/>
        <v>3315</v>
      </c>
      <c r="H4" s="41">
        <f t="shared" si="0"/>
        <v>431107</v>
      </c>
      <c r="I4" s="97">
        <f>D4/B4</f>
        <v>0.24925594854753255</v>
      </c>
    </row>
    <row r="5" spans="1:9" ht="15" customHeight="1" x14ac:dyDescent="0.2">
      <c r="A5" s="70" t="s">
        <v>0</v>
      </c>
      <c r="B5" s="71"/>
      <c r="C5" s="71"/>
      <c r="D5" s="71"/>
      <c r="E5" s="71"/>
      <c r="F5" s="71"/>
      <c r="G5" s="71"/>
      <c r="H5" s="71"/>
      <c r="I5" s="76"/>
    </row>
    <row r="6" spans="1:9" ht="15" customHeight="1" x14ac:dyDescent="0.2">
      <c r="A6" s="11" t="s">
        <v>88</v>
      </c>
      <c r="B6" s="25">
        <v>2102</v>
      </c>
      <c r="C6" s="25">
        <v>1628</v>
      </c>
      <c r="D6" s="41">
        <v>474</v>
      </c>
      <c r="E6" s="25">
        <v>6</v>
      </c>
      <c r="F6" s="25">
        <f>SUM(G6:H6)</f>
        <v>1622</v>
      </c>
      <c r="G6" s="25">
        <v>8</v>
      </c>
      <c r="H6" s="25">
        <v>1614</v>
      </c>
      <c r="I6" s="37">
        <f t="shared" ref="I6:I68" si="1">D6/B6</f>
        <v>0.22549952426260705</v>
      </c>
    </row>
    <row r="7" spans="1:9" ht="15" customHeight="1" x14ac:dyDescent="0.2">
      <c r="A7" s="70" t="s">
        <v>89</v>
      </c>
      <c r="B7" s="71">
        <v>2873</v>
      </c>
      <c r="C7" s="71">
        <v>2313</v>
      </c>
      <c r="D7" s="72">
        <v>560</v>
      </c>
      <c r="E7" s="71">
        <v>11</v>
      </c>
      <c r="F7" s="71">
        <f t="shared" ref="F7:F70" si="2">SUM(G7:H7)</f>
        <v>2302</v>
      </c>
      <c r="G7" s="71">
        <v>16</v>
      </c>
      <c r="H7" s="71">
        <v>2286</v>
      </c>
      <c r="I7" s="76">
        <f t="shared" si="1"/>
        <v>0.19491820396797771</v>
      </c>
    </row>
    <row r="8" spans="1:9" ht="15" customHeight="1" x14ac:dyDescent="0.2">
      <c r="A8" s="11" t="s">
        <v>101</v>
      </c>
      <c r="B8" s="25">
        <v>4561</v>
      </c>
      <c r="C8" s="25">
        <v>3442</v>
      </c>
      <c r="D8" s="41">
        <v>1119</v>
      </c>
      <c r="E8" s="25">
        <v>23</v>
      </c>
      <c r="F8" s="25">
        <f t="shared" si="2"/>
        <v>3419</v>
      </c>
      <c r="G8" s="25">
        <v>23</v>
      </c>
      <c r="H8" s="25">
        <v>3396</v>
      </c>
      <c r="I8" s="37">
        <f t="shared" si="1"/>
        <v>0.24534093400570051</v>
      </c>
    </row>
    <row r="9" spans="1:9" ht="15" customHeight="1" x14ac:dyDescent="0.2">
      <c r="A9" s="70" t="s">
        <v>102</v>
      </c>
      <c r="B9" s="71">
        <v>3164</v>
      </c>
      <c r="C9" s="71">
        <v>2402</v>
      </c>
      <c r="D9" s="72">
        <v>762</v>
      </c>
      <c r="E9" s="71">
        <v>17</v>
      </c>
      <c r="F9" s="71">
        <f t="shared" si="2"/>
        <v>2385</v>
      </c>
      <c r="G9" s="71">
        <v>16</v>
      </c>
      <c r="H9" s="71">
        <v>2369</v>
      </c>
      <c r="I9" s="76">
        <f t="shared" si="1"/>
        <v>0.24083438685208597</v>
      </c>
    </row>
    <row r="10" spans="1:9" ht="15" customHeight="1" x14ac:dyDescent="0.2">
      <c r="A10" s="11" t="s">
        <v>103</v>
      </c>
      <c r="B10" s="25">
        <v>2480</v>
      </c>
      <c r="C10" s="25">
        <v>1937</v>
      </c>
      <c r="D10" s="41">
        <v>543</v>
      </c>
      <c r="E10" s="25">
        <v>10</v>
      </c>
      <c r="F10" s="25">
        <f t="shared" si="2"/>
        <v>1927</v>
      </c>
      <c r="G10" s="25">
        <v>7</v>
      </c>
      <c r="H10" s="25">
        <v>1920</v>
      </c>
      <c r="I10" s="37">
        <f t="shared" si="1"/>
        <v>0.21895161290322582</v>
      </c>
    </row>
    <row r="11" spans="1:9" ht="15" customHeight="1" x14ac:dyDescent="0.2">
      <c r="A11" s="70" t="s">
        <v>19</v>
      </c>
      <c r="B11" s="71">
        <v>4151</v>
      </c>
      <c r="C11" s="71">
        <v>3359</v>
      </c>
      <c r="D11" s="72">
        <v>792</v>
      </c>
      <c r="E11" s="71">
        <v>5</v>
      </c>
      <c r="F11" s="71">
        <f t="shared" si="2"/>
        <v>3354</v>
      </c>
      <c r="G11" s="71">
        <v>24</v>
      </c>
      <c r="H11" s="71">
        <v>3330</v>
      </c>
      <c r="I11" s="76">
        <f t="shared" si="1"/>
        <v>0.19079739821729705</v>
      </c>
    </row>
    <row r="12" spans="1:9" ht="15" customHeight="1" x14ac:dyDescent="0.2">
      <c r="A12" s="11" t="s">
        <v>78</v>
      </c>
      <c r="B12" s="25"/>
      <c r="C12" s="25"/>
      <c r="D12" s="25"/>
      <c r="E12" s="25"/>
      <c r="F12" s="25"/>
      <c r="G12" s="25"/>
      <c r="H12" s="25"/>
      <c r="I12" s="37"/>
    </row>
    <row r="13" spans="1:9" ht="15" customHeight="1" x14ac:dyDescent="0.2">
      <c r="A13" s="70" t="s">
        <v>20</v>
      </c>
      <c r="B13" s="71">
        <v>17409</v>
      </c>
      <c r="C13" s="71">
        <v>13856</v>
      </c>
      <c r="D13" s="72">
        <v>3553</v>
      </c>
      <c r="E13" s="71">
        <v>56</v>
      </c>
      <c r="F13" s="71">
        <f t="shared" si="2"/>
        <v>13800</v>
      </c>
      <c r="G13" s="71">
        <v>93</v>
      </c>
      <c r="H13" s="71">
        <v>13707</v>
      </c>
      <c r="I13" s="76">
        <f t="shared" si="1"/>
        <v>0.20408983858923546</v>
      </c>
    </row>
    <row r="14" spans="1:9" ht="15" customHeight="1" x14ac:dyDescent="0.2">
      <c r="A14" s="11" t="s">
        <v>104</v>
      </c>
      <c r="B14" s="25">
        <v>5531</v>
      </c>
      <c r="C14" s="25">
        <v>4767</v>
      </c>
      <c r="D14" s="41">
        <v>764</v>
      </c>
      <c r="E14" s="25">
        <v>11</v>
      </c>
      <c r="F14" s="25">
        <f t="shared" si="2"/>
        <v>4756</v>
      </c>
      <c r="G14" s="25">
        <v>30</v>
      </c>
      <c r="H14" s="25">
        <v>4726</v>
      </c>
      <c r="I14" s="37">
        <f t="shared" si="1"/>
        <v>0.13813053697342254</v>
      </c>
    </row>
    <row r="15" spans="1:9" ht="15" customHeight="1" x14ac:dyDescent="0.2">
      <c r="A15" s="70" t="s">
        <v>21</v>
      </c>
      <c r="B15" s="71">
        <v>9071</v>
      </c>
      <c r="C15" s="71">
        <v>7558</v>
      </c>
      <c r="D15" s="72">
        <v>1513</v>
      </c>
      <c r="E15" s="71">
        <v>23</v>
      </c>
      <c r="F15" s="71">
        <f t="shared" si="2"/>
        <v>7535</v>
      </c>
      <c r="G15" s="71">
        <v>52</v>
      </c>
      <c r="H15" s="71">
        <v>7483</v>
      </c>
      <c r="I15" s="76">
        <f t="shared" si="1"/>
        <v>0.1667952816668504</v>
      </c>
    </row>
    <row r="16" spans="1:9" ht="15" customHeight="1" x14ac:dyDescent="0.2">
      <c r="A16" s="11" t="s">
        <v>1</v>
      </c>
      <c r="B16" s="25"/>
      <c r="C16" s="25"/>
      <c r="D16" s="25"/>
      <c r="E16" s="25"/>
      <c r="F16" s="25"/>
      <c r="G16" s="25"/>
      <c r="H16" s="25"/>
      <c r="I16" s="37"/>
    </row>
    <row r="17" spans="1:9" ht="15" customHeight="1" x14ac:dyDescent="0.2">
      <c r="A17" s="70" t="s">
        <v>105</v>
      </c>
      <c r="B17" s="71">
        <v>4852</v>
      </c>
      <c r="C17" s="71">
        <v>3767</v>
      </c>
      <c r="D17" s="72">
        <v>1085</v>
      </c>
      <c r="E17" s="71">
        <v>12</v>
      </c>
      <c r="F17" s="71">
        <f t="shared" si="2"/>
        <v>3755</v>
      </c>
      <c r="G17" s="71">
        <v>26</v>
      </c>
      <c r="H17" s="71">
        <v>3729</v>
      </c>
      <c r="I17" s="76">
        <f t="shared" si="1"/>
        <v>0.22361912613355317</v>
      </c>
    </row>
    <row r="18" spans="1:9" ht="15" customHeight="1" x14ac:dyDescent="0.2">
      <c r="A18" s="11" t="s">
        <v>90</v>
      </c>
      <c r="B18" s="25">
        <v>3086</v>
      </c>
      <c r="C18" s="25">
        <v>2351</v>
      </c>
      <c r="D18" s="41">
        <v>735</v>
      </c>
      <c r="E18" s="25">
        <v>17</v>
      </c>
      <c r="F18" s="25">
        <f t="shared" si="2"/>
        <v>2334</v>
      </c>
      <c r="G18" s="25">
        <v>12</v>
      </c>
      <c r="H18" s="25">
        <v>2322</v>
      </c>
      <c r="I18" s="37">
        <f t="shared" si="1"/>
        <v>0.23817239144523655</v>
      </c>
    </row>
    <row r="19" spans="1:9" ht="15" customHeight="1" x14ac:dyDescent="0.2">
      <c r="A19" s="70" t="s">
        <v>91</v>
      </c>
      <c r="B19" s="71">
        <v>11480</v>
      </c>
      <c r="C19" s="71">
        <v>9153</v>
      </c>
      <c r="D19" s="72">
        <v>2327</v>
      </c>
      <c r="E19" s="71">
        <v>35</v>
      </c>
      <c r="F19" s="71">
        <f t="shared" si="2"/>
        <v>9118</v>
      </c>
      <c r="G19" s="71">
        <v>63</v>
      </c>
      <c r="H19" s="71">
        <v>9055</v>
      </c>
      <c r="I19" s="76">
        <f t="shared" si="1"/>
        <v>0.20270034843205575</v>
      </c>
    </row>
    <row r="20" spans="1:9" ht="15" customHeight="1" x14ac:dyDescent="0.2">
      <c r="A20" s="11" t="s">
        <v>22</v>
      </c>
      <c r="B20" s="25">
        <v>17319</v>
      </c>
      <c r="C20" s="25">
        <v>14014</v>
      </c>
      <c r="D20" s="41">
        <v>3305</v>
      </c>
      <c r="E20" s="25">
        <v>87</v>
      </c>
      <c r="F20" s="25">
        <f t="shared" si="2"/>
        <v>13927</v>
      </c>
      <c r="G20" s="25">
        <v>115</v>
      </c>
      <c r="H20" s="25">
        <v>13812</v>
      </c>
      <c r="I20" s="37">
        <f t="shared" si="1"/>
        <v>0.19083087938102661</v>
      </c>
    </row>
    <row r="21" spans="1:9" ht="15" customHeight="1" x14ac:dyDescent="0.2">
      <c r="A21" s="70" t="s">
        <v>2</v>
      </c>
      <c r="B21" s="71"/>
      <c r="C21" s="71"/>
      <c r="D21" s="71"/>
      <c r="E21" s="71"/>
      <c r="F21" s="71"/>
      <c r="G21" s="71"/>
      <c r="H21" s="71"/>
      <c r="I21" s="76"/>
    </row>
    <row r="22" spans="1:9" ht="15" customHeight="1" x14ac:dyDescent="0.2">
      <c r="A22" s="11" t="s">
        <v>23</v>
      </c>
      <c r="B22" s="25">
        <v>9070</v>
      </c>
      <c r="C22" s="25">
        <v>7215</v>
      </c>
      <c r="D22" s="41">
        <v>1855</v>
      </c>
      <c r="E22" s="25">
        <v>42</v>
      </c>
      <c r="F22" s="25">
        <f t="shared" si="2"/>
        <v>7173</v>
      </c>
      <c r="G22" s="25">
        <v>64</v>
      </c>
      <c r="H22" s="25">
        <v>7109</v>
      </c>
      <c r="I22" s="37">
        <f t="shared" si="1"/>
        <v>0.20452039691289967</v>
      </c>
    </row>
    <row r="23" spans="1:9" ht="15" customHeight="1" x14ac:dyDescent="0.2">
      <c r="A23" s="70" t="s">
        <v>109</v>
      </c>
      <c r="B23" s="71">
        <v>3759</v>
      </c>
      <c r="C23" s="71">
        <v>2812</v>
      </c>
      <c r="D23" s="72">
        <v>947</v>
      </c>
      <c r="E23" s="71">
        <v>8</v>
      </c>
      <c r="F23" s="71">
        <f t="shared" si="2"/>
        <v>2804</v>
      </c>
      <c r="G23" s="71">
        <v>11</v>
      </c>
      <c r="H23" s="71">
        <v>2793</v>
      </c>
      <c r="I23" s="76">
        <f t="shared" si="1"/>
        <v>0.2519287044426709</v>
      </c>
    </row>
    <row r="24" spans="1:9" ht="15" customHeight="1" x14ac:dyDescent="0.2">
      <c r="A24" s="11" t="s">
        <v>106</v>
      </c>
      <c r="B24" s="21">
        <v>3269</v>
      </c>
      <c r="C24" s="21">
        <v>2213</v>
      </c>
      <c r="D24" s="41">
        <v>1056</v>
      </c>
      <c r="E24" s="21">
        <v>20</v>
      </c>
      <c r="F24" s="21">
        <f t="shared" si="2"/>
        <v>2193</v>
      </c>
      <c r="G24" s="21">
        <v>9</v>
      </c>
      <c r="H24" s="21">
        <v>2184</v>
      </c>
      <c r="I24" s="44">
        <f t="shared" si="1"/>
        <v>0.32303456714591616</v>
      </c>
    </row>
    <row r="25" spans="1:9" ht="15" customHeight="1" x14ac:dyDescent="0.2">
      <c r="A25" s="70" t="s">
        <v>24</v>
      </c>
      <c r="B25" s="73">
        <v>11355</v>
      </c>
      <c r="C25" s="73">
        <v>9058</v>
      </c>
      <c r="D25" s="72">
        <v>2297</v>
      </c>
      <c r="E25" s="73">
        <v>51</v>
      </c>
      <c r="F25" s="73">
        <f t="shared" si="2"/>
        <v>9007</v>
      </c>
      <c r="G25" s="73">
        <v>89</v>
      </c>
      <c r="H25" s="73">
        <v>8918</v>
      </c>
      <c r="I25" s="89">
        <f t="shared" si="1"/>
        <v>0.20228974020255394</v>
      </c>
    </row>
    <row r="26" spans="1:9" ht="15" customHeight="1" x14ac:dyDescent="0.2">
      <c r="A26" s="11" t="s">
        <v>79</v>
      </c>
      <c r="B26" s="21"/>
      <c r="C26" s="21"/>
      <c r="D26" s="21"/>
      <c r="E26" s="21"/>
      <c r="F26" s="21"/>
      <c r="G26" s="21"/>
      <c r="H26" s="21"/>
      <c r="I26" s="44"/>
    </row>
    <row r="27" spans="1:9" ht="15" customHeight="1" x14ac:dyDescent="0.2">
      <c r="A27" s="70" t="s">
        <v>25</v>
      </c>
      <c r="B27" s="73">
        <v>7821</v>
      </c>
      <c r="C27" s="73">
        <v>5843</v>
      </c>
      <c r="D27" s="72">
        <v>1978</v>
      </c>
      <c r="E27" s="73">
        <v>34</v>
      </c>
      <c r="F27" s="73">
        <f t="shared" si="2"/>
        <v>5809</v>
      </c>
      <c r="G27" s="73">
        <v>35</v>
      </c>
      <c r="H27" s="73">
        <v>5774</v>
      </c>
      <c r="I27" s="89">
        <f t="shared" si="1"/>
        <v>0.25290883518731622</v>
      </c>
    </row>
    <row r="28" spans="1:9" ht="15" customHeight="1" x14ac:dyDescent="0.2">
      <c r="A28" s="11" t="s">
        <v>26</v>
      </c>
      <c r="B28" s="21">
        <v>7497</v>
      </c>
      <c r="C28" s="21">
        <v>5591</v>
      </c>
      <c r="D28" s="41">
        <v>1906</v>
      </c>
      <c r="E28" s="21">
        <v>27</v>
      </c>
      <c r="F28" s="21">
        <f t="shared" si="2"/>
        <v>5564</v>
      </c>
      <c r="G28" s="21">
        <v>43</v>
      </c>
      <c r="H28" s="21">
        <v>5521</v>
      </c>
      <c r="I28" s="44">
        <f t="shared" si="1"/>
        <v>0.25423502734427106</v>
      </c>
    </row>
    <row r="29" spans="1:9" ht="15" customHeight="1" x14ac:dyDescent="0.2">
      <c r="A29" s="70" t="s">
        <v>27</v>
      </c>
      <c r="B29" s="73">
        <v>5748</v>
      </c>
      <c r="C29" s="73">
        <v>4442</v>
      </c>
      <c r="D29" s="72">
        <v>1306</v>
      </c>
      <c r="E29" s="73">
        <v>26</v>
      </c>
      <c r="F29" s="73">
        <f t="shared" si="2"/>
        <v>4416</v>
      </c>
      <c r="G29" s="73">
        <v>32</v>
      </c>
      <c r="H29" s="73">
        <v>4384</v>
      </c>
      <c r="I29" s="89">
        <f t="shared" si="1"/>
        <v>0.22720946416144747</v>
      </c>
    </row>
    <row r="30" spans="1:9" ht="15" customHeight="1" x14ac:dyDescent="0.2">
      <c r="A30" s="11" t="s">
        <v>28</v>
      </c>
      <c r="B30" s="21">
        <v>6070</v>
      </c>
      <c r="C30" s="21">
        <v>4347</v>
      </c>
      <c r="D30" s="41">
        <v>1723</v>
      </c>
      <c r="E30" s="21">
        <v>49</v>
      </c>
      <c r="F30" s="21">
        <f t="shared" si="2"/>
        <v>4298</v>
      </c>
      <c r="G30" s="21">
        <v>44</v>
      </c>
      <c r="H30" s="21">
        <v>4254</v>
      </c>
      <c r="I30" s="44">
        <f t="shared" si="1"/>
        <v>0.28385502471169688</v>
      </c>
    </row>
    <row r="31" spans="1:9" ht="15" customHeight="1" x14ac:dyDescent="0.2">
      <c r="A31" s="70" t="s">
        <v>29</v>
      </c>
      <c r="B31" s="73">
        <v>7452</v>
      </c>
      <c r="C31" s="73">
        <v>5664</v>
      </c>
      <c r="D31" s="72">
        <v>1788</v>
      </c>
      <c r="E31" s="73">
        <v>43</v>
      </c>
      <c r="F31" s="73">
        <f t="shared" si="2"/>
        <v>5621</v>
      </c>
      <c r="G31" s="73">
        <v>51</v>
      </c>
      <c r="H31" s="73">
        <v>5570</v>
      </c>
      <c r="I31" s="89">
        <f t="shared" si="1"/>
        <v>0.23993558776167473</v>
      </c>
    </row>
    <row r="32" spans="1:9" ht="15" customHeight="1" x14ac:dyDescent="0.2">
      <c r="A32" s="11" t="s">
        <v>80</v>
      </c>
      <c r="B32" s="21"/>
      <c r="C32" s="21"/>
      <c r="D32" s="21"/>
      <c r="E32" s="21"/>
      <c r="F32" s="21"/>
      <c r="G32" s="21"/>
      <c r="H32" s="21"/>
      <c r="I32" s="44"/>
    </row>
    <row r="33" spans="1:9" ht="15" customHeight="1" x14ac:dyDescent="0.2">
      <c r="A33" s="70" t="s">
        <v>30</v>
      </c>
      <c r="B33" s="73">
        <v>5184</v>
      </c>
      <c r="C33" s="73">
        <v>4323</v>
      </c>
      <c r="D33" s="72">
        <v>861</v>
      </c>
      <c r="E33" s="73">
        <v>21</v>
      </c>
      <c r="F33" s="73">
        <f t="shared" si="2"/>
        <v>4302</v>
      </c>
      <c r="G33" s="73">
        <v>29</v>
      </c>
      <c r="H33" s="73">
        <v>4273</v>
      </c>
      <c r="I33" s="89">
        <f t="shared" si="1"/>
        <v>0.16608796296296297</v>
      </c>
    </row>
    <row r="34" spans="1:9" ht="15" customHeight="1" x14ac:dyDescent="0.2">
      <c r="A34" s="11" t="s">
        <v>31</v>
      </c>
      <c r="B34" s="21">
        <v>10793</v>
      </c>
      <c r="C34" s="21">
        <v>8720</v>
      </c>
      <c r="D34" s="41">
        <v>2073</v>
      </c>
      <c r="E34" s="21">
        <v>45</v>
      </c>
      <c r="F34" s="21">
        <f t="shared" si="2"/>
        <v>8675</v>
      </c>
      <c r="G34" s="21">
        <v>71</v>
      </c>
      <c r="H34" s="21">
        <v>8604</v>
      </c>
      <c r="I34" s="44">
        <f t="shared" si="1"/>
        <v>0.19206893356805338</v>
      </c>
    </row>
    <row r="35" spans="1:9" ht="15" customHeight="1" x14ac:dyDescent="0.2">
      <c r="A35" s="70" t="s">
        <v>32</v>
      </c>
      <c r="B35" s="73">
        <v>4918</v>
      </c>
      <c r="C35" s="73">
        <v>4102</v>
      </c>
      <c r="D35" s="72">
        <v>816</v>
      </c>
      <c r="E35" s="73">
        <v>18</v>
      </c>
      <c r="F35" s="73">
        <f t="shared" si="2"/>
        <v>4084</v>
      </c>
      <c r="G35" s="73">
        <v>29</v>
      </c>
      <c r="H35" s="73">
        <v>4055</v>
      </c>
      <c r="I35" s="89">
        <f t="shared" si="1"/>
        <v>0.1659211061407076</v>
      </c>
    </row>
    <row r="36" spans="1:9" ht="15" customHeight="1" x14ac:dyDescent="0.2">
      <c r="A36" s="11" t="s">
        <v>33</v>
      </c>
      <c r="B36" s="21">
        <v>2007</v>
      </c>
      <c r="C36" s="21">
        <v>1685</v>
      </c>
      <c r="D36" s="41">
        <v>322</v>
      </c>
      <c r="E36" s="21">
        <v>4</v>
      </c>
      <c r="F36" s="21">
        <f t="shared" si="2"/>
        <v>1681</v>
      </c>
      <c r="G36" s="21">
        <v>18</v>
      </c>
      <c r="H36" s="21">
        <v>1663</v>
      </c>
      <c r="I36" s="44">
        <f t="shared" si="1"/>
        <v>0.16043846537120079</v>
      </c>
    </row>
    <row r="37" spans="1:9" ht="15" customHeight="1" x14ac:dyDescent="0.2">
      <c r="A37" s="70" t="s">
        <v>81</v>
      </c>
      <c r="B37" s="73"/>
      <c r="C37" s="73"/>
      <c r="D37" s="73"/>
      <c r="E37" s="73"/>
      <c r="F37" s="73"/>
      <c r="G37" s="73"/>
      <c r="H37" s="73"/>
      <c r="I37" s="89"/>
    </row>
    <row r="38" spans="1:9" ht="15" customHeight="1" x14ac:dyDescent="0.2">
      <c r="A38" s="11" t="s">
        <v>34</v>
      </c>
      <c r="B38" s="21">
        <v>18934</v>
      </c>
      <c r="C38" s="21">
        <v>13916</v>
      </c>
      <c r="D38" s="41">
        <v>5018</v>
      </c>
      <c r="E38" s="21">
        <v>100</v>
      </c>
      <c r="F38" s="21">
        <f t="shared" si="2"/>
        <v>13816</v>
      </c>
      <c r="G38" s="21">
        <v>105</v>
      </c>
      <c r="H38" s="21">
        <v>13711</v>
      </c>
      <c r="I38" s="44">
        <f t="shared" si="1"/>
        <v>0.26502587937044469</v>
      </c>
    </row>
    <row r="39" spans="1:9" ht="15" customHeight="1" x14ac:dyDescent="0.2">
      <c r="A39" s="70" t="s">
        <v>35</v>
      </c>
      <c r="B39" s="73">
        <v>3555</v>
      </c>
      <c r="C39" s="73">
        <v>2571</v>
      </c>
      <c r="D39" s="72">
        <v>984</v>
      </c>
      <c r="E39" s="73">
        <v>22</v>
      </c>
      <c r="F39" s="73">
        <f t="shared" si="2"/>
        <v>2549</v>
      </c>
      <c r="G39" s="73">
        <v>19</v>
      </c>
      <c r="H39" s="73">
        <v>2530</v>
      </c>
      <c r="I39" s="89">
        <f t="shared" si="1"/>
        <v>0.27679324894514767</v>
      </c>
    </row>
    <row r="40" spans="1:9" ht="15" customHeight="1" x14ac:dyDescent="0.2">
      <c r="A40" s="11" t="s">
        <v>67</v>
      </c>
      <c r="B40" s="21">
        <v>5932</v>
      </c>
      <c r="C40" s="21">
        <v>3981</v>
      </c>
      <c r="D40" s="41">
        <v>1951</v>
      </c>
      <c r="E40" s="21">
        <v>27</v>
      </c>
      <c r="F40" s="21">
        <f t="shared" si="2"/>
        <v>3954</v>
      </c>
      <c r="G40" s="21">
        <v>30</v>
      </c>
      <c r="H40" s="21">
        <v>3924</v>
      </c>
      <c r="I40" s="44">
        <f t="shared" si="1"/>
        <v>0.328894133513149</v>
      </c>
    </row>
    <row r="41" spans="1:9" ht="15" customHeight="1" x14ac:dyDescent="0.2">
      <c r="A41" s="70" t="s">
        <v>92</v>
      </c>
      <c r="B41" s="73">
        <v>2281</v>
      </c>
      <c r="C41" s="73">
        <v>1358</v>
      </c>
      <c r="D41" s="72">
        <v>923</v>
      </c>
      <c r="E41" s="73">
        <v>10</v>
      </c>
      <c r="F41" s="73">
        <f t="shared" si="2"/>
        <v>1348</v>
      </c>
      <c r="G41" s="73">
        <v>8</v>
      </c>
      <c r="H41" s="73">
        <v>1340</v>
      </c>
      <c r="I41" s="89">
        <f t="shared" si="1"/>
        <v>0.40464708461201226</v>
      </c>
    </row>
    <row r="42" spans="1:9" ht="15" customHeight="1" x14ac:dyDescent="0.2">
      <c r="A42" s="11" t="s">
        <v>93</v>
      </c>
      <c r="B42" s="21">
        <v>3936</v>
      </c>
      <c r="C42" s="21">
        <v>3008</v>
      </c>
      <c r="D42" s="41">
        <v>928</v>
      </c>
      <c r="E42" s="21">
        <v>22</v>
      </c>
      <c r="F42" s="21">
        <f t="shared" si="2"/>
        <v>2986</v>
      </c>
      <c r="G42" s="21">
        <v>28</v>
      </c>
      <c r="H42" s="21">
        <v>2958</v>
      </c>
      <c r="I42" s="44">
        <f t="shared" si="1"/>
        <v>0.23577235772357724</v>
      </c>
    </row>
    <row r="43" spans="1:9" ht="15" customHeight="1" x14ac:dyDescent="0.2">
      <c r="A43" s="70" t="s">
        <v>3</v>
      </c>
      <c r="B43" s="73"/>
      <c r="C43" s="73"/>
      <c r="D43" s="73"/>
      <c r="E43" s="73"/>
      <c r="F43" s="73"/>
      <c r="G43" s="73"/>
      <c r="H43" s="73"/>
      <c r="I43" s="89"/>
    </row>
    <row r="44" spans="1:9" ht="15" customHeight="1" x14ac:dyDescent="0.2">
      <c r="A44" s="11" t="s">
        <v>36</v>
      </c>
      <c r="B44" s="21">
        <v>18563</v>
      </c>
      <c r="C44" s="21">
        <v>14377</v>
      </c>
      <c r="D44" s="41">
        <v>4186</v>
      </c>
      <c r="E44" s="21">
        <v>92</v>
      </c>
      <c r="F44" s="21">
        <f t="shared" si="2"/>
        <v>14285</v>
      </c>
      <c r="G44" s="21">
        <v>104</v>
      </c>
      <c r="H44" s="21">
        <v>14181</v>
      </c>
      <c r="I44" s="44">
        <f t="shared" si="1"/>
        <v>0.22550234337122232</v>
      </c>
    </row>
    <row r="45" spans="1:9" ht="15" customHeight="1" x14ac:dyDescent="0.2">
      <c r="A45" s="70" t="s">
        <v>37</v>
      </c>
      <c r="B45" s="73">
        <v>7766</v>
      </c>
      <c r="C45" s="73">
        <v>5888</v>
      </c>
      <c r="D45" s="72">
        <v>1878</v>
      </c>
      <c r="E45" s="73">
        <v>35</v>
      </c>
      <c r="F45" s="73">
        <f t="shared" si="2"/>
        <v>5853</v>
      </c>
      <c r="G45" s="73">
        <v>44</v>
      </c>
      <c r="H45" s="73">
        <v>5809</v>
      </c>
      <c r="I45" s="89">
        <f t="shared" si="1"/>
        <v>0.24182333247489055</v>
      </c>
    </row>
    <row r="46" spans="1:9" ht="15" customHeight="1" x14ac:dyDescent="0.2">
      <c r="A46" s="11" t="s">
        <v>38</v>
      </c>
      <c r="B46" s="21">
        <v>8421</v>
      </c>
      <c r="C46" s="21">
        <v>6522</v>
      </c>
      <c r="D46" s="41">
        <v>1899</v>
      </c>
      <c r="E46" s="21">
        <v>47</v>
      </c>
      <c r="F46" s="21">
        <f t="shared" si="2"/>
        <v>6475</v>
      </c>
      <c r="G46" s="21">
        <v>56</v>
      </c>
      <c r="H46" s="21">
        <v>6419</v>
      </c>
      <c r="I46" s="44">
        <f t="shared" si="1"/>
        <v>0.2255076594228714</v>
      </c>
    </row>
    <row r="47" spans="1:9" ht="15" customHeight="1" x14ac:dyDescent="0.2">
      <c r="A47" s="70" t="s">
        <v>39</v>
      </c>
      <c r="B47" s="73">
        <v>7072</v>
      </c>
      <c r="C47" s="73">
        <v>5616</v>
      </c>
      <c r="D47" s="72">
        <v>1456</v>
      </c>
      <c r="E47" s="73">
        <v>37</v>
      </c>
      <c r="F47" s="73">
        <f t="shared" si="2"/>
        <v>5579</v>
      </c>
      <c r="G47" s="73">
        <v>40</v>
      </c>
      <c r="H47" s="73">
        <v>5539</v>
      </c>
      <c r="I47" s="89">
        <f t="shared" si="1"/>
        <v>0.20588235294117646</v>
      </c>
    </row>
    <row r="48" spans="1:9" ht="15" customHeight="1" x14ac:dyDescent="0.2">
      <c r="A48" s="11" t="s">
        <v>40</v>
      </c>
      <c r="B48" s="21">
        <v>2656</v>
      </c>
      <c r="C48" s="21">
        <v>1984</v>
      </c>
      <c r="D48" s="41">
        <v>672</v>
      </c>
      <c r="E48" s="21">
        <v>18</v>
      </c>
      <c r="F48" s="21">
        <f t="shared" si="2"/>
        <v>1966</v>
      </c>
      <c r="G48" s="21">
        <v>18</v>
      </c>
      <c r="H48" s="21">
        <v>1948</v>
      </c>
      <c r="I48" s="44">
        <f t="shared" si="1"/>
        <v>0.25301204819277107</v>
      </c>
    </row>
    <row r="49" spans="1:9" ht="15" customHeight="1" x14ac:dyDescent="0.2">
      <c r="A49" s="70" t="s">
        <v>4</v>
      </c>
      <c r="B49" s="73"/>
      <c r="C49" s="73"/>
      <c r="D49" s="73"/>
      <c r="E49" s="73"/>
      <c r="F49" s="73"/>
      <c r="G49" s="73"/>
      <c r="H49" s="73"/>
      <c r="I49" s="89"/>
    </row>
    <row r="50" spans="1:9" ht="15" customHeight="1" x14ac:dyDescent="0.2">
      <c r="A50" s="11" t="s">
        <v>94</v>
      </c>
      <c r="B50" s="21">
        <v>10773</v>
      </c>
      <c r="C50" s="21">
        <v>8100</v>
      </c>
      <c r="D50" s="41">
        <v>2673</v>
      </c>
      <c r="E50" s="21">
        <v>43</v>
      </c>
      <c r="F50" s="21">
        <f t="shared" si="2"/>
        <v>8057</v>
      </c>
      <c r="G50" s="21">
        <v>51</v>
      </c>
      <c r="H50" s="21">
        <v>8006</v>
      </c>
      <c r="I50" s="44">
        <f t="shared" si="1"/>
        <v>0.24812030075187969</v>
      </c>
    </row>
    <row r="51" spans="1:9" ht="15" customHeight="1" x14ac:dyDescent="0.2">
      <c r="A51" s="70" t="s">
        <v>110</v>
      </c>
      <c r="B51" s="73">
        <v>12702</v>
      </c>
      <c r="C51" s="73">
        <v>9540</v>
      </c>
      <c r="D51" s="72">
        <v>3162</v>
      </c>
      <c r="E51" s="73">
        <v>71</v>
      </c>
      <c r="F51" s="73">
        <f t="shared" si="2"/>
        <v>9469</v>
      </c>
      <c r="G51" s="73">
        <v>80</v>
      </c>
      <c r="H51" s="73">
        <v>9389</v>
      </c>
      <c r="I51" s="89">
        <f t="shared" si="1"/>
        <v>0.24893717524799244</v>
      </c>
    </row>
    <row r="52" spans="1:9" ht="15" customHeight="1" x14ac:dyDescent="0.2">
      <c r="A52" s="11" t="s">
        <v>95</v>
      </c>
      <c r="B52" s="21">
        <v>4608</v>
      </c>
      <c r="C52" s="21">
        <v>3468</v>
      </c>
      <c r="D52" s="41">
        <v>1140</v>
      </c>
      <c r="E52" s="21">
        <v>29</v>
      </c>
      <c r="F52" s="21">
        <f t="shared" si="2"/>
        <v>3439</v>
      </c>
      <c r="G52" s="21">
        <v>17</v>
      </c>
      <c r="H52" s="21">
        <v>3422</v>
      </c>
      <c r="I52" s="44">
        <f t="shared" si="1"/>
        <v>0.24739583333333334</v>
      </c>
    </row>
    <row r="53" spans="1:9" ht="15" customHeight="1" x14ac:dyDescent="0.2">
      <c r="A53" s="70" t="s">
        <v>73</v>
      </c>
      <c r="B53" s="73">
        <v>7623</v>
      </c>
      <c r="C53" s="73">
        <v>5594</v>
      </c>
      <c r="D53" s="72">
        <v>2029</v>
      </c>
      <c r="E53" s="73">
        <v>43</v>
      </c>
      <c r="F53" s="73">
        <f t="shared" si="2"/>
        <v>5551</v>
      </c>
      <c r="G53" s="73">
        <v>42</v>
      </c>
      <c r="H53" s="73">
        <v>5509</v>
      </c>
      <c r="I53" s="89">
        <f t="shared" si="1"/>
        <v>0.26616817525908437</v>
      </c>
    </row>
    <row r="54" spans="1:9" ht="15" customHeight="1" x14ac:dyDescent="0.2">
      <c r="A54" s="11" t="s">
        <v>41</v>
      </c>
      <c r="B54" s="21">
        <v>2701</v>
      </c>
      <c r="C54" s="21">
        <v>1979</v>
      </c>
      <c r="D54" s="41">
        <v>722</v>
      </c>
      <c r="E54" s="21">
        <v>10</v>
      </c>
      <c r="F54" s="21">
        <f t="shared" si="2"/>
        <v>1969</v>
      </c>
      <c r="G54" s="21">
        <v>28</v>
      </c>
      <c r="H54" s="21">
        <v>1941</v>
      </c>
      <c r="I54" s="44">
        <f t="shared" si="1"/>
        <v>0.26730840429470565</v>
      </c>
    </row>
    <row r="55" spans="1:9" ht="15" customHeight="1" x14ac:dyDescent="0.2">
      <c r="A55" s="70" t="s">
        <v>5</v>
      </c>
      <c r="B55" s="73"/>
      <c r="C55" s="73"/>
      <c r="D55" s="73"/>
      <c r="E55" s="73"/>
      <c r="F55" s="73"/>
      <c r="G55" s="73"/>
      <c r="H55" s="73"/>
      <c r="I55" s="89"/>
    </row>
    <row r="56" spans="1:9" ht="15" customHeight="1" x14ac:dyDescent="0.2">
      <c r="A56" s="11" t="s">
        <v>74</v>
      </c>
      <c r="B56" s="21">
        <v>13822</v>
      </c>
      <c r="C56" s="21">
        <v>10002</v>
      </c>
      <c r="D56" s="41">
        <v>3820</v>
      </c>
      <c r="E56" s="21">
        <v>67</v>
      </c>
      <c r="F56" s="21">
        <f t="shared" si="2"/>
        <v>9935</v>
      </c>
      <c r="G56" s="21">
        <v>73</v>
      </c>
      <c r="H56" s="21">
        <v>9862</v>
      </c>
      <c r="I56" s="44">
        <f t="shared" si="1"/>
        <v>0.27637100274924037</v>
      </c>
    </row>
    <row r="57" spans="1:9" ht="15" customHeight="1" x14ac:dyDescent="0.2">
      <c r="A57" s="70" t="s">
        <v>42</v>
      </c>
      <c r="B57" s="73">
        <v>8374</v>
      </c>
      <c r="C57" s="73">
        <v>5931</v>
      </c>
      <c r="D57" s="72">
        <v>2443</v>
      </c>
      <c r="E57" s="73">
        <v>32</v>
      </c>
      <c r="F57" s="73">
        <f t="shared" si="2"/>
        <v>5899</v>
      </c>
      <c r="G57" s="73">
        <v>44</v>
      </c>
      <c r="H57" s="73">
        <v>5855</v>
      </c>
      <c r="I57" s="89">
        <f t="shared" si="1"/>
        <v>0.2917363267255792</v>
      </c>
    </row>
    <row r="58" spans="1:9" ht="15" customHeight="1" x14ac:dyDescent="0.2">
      <c r="A58" s="11" t="s">
        <v>59</v>
      </c>
      <c r="B58" s="21">
        <v>16775</v>
      </c>
      <c r="C58" s="21">
        <v>12870</v>
      </c>
      <c r="D58" s="41">
        <v>3905</v>
      </c>
      <c r="E58" s="21">
        <v>78</v>
      </c>
      <c r="F58" s="21">
        <f t="shared" si="2"/>
        <v>12792</v>
      </c>
      <c r="G58" s="21">
        <v>111</v>
      </c>
      <c r="H58" s="21">
        <v>12681</v>
      </c>
      <c r="I58" s="44">
        <f t="shared" si="1"/>
        <v>0.23278688524590163</v>
      </c>
    </row>
    <row r="59" spans="1:9" ht="15" customHeight="1" x14ac:dyDescent="0.2">
      <c r="A59" s="70" t="s">
        <v>77</v>
      </c>
      <c r="B59" s="73">
        <v>2208</v>
      </c>
      <c r="C59" s="73">
        <v>1439</v>
      </c>
      <c r="D59" s="72">
        <v>769</v>
      </c>
      <c r="E59" s="73">
        <v>3</v>
      </c>
      <c r="F59" s="73">
        <f t="shared" si="2"/>
        <v>1436</v>
      </c>
      <c r="G59" s="73">
        <v>7</v>
      </c>
      <c r="H59" s="73">
        <v>1429</v>
      </c>
      <c r="I59" s="89">
        <f t="shared" si="1"/>
        <v>0.3482789855072464</v>
      </c>
    </row>
    <row r="60" spans="1:9" ht="15" customHeight="1" x14ac:dyDescent="0.2">
      <c r="A60" s="11" t="s">
        <v>43</v>
      </c>
      <c r="B60" s="21">
        <v>5698</v>
      </c>
      <c r="C60" s="21">
        <v>3378</v>
      </c>
      <c r="D60" s="41">
        <v>2320</v>
      </c>
      <c r="E60" s="21">
        <v>17</v>
      </c>
      <c r="F60" s="21">
        <f t="shared" si="2"/>
        <v>3361</v>
      </c>
      <c r="G60" s="21">
        <v>26</v>
      </c>
      <c r="H60" s="21">
        <v>3335</v>
      </c>
      <c r="I60" s="44">
        <f t="shared" si="1"/>
        <v>0.40716040716040713</v>
      </c>
    </row>
    <row r="61" spans="1:9" ht="15" customHeight="1" x14ac:dyDescent="0.2">
      <c r="A61" s="70" t="s">
        <v>96</v>
      </c>
      <c r="B61" s="73">
        <v>1889</v>
      </c>
      <c r="C61" s="73">
        <v>1302</v>
      </c>
      <c r="D61" s="72">
        <v>587</v>
      </c>
      <c r="E61" s="73">
        <v>9</v>
      </c>
      <c r="F61" s="73">
        <f t="shared" si="2"/>
        <v>1293</v>
      </c>
      <c r="G61" s="73">
        <v>10</v>
      </c>
      <c r="H61" s="73">
        <v>1283</v>
      </c>
      <c r="I61" s="89">
        <f t="shared" si="1"/>
        <v>0.31074642668078351</v>
      </c>
    </row>
    <row r="62" spans="1:9" ht="15" customHeight="1" x14ac:dyDescent="0.2">
      <c r="A62" s="11" t="s">
        <v>68</v>
      </c>
      <c r="B62" s="21">
        <v>4937</v>
      </c>
      <c r="C62" s="21">
        <v>3951</v>
      </c>
      <c r="D62" s="41">
        <v>986</v>
      </c>
      <c r="E62" s="21">
        <v>27</v>
      </c>
      <c r="F62" s="21">
        <f t="shared" si="2"/>
        <v>3924</v>
      </c>
      <c r="G62" s="21">
        <v>23</v>
      </c>
      <c r="H62" s="21">
        <v>3901</v>
      </c>
      <c r="I62" s="44">
        <f t="shared" si="1"/>
        <v>0.19971642697994735</v>
      </c>
    </row>
    <row r="63" spans="1:9" ht="15" customHeight="1" x14ac:dyDescent="0.2">
      <c r="A63" s="70" t="s">
        <v>6</v>
      </c>
      <c r="B63" s="73"/>
      <c r="C63" s="73"/>
      <c r="D63" s="73"/>
      <c r="E63" s="73"/>
      <c r="F63" s="73"/>
      <c r="G63" s="73"/>
      <c r="H63" s="73"/>
      <c r="I63" s="89"/>
    </row>
    <row r="64" spans="1:9" ht="15" customHeight="1" x14ac:dyDescent="0.2">
      <c r="A64" s="11" t="s">
        <v>107</v>
      </c>
      <c r="B64" s="21">
        <v>6498</v>
      </c>
      <c r="C64" s="21">
        <v>4620</v>
      </c>
      <c r="D64" s="41">
        <v>1878</v>
      </c>
      <c r="E64" s="21">
        <v>22</v>
      </c>
      <c r="F64" s="21">
        <f t="shared" si="2"/>
        <v>4598</v>
      </c>
      <c r="G64" s="21">
        <v>29</v>
      </c>
      <c r="H64" s="21">
        <v>4569</v>
      </c>
      <c r="I64" s="44">
        <f t="shared" si="1"/>
        <v>0.28901200369344415</v>
      </c>
    </row>
    <row r="65" spans="1:9" ht="15" customHeight="1" x14ac:dyDescent="0.2">
      <c r="A65" s="70" t="s">
        <v>108</v>
      </c>
      <c r="B65" s="73">
        <v>14036</v>
      </c>
      <c r="C65" s="73">
        <v>9395</v>
      </c>
      <c r="D65" s="72">
        <v>4641</v>
      </c>
      <c r="E65" s="73">
        <v>47</v>
      </c>
      <c r="F65" s="73">
        <f t="shared" si="2"/>
        <v>9348</v>
      </c>
      <c r="G65" s="73">
        <v>72</v>
      </c>
      <c r="H65" s="73">
        <v>9276</v>
      </c>
      <c r="I65" s="89">
        <f t="shared" si="1"/>
        <v>0.33064975776574523</v>
      </c>
    </row>
    <row r="66" spans="1:9" ht="15" customHeight="1" x14ac:dyDescent="0.2">
      <c r="A66" s="11" t="s">
        <v>97</v>
      </c>
      <c r="B66" s="21">
        <v>9762</v>
      </c>
      <c r="C66" s="21">
        <v>6704</v>
      </c>
      <c r="D66" s="41">
        <v>3058</v>
      </c>
      <c r="E66" s="21">
        <v>44</v>
      </c>
      <c r="F66" s="21">
        <f t="shared" si="2"/>
        <v>6660</v>
      </c>
      <c r="G66" s="21">
        <v>50</v>
      </c>
      <c r="H66" s="21">
        <v>6610</v>
      </c>
      <c r="I66" s="44">
        <f t="shared" si="1"/>
        <v>0.31325548043433721</v>
      </c>
    </row>
    <row r="67" spans="1:9" ht="15" customHeight="1" x14ac:dyDescent="0.2">
      <c r="A67" s="70" t="s">
        <v>44</v>
      </c>
      <c r="B67" s="73">
        <v>6084</v>
      </c>
      <c r="C67" s="73">
        <v>4451</v>
      </c>
      <c r="D67" s="72">
        <v>1633</v>
      </c>
      <c r="E67" s="73">
        <v>36</v>
      </c>
      <c r="F67" s="73">
        <f t="shared" si="2"/>
        <v>4415</v>
      </c>
      <c r="G67" s="73">
        <v>29</v>
      </c>
      <c r="H67" s="73">
        <v>4386</v>
      </c>
      <c r="I67" s="89">
        <f t="shared" si="1"/>
        <v>0.26840894148586458</v>
      </c>
    </row>
    <row r="68" spans="1:9" ht="15" customHeight="1" x14ac:dyDescent="0.2">
      <c r="A68" s="11" t="s">
        <v>60</v>
      </c>
      <c r="B68" s="21">
        <v>4136</v>
      </c>
      <c r="C68" s="21">
        <v>2569</v>
      </c>
      <c r="D68" s="41">
        <v>1567</v>
      </c>
      <c r="E68" s="21">
        <v>22</v>
      </c>
      <c r="F68" s="21">
        <f t="shared" si="2"/>
        <v>2547</v>
      </c>
      <c r="G68" s="21">
        <v>21</v>
      </c>
      <c r="H68" s="21">
        <v>2526</v>
      </c>
      <c r="I68" s="44">
        <f t="shared" si="1"/>
        <v>0.37886847195357831</v>
      </c>
    </row>
    <row r="69" spans="1:9" ht="15" customHeight="1" x14ac:dyDescent="0.2">
      <c r="A69" s="70" t="s">
        <v>7</v>
      </c>
      <c r="B69" s="73"/>
      <c r="C69" s="73"/>
      <c r="D69" s="73"/>
      <c r="E69" s="73"/>
      <c r="F69" s="73"/>
      <c r="G69" s="73"/>
      <c r="H69" s="73"/>
      <c r="I69" s="89"/>
    </row>
    <row r="70" spans="1:9" ht="15" customHeight="1" x14ac:dyDescent="0.2">
      <c r="A70" s="11" t="s">
        <v>45</v>
      </c>
      <c r="B70" s="21">
        <v>17904</v>
      </c>
      <c r="C70" s="21">
        <v>13013</v>
      </c>
      <c r="D70" s="41">
        <v>4891</v>
      </c>
      <c r="E70" s="21">
        <v>99</v>
      </c>
      <c r="F70" s="21">
        <f t="shared" si="2"/>
        <v>12914</v>
      </c>
      <c r="G70" s="21">
        <v>77</v>
      </c>
      <c r="H70" s="21">
        <v>12837</v>
      </c>
      <c r="I70" s="44">
        <f t="shared" ref="I70:I108" si="3">D70/B70</f>
        <v>0.27317917783735479</v>
      </c>
    </row>
    <row r="71" spans="1:9" ht="15" customHeight="1" x14ac:dyDescent="0.2">
      <c r="A71" s="70" t="s">
        <v>46</v>
      </c>
      <c r="B71" s="73">
        <v>6545</v>
      </c>
      <c r="C71" s="73">
        <v>4960</v>
      </c>
      <c r="D71" s="72">
        <v>1585</v>
      </c>
      <c r="E71" s="73">
        <v>32</v>
      </c>
      <c r="F71" s="73">
        <f t="shared" ref="F71:F108" si="4">SUM(G71:H71)</f>
        <v>4928</v>
      </c>
      <c r="G71" s="73">
        <v>19</v>
      </c>
      <c r="H71" s="73">
        <v>4909</v>
      </c>
      <c r="I71" s="89">
        <f t="shared" si="3"/>
        <v>0.24216959511077157</v>
      </c>
    </row>
    <row r="72" spans="1:9" ht="15" customHeight="1" x14ac:dyDescent="0.2">
      <c r="A72" s="11" t="s">
        <v>98</v>
      </c>
      <c r="B72" s="21">
        <v>10381</v>
      </c>
      <c r="C72" s="21">
        <v>7576</v>
      </c>
      <c r="D72" s="41">
        <v>2805</v>
      </c>
      <c r="E72" s="21">
        <v>58</v>
      </c>
      <c r="F72" s="21">
        <f t="shared" si="4"/>
        <v>7518</v>
      </c>
      <c r="G72" s="21">
        <v>45</v>
      </c>
      <c r="H72" s="21">
        <v>7473</v>
      </c>
      <c r="I72" s="44">
        <f t="shared" si="3"/>
        <v>0.27020518254503417</v>
      </c>
    </row>
    <row r="73" spans="1:9" ht="15" customHeight="1" x14ac:dyDescent="0.2">
      <c r="A73" s="70" t="s">
        <v>47</v>
      </c>
      <c r="B73" s="73">
        <v>3175</v>
      </c>
      <c r="C73" s="73">
        <v>2308</v>
      </c>
      <c r="D73" s="72">
        <v>867</v>
      </c>
      <c r="E73" s="73">
        <v>13</v>
      </c>
      <c r="F73" s="73">
        <f t="shared" si="4"/>
        <v>2295</v>
      </c>
      <c r="G73" s="73">
        <v>22</v>
      </c>
      <c r="H73" s="73">
        <v>2273</v>
      </c>
      <c r="I73" s="89">
        <f t="shared" si="3"/>
        <v>0.27307086614173226</v>
      </c>
    </row>
    <row r="74" spans="1:9" ht="15" customHeight="1" x14ac:dyDescent="0.2">
      <c r="A74" s="11" t="s">
        <v>48</v>
      </c>
      <c r="B74" s="21">
        <v>8104</v>
      </c>
      <c r="C74" s="21">
        <v>6595</v>
      </c>
      <c r="D74" s="41">
        <v>1509</v>
      </c>
      <c r="E74" s="21">
        <v>24</v>
      </c>
      <c r="F74" s="21">
        <f t="shared" si="4"/>
        <v>6571</v>
      </c>
      <c r="G74" s="21">
        <v>54</v>
      </c>
      <c r="H74" s="21">
        <v>6517</v>
      </c>
      <c r="I74" s="44">
        <f t="shared" si="3"/>
        <v>0.18620434353405727</v>
      </c>
    </row>
    <row r="75" spans="1:9" ht="15" customHeight="1" x14ac:dyDescent="0.2">
      <c r="A75" s="70" t="s">
        <v>8</v>
      </c>
      <c r="B75" s="73"/>
      <c r="C75" s="73"/>
      <c r="D75" s="73"/>
      <c r="E75" s="73"/>
      <c r="F75" s="73"/>
      <c r="G75" s="73"/>
      <c r="H75" s="73"/>
      <c r="I75" s="89"/>
    </row>
    <row r="76" spans="1:9" ht="15" customHeight="1" x14ac:dyDescent="0.2">
      <c r="A76" s="11" t="s">
        <v>111</v>
      </c>
      <c r="B76" s="21">
        <v>6766</v>
      </c>
      <c r="C76" s="21">
        <v>5128</v>
      </c>
      <c r="D76" s="41">
        <v>1638</v>
      </c>
      <c r="E76" s="21">
        <v>22</v>
      </c>
      <c r="F76" s="21">
        <f t="shared" si="4"/>
        <v>5106</v>
      </c>
      <c r="G76" s="21">
        <v>46</v>
      </c>
      <c r="H76" s="21">
        <v>5060</v>
      </c>
      <c r="I76" s="44">
        <f t="shared" si="3"/>
        <v>0.242092817026308</v>
      </c>
    </row>
    <row r="77" spans="1:9" ht="15" customHeight="1" x14ac:dyDescent="0.2">
      <c r="A77" s="70" t="s">
        <v>49</v>
      </c>
      <c r="B77" s="73">
        <v>9287</v>
      </c>
      <c r="C77" s="73">
        <v>7418</v>
      </c>
      <c r="D77" s="72">
        <v>1869</v>
      </c>
      <c r="E77" s="73">
        <v>41</v>
      </c>
      <c r="F77" s="73">
        <f t="shared" si="4"/>
        <v>7377</v>
      </c>
      <c r="G77" s="73">
        <v>35</v>
      </c>
      <c r="H77" s="73">
        <v>7342</v>
      </c>
      <c r="I77" s="89">
        <f t="shared" si="3"/>
        <v>0.20124905782276301</v>
      </c>
    </row>
    <row r="78" spans="1:9" ht="15" customHeight="1" x14ac:dyDescent="0.2">
      <c r="A78" s="11" t="s">
        <v>112</v>
      </c>
      <c r="B78" s="21">
        <v>5135</v>
      </c>
      <c r="C78" s="21">
        <v>3770</v>
      </c>
      <c r="D78" s="41">
        <v>1365</v>
      </c>
      <c r="E78" s="21">
        <v>23</v>
      </c>
      <c r="F78" s="21">
        <f t="shared" si="4"/>
        <v>3747</v>
      </c>
      <c r="G78" s="21">
        <v>45</v>
      </c>
      <c r="H78" s="21">
        <v>3702</v>
      </c>
      <c r="I78" s="44">
        <f t="shared" si="3"/>
        <v>0.26582278481012656</v>
      </c>
    </row>
    <row r="79" spans="1:9" ht="15" customHeight="1" x14ac:dyDescent="0.2">
      <c r="A79" s="70" t="s">
        <v>99</v>
      </c>
      <c r="B79" s="73">
        <v>4458</v>
      </c>
      <c r="C79" s="73">
        <v>3627</v>
      </c>
      <c r="D79" s="72">
        <v>831</v>
      </c>
      <c r="E79" s="73">
        <v>14</v>
      </c>
      <c r="F79" s="73">
        <f t="shared" si="4"/>
        <v>3613</v>
      </c>
      <c r="G79" s="73">
        <v>36</v>
      </c>
      <c r="H79" s="73">
        <v>3577</v>
      </c>
      <c r="I79" s="89">
        <f t="shared" si="3"/>
        <v>0.18640646029609689</v>
      </c>
    </row>
    <row r="80" spans="1:9" ht="15" customHeight="1" x14ac:dyDescent="0.2">
      <c r="A80" s="11" t="s">
        <v>100</v>
      </c>
      <c r="B80" s="21">
        <v>2667</v>
      </c>
      <c r="C80" s="21">
        <v>2162</v>
      </c>
      <c r="D80" s="41">
        <v>505</v>
      </c>
      <c r="E80" s="21">
        <v>10</v>
      </c>
      <c r="F80" s="21">
        <f t="shared" si="4"/>
        <v>2152</v>
      </c>
      <c r="G80" s="21">
        <v>19</v>
      </c>
      <c r="H80" s="21">
        <v>2133</v>
      </c>
      <c r="I80" s="44">
        <f t="shared" si="3"/>
        <v>0.18935133108361454</v>
      </c>
    </row>
    <row r="81" spans="1:9" ht="15" customHeight="1" x14ac:dyDescent="0.2">
      <c r="A81" s="70" t="s">
        <v>9</v>
      </c>
      <c r="B81" s="73"/>
      <c r="C81" s="73"/>
      <c r="D81" s="73"/>
      <c r="E81" s="73"/>
      <c r="F81" s="73"/>
      <c r="G81" s="73"/>
      <c r="H81" s="73"/>
      <c r="I81" s="89"/>
    </row>
    <row r="82" spans="1:9" ht="15" customHeight="1" x14ac:dyDescent="0.2">
      <c r="A82" s="11" t="s">
        <v>50</v>
      </c>
      <c r="B82" s="21">
        <v>17525</v>
      </c>
      <c r="C82" s="21">
        <v>13476</v>
      </c>
      <c r="D82" s="41">
        <v>4049</v>
      </c>
      <c r="E82" s="21">
        <v>84</v>
      </c>
      <c r="F82" s="21">
        <f t="shared" si="4"/>
        <v>13392</v>
      </c>
      <c r="G82" s="21">
        <v>125</v>
      </c>
      <c r="H82" s="21">
        <v>13267</v>
      </c>
      <c r="I82" s="44">
        <f t="shared" si="3"/>
        <v>0.2310413694721826</v>
      </c>
    </row>
    <row r="83" spans="1:9" ht="15" customHeight="1" x14ac:dyDescent="0.2">
      <c r="A83" s="70" t="s">
        <v>51</v>
      </c>
      <c r="B83" s="73">
        <v>4425</v>
      </c>
      <c r="C83" s="73">
        <v>3525</v>
      </c>
      <c r="D83" s="72">
        <v>900</v>
      </c>
      <c r="E83" s="73">
        <v>31</v>
      </c>
      <c r="F83" s="73">
        <f t="shared" si="4"/>
        <v>3494</v>
      </c>
      <c r="G83" s="73">
        <v>30</v>
      </c>
      <c r="H83" s="73">
        <v>3464</v>
      </c>
      <c r="I83" s="89">
        <f t="shared" si="3"/>
        <v>0.20338983050847459</v>
      </c>
    </row>
    <row r="84" spans="1:9" ht="15" customHeight="1" x14ac:dyDescent="0.2">
      <c r="A84" s="11" t="s">
        <v>10</v>
      </c>
      <c r="B84" s="21"/>
      <c r="C84" s="21"/>
      <c r="D84" s="21"/>
      <c r="E84" s="21"/>
      <c r="F84" s="21"/>
      <c r="G84" s="21"/>
      <c r="H84" s="21"/>
      <c r="I84" s="44"/>
    </row>
    <row r="85" spans="1:9" ht="15" customHeight="1" x14ac:dyDescent="0.2">
      <c r="A85" s="70" t="s">
        <v>61</v>
      </c>
      <c r="B85" s="73">
        <v>10354</v>
      </c>
      <c r="C85" s="73">
        <v>6838</v>
      </c>
      <c r="D85" s="72">
        <v>3516</v>
      </c>
      <c r="E85" s="73">
        <v>63</v>
      </c>
      <c r="F85" s="73">
        <f t="shared" si="4"/>
        <v>6775</v>
      </c>
      <c r="G85" s="73">
        <v>50</v>
      </c>
      <c r="H85" s="73">
        <v>6725</v>
      </c>
      <c r="I85" s="89">
        <f t="shared" si="3"/>
        <v>0.33957890670272356</v>
      </c>
    </row>
    <row r="86" spans="1:9" ht="15" customHeight="1" x14ac:dyDescent="0.2">
      <c r="A86" s="11" t="s">
        <v>62</v>
      </c>
      <c r="B86" s="21">
        <v>18483</v>
      </c>
      <c r="C86" s="21">
        <v>12800</v>
      </c>
      <c r="D86" s="41">
        <v>5683</v>
      </c>
      <c r="E86" s="21">
        <v>99</v>
      </c>
      <c r="F86" s="21">
        <f t="shared" si="4"/>
        <v>12701</v>
      </c>
      <c r="G86" s="21">
        <v>88</v>
      </c>
      <c r="H86" s="21">
        <v>12613</v>
      </c>
      <c r="I86" s="44">
        <f t="shared" si="3"/>
        <v>0.30747173077963535</v>
      </c>
    </row>
    <row r="87" spans="1:9" ht="15" customHeight="1" x14ac:dyDescent="0.2">
      <c r="A87" s="70" t="s">
        <v>72</v>
      </c>
      <c r="B87" s="73">
        <v>7775</v>
      </c>
      <c r="C87" s="73">
        <v>6408</v>
      </c>
      <c r="D87" s="72">
        <v>1367</v>
      </c>
      <c r="E87" s="73">
        <v>44</v>
      </c>
      <c r="F87" s="73">
        <f t="shared" si="4"/>
        <v>6364</v>
      </c>
      <c r="G87" s="73">
        <v>75</v>
      </c>
      <c r="H87" s="73">
        <v>6289</v>
      </c>
      <c r="I87" s="89">
        <f t="shared" si="3"/>
        <v>0.17581993569131832</v>
      </c>
    </row>
    <row r="88" spans="1:9" ht="15" customHeight="1" x14ac:dyDescent="0.2">
      <c r="A88" s="11" t="s">
        <v>11</v>
      </c>
      <c r="B88" s="21"/>
      <c r="C88" s="21"/>
      <c r="D88" s="21"/>
      <c r="E88" s="21"/>
      <c r="F88" s="21"/>
      <c r="G88" s="21"/>
      <c r="H88" s="21"/>
      <c r="I88" s="44"/>
    </row>
    <row r="89" spans="1:9" ht="15" customHeight="1" x14ac:dyDescent="0.2">
      <c r="A89" s="70" t="s">
        <v>63</v>
      </c>
      <c r="B89" s="73">
        <v>29185</v>
      </c>
      <c r="C89" s="73">
        <v>21301</v>
      </c>
      <c r="D89" s="72">
        <v>7884</v>
      </c>
      <c r="E89" s="73">
        <v>171</v>
      </c>
      <c r="F89" s="73">
        <f t="shared" si="4"/>
        <v>21130</v>
      </c>
      <c r="G89" s="73">
        <v>169</v>
      </c>
      <c r="H89" s="73">
        <v>20961</v>
      </c>
      <c r="I89" s="89">
        <f t="shared" si="3"/>
        <v>0.27013876991605279</v>
      </c>
    </row>
    <row r="90" spans="1:9" ht="15" customHeight="1" x14ac:dyDescent="0.2">
      <c r="A90" s="11" t="s">
        <v>64</v>
      </c>
      <c r="B90" s="21">
        <v>4107</v>
      </c>
      <c r="C90" s="21">
        <v>2750</v>
      </c>
      <c r="D90" s="41">
        <v>1357</v>
      </c>
      <c r="E90" s="21">
        <v>16</v>
      </c>
      <c r="F90" s="21">
        <f t="shared" si="4"/>
        <v>2734</v>
      </c>
      <c r="G90" s="21">
        <v>20</v>
      </c>
      <c r="H90" s="21">
        <v>2714</v>
      </c>
      <c r="I90" s="44">
        <f t="shared" si="3"/>
        <v>0.33041149257365471</v>
      </c>
    </row>
    <row r="91" spans="1:9" ht="15" customHeight="1" x14ac:dyDescent="0.2">
      <c r="A91" s="70" t="s">
        <v>12</v>
      </c>
      <c r="B91" s="73"/>
      <c r="C91" s="73"/>
      <c r="D91" s="73"/>
      <c r="E91" s="73"/>
      <c r="F91" s="73"/>
      <c r="G91" s="73"/>
      <c r="H91" s="73"/>
      <c r="I91" s="89"/>
    </row>
    <row r="92" spans="1:9" ht="15" customHeight="1" x14ac:dyDescent="0.2">
      <c r="A92" s="11" t="s">
        <v>65</v>
      </c>
      <c r="B92" s="21">
        <v>805</v>
      </c>
      <c r="C92" s="21">
        <v>614</v>
      </c>
      <c r="D92" s="41">
        <v>191</v>
      </c>
      <c r="E92" s="21">
        <v>7</v>
      </c>
      <c r="F92" s="21">
        <f t="shared" si="4"/>
        <v>607</v>
      </c>
      <c r="G92" s="21">
        <v>4</v>
      </c>
      <c r="H92" s="21">
        <v>603</v>
      </c>
      <c r="I92" s="44">
        <f t="shared" si="3"/>
        <v>0.23726708074534161</v>
      </c>
    </row>
    <row r="93" spans="1:9" ht="15" customHeight="1" x14ac:dyDescent="0.2">
      <c r="A93" s="70" t="s">
        <v>66</v>
      </c>
      <c r="B93" s="73">
        <v>683</v>
      </c>
      <c r="C93" s="73">
        <v>463</v>
      </c>
      <c r="D93" s="72">
        <v>220</v>
      </c>
      <c r="E93" s="73">
        <v>5</v>
      </c>
      <c r="F93" s="73">
        <f t="shared" si="4"/>
        <v>458</v>
      </c>
      <c r="G93" s="73">
        <v>3</v>
      </c>
      <c r="H93" s="73">
        <v>455</v>
      </c>
      <c r="I93" s="89">
        <f t="shared" si="3"/>
        <v>0.32210834553440704</v>
      </c>
    </row>
    <row r="94" spans="1:9" ht="15" customHeight="1" x14ac:dyDescent="0.2">
      <c r="A94" s="11" t="s">
        <v>52</v>
      </c>
      <c r="B94" s="21">
        <v>966</v>
      </c>
      <c r="C94" s="21">
        <v>736</v>
      </c>
      <c r="D94" s="41">
        <v>230</v>
      </c>
      <c r="E94" s="21">
        <v>4</v>
      </c>
      <c r="F94" s="21">
        <f t="shared" si="4"/>
        <v>732</v>
      </c>
      <c r="G94" s="21">
        <v>7</v>
      </c>
      <c r="H94" s="21">
        <v>725</v>
      </c>
      <c r="I94" s="44">
        <f t="shared" si="3"/>
        <v>0.23809523809523808</v>
      </c>
    </row>
    <row r="95" spans="1:9" ht="15" customHeight="1" x14ac:dyDescent="0.2">
      <c r="A95" s="70" t="s">
        <v>69</v>
      </c>
      <c r="B95" s="73">
        <v>311</v>
      </c>
      <c r="C95" s="73">
        <v>204</v>
      </c>
      <c r="D95" s="72">
        <v>107</v>
      </c>
      <c r="E95" s="73">
        <v>2</v>
      </c>
      <c r="F95" s="73">
        <f t="shared" si="4"/>
        <v>202</v>
      </c>
      <c r="G95" s="73">
        <v>3</v>
      </c>
      <c r="H95" s="73">
        <v>199</v>
      </c>
      <c r="I95" s="89">
        <f t="shared" si="3"/>
        <v>0.34405144694533762</v>
      </c>
    </row>
    <row r="96" spans="1:9" ht="15" customHeight="1" x14ac:dyDescent="0.2">
      <c r="A96" s="11" t="s">
        <v>53</v>
      </c>
      <c r="B96" s="21">
        <v>1710</v>
      </c>
      <c r="C96" s="21">
        <v>1386</v>
      </c>
      <c r="D96" s="41">
        <v>324</v>
      </c>
      <c r="E96" s="21">
        <v>7</v>
      </c>
      <c r="F96" s="21">
        <f t="shared" si="4"/>
        <v>1379</v>
      </c>
      <c r="G96" s="21">
        <v>15</v>
      </c>
      <c r="H96" s="21">
        <v>1364</v>
      </c>
      <c r="I96" s="44">
        <f t="shared" si="3"/>
        <v>0.18947368421052632</v>
      </c>
    </row>
    <row r="97" spans="1:9" ht="15" customHeight="1" x14ac:dyDescent="0.2">
      <c r="A97" s="70" t="s">
        <v>54</v>
      </c>
      <c r="B97" s="73">
        <v>567</v>
      </c>
      <c r="C97" s="73">
        <v>429</v>
      </c>
      <c r="D97" s="72">
        <v>138</v>
      </c>
      <c r="E97" s="73">
        <v>9</v>
      </c>
      <c r="F97" s="73">
        <f t="shared" si="4"/>
        <v>420</v>
      </c>
      <c r="G97" s="73">
        <v>6</v>
      </c>
      <c r="H97" s="73">
        <v>414</v>
      </c>
      <c r="I97" s="89">
        <f t="shared" si="3"/>
        <v>0.24338624338624337</v>
      </c>
    </row>
    <row r="98" spans="1:9" ht="15" customHeight="1" x14ac:dyDescent="0.2">
      <c r="A98" s="11" t="s">
        <v>13</v>
      </c>
      <c r="B98" s="21"/>
      <c r="C98" s="21"/>
      <c r="D98" s="21"/>
      <c r="E98" s="21"/>
      <c r="F98" s="21"/>
      <c r="G98" s="21"/>
      <c r="H98" s="21"/>
      <c r="I98" s="44"/>
    </row>
    <row r="99" spans="1:9" ht="15" customHeight="1" x14ac:dyDescent="0.2">
      <c r="A99" s="70" t="s">
        <v>55</v>
      </c>
      <c r="B99" s="73">
        <v>9650</v>
      </c>
      <c r="C99" s="73">
        <v>6692</v>
      </c>
      <c r="D99" s="72">
        <v>2958</v>
      </c>
      <c r="E99" s="73">
        <v>51</v>
      </c>
      <c r="F99" s="73">
        <f t="shared" si="4"/>
        <v>6641</v>
      </c>
      <c r="G99" s="73">
        <v>39</v>
      </c>
      <c r="H99" s="73">
        <v>6602</v>
      </c>
      <c r="I99" s="89">
        <f t="shared" si="3"/>
        <v>0.30652849740932642</v>
      </c>
    </row>
    <row r="100" spans="1:9" ht="15" customHeight="1" x14ac:dyDescent="0.2">
      <c r="A100" s="31" t="s">
        <v>56</v>
      </c>
      <c r="B100" s="21">
        <v>827</v>
      </c>
      <c r="C100" s="21">
        <v>669</v>
      </c>
      <c r="D100" s="41">
        <v>158</v>
      </c>
      <c r="E100" s="21">
        <v>3</v>
      </c>
      <c r="F100" s="21">
        <f t="shared" si="4"/>
        <v>666</v>
      </c>
      <c r="G100" s="21">
        <v>4</v>
      </c>
      <c r="H100" s="21">
        <v>662</v>
      </c>
      <c r="I100" s="44">
        <f t="shared" si="3"/>
        <v>0.19105199516324062</v>
      </c>
    </row>
    <row r="101" spans="1:9" ht="15" customHeight="1" x14ac:dyDescent="0.2">
      <c r="A101" s="70" t="s">
        <v>14</v>
      </c>
      <c r="B101" s="73"/>
      <c r="C101" s="73"/>
      <c r="D101" s="73"/>
      <c r="E101" s="73"/>
      <c r="F101" s="73"/>
      <c r="G101" s="73"/>
      <c r="H101" s="73"/>
      <c r="I101" s="89"/>
    </row>
    <row r="102" spans="1:9" ht="15" customHeight="1" x14ac:dyDescent="0.2">
      <c r="A102" s="11" t="s">
        <v>82</v>
      </c>
      <c r="B102" s="21">
        <v>952</v>
      </c>
      <c r="C102" s="21">
        <v>659</v>
      </c>
      <c r="D102" s="41">
        <v>293</v>
      </c>
      <c r="E102" s="21">
        <v>7</v>
      </c>
      <c r="F102" s="21">
        <f t="shared" si="4"/>
        <v>652</v>
      </c>
      <c r="G102" s="21">
        <v>2</v>
      </c>
      <c r="H102" s="21">
        <v>650</v>
      </c>
      <c r="I102" s="44">
        <f t="shared" si="3"/>
        <v>0.3077731092436975</v>
      </c>
    </row>
    <row r="103" spans="1:9" ht="15" customHeight="1" x14ac:dyDescent="0.2">
      <c r="A103" s="70" t="s">
        <v>83</v>
      </c>
      <c r="B103" s="73">
        <v>5265</v>
      </c>
      <c r="C103" s="73">
        <v>3801</v>
      </c>
      <c r="D103" s="72">
        <v>1464</v>
      </c>
      <c r="E103" s="73">
        <v>32</v>
      </c>
      <c r="F103" s="73">
        <f t="shared" si="4"/>
        <v>3769</v>
      </c>
      <c r="G103" s="73">
        <v>45</v>
      </c>
      <c r="H103" s="73">
        <v>3724</v>
      </c>
      <c r="I103" s="89">
        <f t="shared" si="3"/>
        <v>0.27806267806267804</v>
      </c>
    </row>
    <row r="104" spans="1:9" ht="15" customHeight="1" x14ac:dyDescent="0.2">
      <c r="A104" s="11" t="s">
        <v>57</v>
      </c>
      <c r="B104" s="21">
        <v>2008</v>
      </c>
      <c r="C104" s="21">
        <v>1458</v>
      </c>
      <c r="D104" s="41">
        <v>550</v>
      </c>
      <c r="E104" s="21">
        <v>11</v>
      </c>
      <c r="F104" s="21">
        <f t="shared" si="4"/>
        <v>1447</v>
      </c>
      <c r="G104" s="21">
        <v>14</v>
      </c>
      <c r="H104" s="21">
        <v>1433</v>
      </c>
      <c r="I104" s="44">
        <f t="shared" si="3"/>
        <v>0.2739043824701195</v>
      </c>
    </row>
    <row r="105" spans="1:9" ht="15" customHeight="1" x14ac:dyDescent="0.2">
      <c r="A105" s="70" t="s">
        <v>84</v>
      </c>
      <c r="B105" s="73">
        <v>1311</v>
      </c>
      <c r="C105" s="73">
        <v>1009</v>
      </c>
      <c r="D105" s="72">
        <v>302</v>
      </c>
      <c r="E105" s="73">
        <v>3</v>
      </c>
      <c r="F105" s="73">
        <f t="shared" si="4"/>
        <v>1006</v>
      </c>
      <c r="G105" s="73">
        <v>8</v>
      </c>
      <c r="H105" s="73">
        <v>998</v>
      </c>
      <c r="I105" s="89">
        <f t="shared" si="3"/>
        <v>0.2303585049580473</v>
      </c>
    </row>
    <row r="106" spans="1:9" ht="15" customHeight="1" x14ac:dyDescent="0.2">
      <c r="A106" s="11" t="s">
        <v>85</v>
      </c>
      <c r="B106" s="21">
        <v>633</v>
      </c>
      <c r="C106" s="21">
        <v>533</v>
      </c>
      <c r="D106" s="41">
        <v>100</v>
      </c>
      <c r="E106" s="21">
        <v>8</v>
      </c>
      <c r="F106" s="21">
        <f t="shared" si="4"/>
        <v>525</v>
      </c>
      <c r="G106" s="21">
        <v>5</v>
      </c>
      <c r="H106" s="21">
        <v>520</v>
      </c>
      <c r="I106" s="44">
        <f t="shared" si="3"/>
        <v>0.15797788309636651</v>
      </c>
    </row>
    <row r="107" spans="1:9" ht="15" customHeight="1" x14ac:dyDescent="0.2">
      <c r="A107" s="70" t="s">
        <v>86</v>
      </c>
      <c r="B107" s="73">
        <v>1085</v>
      </c>
      <c r="C107" s="73">
        <v>800</v>
      </c>
      <c r="D107" s="72">
        <v>285</v>
      </c>
      <c r="E107" s="73">
        <v>1</v>
      </c>
      <c r="F107" s="73">
        <f t="shared" si="4"/>
        <v>799</v>
      </c>
      <c r="G107" s="73">
        <v>6</v>
      </c>
      <c r="H107" s="73">
        <v>793</v>
      </c>
      <c r="I107" s="89">
        <f t="shared" si="3"/>
        <v>0.26267281105990781</v>
      </c>
    </row>
    <row r="108" spans="1:9" ht="15" customHeight="1" x14ac:dyDescent="0.2">
      <c r="A108" s="33" t="s">
        <v>87</v>
      </c>
      <c r="B108" s="21">
        <v>4472</v>
      </c>
      <c r="C108" s="21">
        <v>2963</v>
      </c>
      <c r="D108" s="41">
        <v>1509</v>
      </c>
      <c r="E108" s="21">
        <v>20</v>
      </c>
      <c r="F108" s="21">
        <f t="shared" si="4"/>
        <v>2943</v>
      </c>
      <c r="G108" s="21">
        <v>24</v>
      </c>
      <c r="H108" s="21">
        <v>2919</v>
      </c>
      <c r="I108" s="44">
        <f t="shared" si="3"/>
        <v>0.33743291592128799</v>
      </c>
    </row>
    <row r="109" spans="1:9" x14ac:dyDescent="0.2">
      <c r="A109" s="19" t="s">
        <v>119</v>
      </c>
      <c r="B109" s="16"/>
      <c r="C109" s="16"/>
      <c r="D109" s="16"/>
      <c r="E109" s="16"/>
      <c r="F109" s="16"/>
      <c r="G109" s="13"/>
      <c r="H109" s="13"/>
      <c r="I109" s="13"/>
    </row>
    <row r="110" spans="1:9" x14ac:dyDescent="0.2">
      <c r="A110" s="13"/>
      <c r="B110" s="121"/>
      <c r="C110" s="16"/>
      <c r="D110" s="16"/>
      <c r="E110" s="16"/>
      <c r="F110" s="16"/>
      <c r="G110" s="13"/>
      <c r="H110" s="13"/>
      <c r="I110" s="13"/>
    </row>
    <row r="111" spans="1:9" x14ac:dyDescent="0.2">
      <c r="A111" s="13"/>
      <c r="B111" s="121"/>
      <c r="C111" s="16"/>
      <c r="D111" s="16"/>
      <c r="E111" s="16"/>
      <c r="F111" s="16"/>
      <c r="G111" s="13"/>
      <c r="H111" s="13"/>
      <c r="I111" s="13"/>
    </row>
    <row r="112" spans="1:9" x14ac:dyDescent="0.2">
      <c r="A112" s="13"/>
      <c r="B112" s="121"/>
      <c r="C112" s="16"/>
      <c r="D112" s="16"/>
      <c r="E112" s="16"/>
      <c r="F112" s="16"/>
      <c r="G112" s="13"/>
      <c r="H112" s="13"/>
      <c r="I112" s="13"/>
    </row>
    <row r="113" spans="1:9" x14ac:dyDescent="0.2">
      <c r="A113" s="13"/>
      <c r="B113" s="121"/>
      <c r="C113" s="16"/>
      <c r="D113" s="16"/>
      <c r="E113" s="16"/>
      <c r="F113" s="16"/>
      <c r="G113" s="13"/>
      <c r="H113" s="13"/>
      <c r="I113" s="13"/>
    </row>
    <row r="114" spans="1:9" x14ac:dyDescent="0.2">
      <c r="A114" s="13"/>
      <c r="B114" s="121"/>
      <c r="C114" s="16"/>
      <c r="D114" s="16"/>
      <c r="E114" s="16"/>
      <c r="F114" s="16"/>
      <c r="G114" s="13"/>
      <c r="H114" s="13"/>
      <c r="I114" s="13"/>
    </row>
    <row r="115" spans="1:9" x14ac:dyDescent="0.2">
      <c r="A115" s="13"/>
      <c r="B115" s="121"/>
      <c r="C115" s="16"/>
      <c r="D115" s="16"/>
      <c r="E115" s="16"/>
      <c r="F115" s="16"/>
      <c r="G115" s="13"/>
      <c r="H115" s="13"/>
      <c r="I115" s="13"/>
    </row>
    <row r="116" spans="1:9" x14ac:dyDescent="0.2">
      <c r="A116" s="13"/>
      <c r="B116" s="121"/>
      <c r="C116" s="16"/>
      <c r="D116" s="16"/>
      <c r="E116" s="16"/>
      <c r="F116" s="16"/>
      <c r="G116" s="13"/>
      <c r="H116" s="13"/>
      <c r="I116" s="13"/>
    </row>
    <row r="117" spans="1:9" x14ac:dyDescent="0.2">
      <c r="A117" s="13"/>
      <c r="B117" s="121"/>
      <c r="C117" s="16"/>
      <c r="D117" s="16"/>
      <c r="E117" s="16"/>
      <c r="F117" s="16"/>
      <c r="G117" s="13"/>
      <c r="H117" s="13"/>
      <c r="I117" s="13"/>
    </row>
    <row r="118" spans="1:9" x14ac:dyDescent="0.2">
      <c r="A118" s="13"/>
      <c r="B118" s="121"/>
      <c r="C118" s="16"/>
      <c r="D118" s="16"/>
      <c r="E118" s="16"/>
      <c r="F118" s="16"/>
      <c r="G118" s="13"/>
      <c r="H118" s="13"/>
      <c r="I118" s="13"/>
    </row>
    <row r="119" spans="1:9" x14ac:dyDescent="0.2">
      <c r="A119" s="13"/>
      <c r="B119" s="121"/>
      <c r="C119" s="16"/>
      <c r="D119" s="16"/>
      <c r="E119" s="16"/>
      <c r="F119" s="16"/>
      <c r="G119" s="13"/>
      <c r="H119" s="13"/>
      <c r="I119" s="13"/>
    </row>
    <row r="120" spans="1:9" x14ac:dyDescent="0.2">
      <c r="A120" s="13"/>
      <c r="B120" s="121"/>
      <c r="C120" s="16"/>
      <c r="D120" s="16"/>
      <c r="E120" s="16"/>
      <c r="F120" s="16"/>
      <c r="G120" s="13"/>
      <c r="H120" s="13"/>
      <c r="I120" s="13"/>
    </row>
    <row r="121" spans="1:9" x14ac:dyDescent="0.2">
      <c r="A121" s="13"/>
      <c r="B121" s="121"/>
      <c r="C121" s="16"/>
      <c r="D121" s="16"/>
      <c r="E121" s="16"/>
      <c r="F121" s="16"/>
      <c r="G121" s="13"/>
      <c r="H121" s="13"/>
      <c r="I121" s="13"/>
    </row>
    <row r="122" spans="1:9" x14ac:dyDescent="0.2">
      <c r="A122" s="13"/>
      <c r="B122" s="121"/>
      <c r="C122" s="16"/>
      <c r="D122" s="16"/>
      <c r="E122" s="16"/>
      <c r="F122" s="16"/>
      <c r="G122" s="13"/>
      <c r="H122" s="13"/>
      <c r="I122" s="13"/>
    </row>
    <row r="123" spans="1:9" x14ac:dyDescent="0.2">
      <c r="A123" s="13"/>
      <c r="B123" s="121"/>
      <c r="C123" s="16"/>
      <c r="D123" s="16"/>
      <c r="E123" s="16"/>
      <c r="F123" s="16"/>
      <c r="G123" s="13"/>
      <c r="H123" s="13"/>
      <c r="I123" s="13"/>
    </row>
    <row r="124" spans="1:9" x14ac:dyDescent="0.2">
      <c r="A124" s="13"/>
      <c r="B124" s="121"/>
      <c r="C124" s="16"/>
      <c r="D124" s="16"/>
      <c r="E124" s="16"/>
      <c r="F124" s="16"/>
      <c r="G124" s="13"/>
      <c r="H124" s="13"/>
      <c r="I124" s="13"/>
    </row>
    <row r="125" spans="1:9" x14ac:dyDescent="0.2">
      <c r="A125" s="13"/>
      <c r="B125" s="121"/>
      <c r="C125" s="16"/>
      <c r="D125" s="16"/>
      <c r="E125" s="16"/>
      <c r="F125" s="16"/>
      <c r="G125" s="13"/>
      <c r="H125" s="13"/>
      <c r="I125" s="13"/>
    </row>
    <row r="126" spans="1:9" x14ac:dyDescent="0.2">
      <c r="A126" s="13"/>
      <c r="B126" s="121"/>
      <c r="C126" s="16"/>
      <c r="D126" s="16"/>
      <c r="E126" s="16"/>
      <c r="F126" s="16"/>
      <c r="G126" s="13"/>
      <c r="H126" s="13"/>
      <c r="I126" s="13"/>
    </row>
    <row r="127" spans="1:9" x14ac:dyDescent="0.2">
      <c r="A127" s="13"/>
      <c r="B127" s="121"/>
      <c r="C127" s="16"/>
      <c r="D127" s="16"/>
      <c r="E127" s="16"/>
      <c r="F127" s="16"/>
      <c r="G127" s="13"/>
      <c r="H127" s="13"/>
      <c r="I127" s="13"/>
    </row>
    <row r="128" spans="1:9" x14ac:dyDescent="0.2">
      <c r="A128" s="13"/>
      <c r="B128" s="121"/>
      <c r="C128" s="16"/>
      <c r="D128" s="16"/>
      <c r="E128" s="16"/>
      <c r="F128" s="16"/>
      <c r="G128" s="13"/>
      <c r="H128" s="13"/>
      <c r="I128" s="13"/>
    </row>
    <row r="129" spans="1:9" x14ac:dyDescent="0.2">
      <c r="A129" s="13"/>
      <c r="B129" s="121"/>
      <c r="C129" s="16"/>
      <c r="D129" s="16"/>
      <c r="E129" s="16"/>
      <c r="F129" s="16"/>
      <c r="G129" s="13"/>
      <c r="H129" s="13"/>
      <c r="I129" s="13"/>
    </row>
  </sheetData>
  <phoneticPr fontId="0" type="noConversion"/>
  <pageMargins left="0.39370078740157477" right="0.39370078740157477" top="0.59055118110236215" bottom="0.59055118110236215" header="0" footer="0"/>
  <pageSetup paperSize="9" scale="74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  <ignoredErrors>
    <ignoredError sqref="F6:F11 F13:F15 F17:F20 F22:F25 F27:F31 F33:F36 F38:F42 F44:F48 F50:F54 F56:F62 F64:F68 F70:F74 F76:F80 F82:F83 F85:F87 F89:F90 F92:F97 F99:F100 F102:F108" formulaRange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pageSetUpPr fitToPage="1"/>
  </sheetPr>
  <dimension ref="A1:H109"/>
  <sheetViews>
    <sheetView workbookViewId="0"/>
  </sheetViews>
  <sheetFormatPr baseColWidth="10" defaultColWidth="11.42578125" defaultRowHeight="12.75" x14ac:dyDescent="0.2"/>
  <cols>
    <col min="1" max="1" width="30.42578125" style="6" customWidth="1"/>
    <col min="2" max="2" width="14.7109375" style="6" customWidth="1"/>
    <col min="3" max="3" width="12" style="6" customWidth="1"/>
    <col min="4" max="4" width="9.140625" style="6" customWidth="1"/>
    <col min="5" max="5" width="14.42578125" style="6" customWidth="1"/>
    <col min="6" max="6" width="15.28515625" style="6" customWidth="1"/>
    <col min="7" max="7" width="12" style="6" customWidth="1"/>
    <col min="8" max="16384" width="11.42578125" style="6"/>
  </cols>
  <sheetData>
    <row r="1" spans="1:8" ht="15.75" customHeight="1" x14ac:dyDescent="0.2">
      <c r="A1" s="15" t="s">
        <v>234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25.5" x14ac:dyDescent="0.2">
      <c r="A3" s="63"/>
      <c r="B3" s="61" t="s">
        <v>15</v>
      </c>
      <c r="C3" s="61" t="s">
        <v>17</v>
      </c>
      <c r="D3" s="61" t="s">
        <v>214</v>
      </c>
      <c r="E3" s="61" t="s">
        <v>219</v>
      </c>
      <c r="F3" s="61" t="s">
        <v>166</v>
      </c>
      <c r="G3" s="61" t="s">
        <v>174</v>
      </c>
      <c r="H3" s="65" t="s">
        <v>125</v>
      </c>
    </row>
    <row r="4" spans="1:8" ht="15" customHeight="1" x14ac:dyDescent="0.2">
      <c r="A4" s="31" t="s">
        <v>76</v>
      </c>
      <c r="B4" s="21">
        <f>SUM(B6:B108)</f>
        <v>107785</v>
      </c>
      <c r="C4" s="21">
        <f>SUM(C6:C108)</f>
        <v>106191</v>
      </c>
      <c r="D4" s="21">
        <f>SUM(D6:D108)</f>
        <v>72817</v>
      </c>
      <c r="E4" s="21">
        <f t="shared" ref="E4:H4" si="0">SUM(E6:E108)</f>
        <v>59640</v>
      </c>
      <c r="F4" s="21">
        <f t="shared" si="0"/>
        <v>39013</v>
      </c>
      <c r="G4" s="21">
        <f>SUM(G6:G108)</f>
        <v>36347</v>
      </c>
      <c r="H4" s="21">
        <f t="shared" si="0"/>
        <v>9314</v>
      </c>
    </row>
    <row r="5" spans="1:8" ht="15" customHeight="1" x14ac:dyDescent="0.2">
      <c r="A5" s="70" t="s">
        <v>0</v>
      </c>
      <c r="B5" s="73"/>
      <c r="C5" s="73"/>
      <c r="D5" s="73"/>
      <c r="E5" s="73"/>
      <c r="F5" s="73"/>
      <c r="G5" s="73"/>
      <c r="H5" s="73"/>
    </row>
    <row r="6" spans="1:8" ht="15" customHeight="1" x14ac:dyDescent="0.2">
      <c r="A6" s="11" t="s">
        <v>88</v>
      </c>
      <c r="B6" s="21">
        <v>287</v>
      </c>
      <c r="C6" s="21">
        <v>487</v>
      </c>
      <c r="D6" s="21">
        <v>275</v>
      </c>
      <c r="E6" s="21">
        <v>226</v>
      </c>
      <c r="F6" s="21">
        <v>206</v>
      </c>
      <c r="G6" s="21">
        <v>105</v>
      </c>
      <c r="H6" s="21">
        <v>28</v>
      </c>
    </row>
    <row r="7" spans="1:8" ht="15" customHeight="1" x14ac:dyDescent="0.2">
      <c r="A7" s="70" t="s">
        <v>89</v>
      </c>
      <c r="B7" s="73">
        <v>301</v>
      </c>
      <c r="C7" s="73">
        <v>952</v>
      </c>
      <c r="D7" s="73">
        <v>554</v>
      </c>
      <c r="E7" s="73">
        <v>143</v>
      </c>
      <c r="F7" s="73">
        <v>128</v>
      </c>
      <c r="G7" s="73">
        <v>176</v>
      </c>
      <c r="H7" s="73">
        <v>32</v>
      </c>
    </row>
    <row r="8" spans="1:8" ht="15" customHeight="1" x14ac:dyDescent="0.2">
      <c r="A8" s="33" t="s">
        <v>101</v>
      </c>
      <c r="B8" s="21">
        <v>730</v>
      </c>
      <c r="C8" s="21">
        <v>674</v>
      </c>
      <c r="D8" s="21">
        <v>412</v>
      </c>
      <c r="E8" s="21">
        <v>701</v>
      </c>
      <c r="F8" s="21">
        <v>564</v>
      </c>
      <c r="G8" s="21">
        <v>225</v>
      </c>
      <c r="H8" s="21">
        <v>90</v>
      </c>
    </row>
    <row r="9" spans="1:8" ht="15" customHeight="1" x14ac:dyDescent="0.2">
      <c r="A9" s="70" t="s">
        <v>102</v>
      </c>
      <c r="B9" s="73">
        <v>484</v>
      </c>
      <c r="C9" s="73">
        <v>510</v>
      </c>
      <c r="D9" s="73">
        <v>387</v>
      </c>
      <c r="E9" s="73">
        <v>413</v>
      </c>
      <c r="F9" s="73">
        <v>356</v>
      </c>
      <c r="G9" s="73">
        <v>176</v>
      </c>
      <c r="H9" s="73">
        <v>43</v>
      </c>
    </row>
    <row r="10" spans="1:8" ht="15" customHeight="1" x14ac:dyDescent="0.2">
      <c r="A10" s="33" t="s">
        <v>103</v>
      </c>
      <c r="B10" s="21">
        <v>339</v>
      </c>
      <c r="C10" s="21">
        <v>508</v>
      </c>
      <c r="D10" s="21">
        <v>336</v>
      </c>
      <c r="E10" s="21">
        <v>295</v>
      </c>
      <c r="F10" s="21">
        <v>281</v>
      </c>
      <c r="G10" s="21">
        <v>129</v>
      </c>
      <c r="H10" s="21">
        <v>32</v>
      </c>
    </row>
    <row r="11" spans="1:8" ht="15" customHeight="1" x14ac:dyDescent="0.2">
      <c r="A11" s="70" t="s">
        <v>19</v>
      </c>
      <c r="B11" s="73">
        <v>351</v>
      </c>
      <c r="C11" s="73">
        <v>1448</v>
      </c>
      <c r="D11" s="73">
        <v>866</v>
      </c>
      <c r="E11" s="73">
        <v>156</v>
      </c>
      <c r="F11" s="73">
        <v>210</v>
      </c>
      <c r="G11" s="73">
        <v>265</v>
      </c>
      <c r="H11" s="73">
        <v>34</v>
      </c>
    </row>
    <row r="12" spans="1:8" ht="15" customHeight="1" x14ac:dyDescent="0.2">
      <c r="A12" s="11" t="s">
        <v>78</v>
      </c>
      <c r="B12" s="21"/>
      <c r="C12" s="21"/>
      <c r="D12" s="21"/>
      <c r="E12" s="21"/>
      <c r="F12" s="21"/>
      <c r="G12" s="21"/>
      <c r="H12" s="21">
        <v>0</v>
      </c>
    </row>
    <row r="13" spans="1:8" ht="15" customHeight="1" x14ac:dyDescent="0.2">
      <c r="A13" s="70" t="s">
        <v>20</v>
      </c>
      <c r="B13" s="73">
        <v>2706</v>
      </c>
      <c r="C13" s="73">
        <v>3705</v>
      </c>
      <c r="D13" s="73">
        <v>2210</v>
      </c>
      <c r="E13" s="73">
        <v>1985</v>
      </c>
      <c r="F13" s="73">
        <v>1700</v>
      </c>
      <c r="G13" s="73">
        <v>1174</v>
      </c>
      <c r="H13" s="73">
        <v>227</v>
      </c>
    </row>
    <row r="14" spans="1:8" ht="15" customHeight="1" x14ac:dyDescent="0.2">
      <c r="A14" s="33" t="s">
        <v>104</v>
      </c>
      <c r="B14" s="21">
        <v>390</v>
      </c>
      <c r="C14" s="21">
        <v>2339</v>
      </c>
      <c r="D14" s="21">
        <v>1257</v>
      </c>
      <c r="E14" s="21">
        <v>131</v>
      </c>
      <c r="F14" s="21">
        <v>157</v>
      </c>
      <c r="G14" s="21">
        <v>408</v>
      </c>
      <c r="H14" s="21">
        <v>44</v>
      </c>
    </row>
    <row r="15" spans="1:8" ht="15" customHeight="1" x14ac:dyDescent="0.2">
      <c r="A15" s="70" t="s">
        <v>21</v>
      </c>
      <c r="B15" s="73">
        <v>1019</v>
      </c>
      <c r="C15" s="73">
        <v>3062</v>
      </c>
      <c r="D15" s="73">
        <v>1542</v>
      </c>
      <c r="E15" s="73">
        <v>501</v>
      </c>
      <c r="F15" s="73">
        <v>510</v>
      </c>
      <c r="G15" s="73">
        <v>746</v>
      </c>
      <c r="H15" s="73">
        <v>103</v>
      </c>
    </row>
    <row r="16" spans="1:8" ht="15" customHeight="1" x14ac:dyDescent="0.2">
      <c r="A16" s="11" t="s">
        <v>1</v>
      </c>
      <c r="B16" s="21"/>
      <c r="C16" s="21"/>
      <c r="D16" s="21"/>
      <c r="E16" s="21"/>
      <c r="F16" s="21"/>
      <c r="G16" s="21"/>
      <c r="H16" s="21">
        <v>0</v>
      </c>
    </row>
    <row r="17" spans="1:8" ht="15" customHeight="1" x14ac:dyDescent="0.2">
      <c r="A17" s="70" t="s">
        <v>105</v>
      </c>
      <c r="B17" s="73">
        <v>713</v>
      </c>
      <c r="C17" s="73">
        <v>1038</v>
      </c>
      <c r="D17" s="73">
        <v>556</v>
      </c>
      <c r="E17" s="73">
        <v>541</v>
      </c>
      <c r="F17" s="73">
        <v>513</v>
      </c>
      <c r="G17" s="73">
        <v>280</v>
      </c>
      <c r="H17" s="73">
        <v>88</v>
      </c>
    </row>
    <row r="18" spans="1:8" ht="15" customHeight="1" x14ac:dyDescent="0.2">
      <c r="A18" s="33" t="s">
        <v>90</v>
      </c>
      <c r="B18" s="21">
        <v>428</v>
      </c>
      <c r="C18" s="21">
        <v>747</v>
      </c>
      <c r="D18" s="21">
        <v>427</v>
      </c>
      <c r="E18" s="21">
        <v>274</v>
      </c>
      <c r="F18" s="21">
        <v>207</v>
      </c>
      <c r="G18" s="21">
        <v>172</v>
      </c>
      <c r="H18" s="21">
        <v>67</v>
      </c>
    </row>
    <row r="19" spans="1:8" ht="15" customHeight="1" x14ac:dyDescent="0.2">
      <c r="A19" s="70" t="s">
        <v>91</v>
      </c>
      <c r="B19" s="73">
        <v>1753</v>
      </c>
      <c r="C19" s="73">
        <v>2685</v>
      </c>
      <c r="D19" s="73">
        <v>1552</v>
      </c>
      <c r="E19" s="73">
        <v>1142</v>
      </c>
      <c r="F19" s="73">
        <v>961</v>
      </c>
      <c r="G19" s="73">
        <v>812</v>
      </c>
      <c r="H19" s="73">
        <v>150</v>
      </c>
    </row>
    <row r="20" spans="1:8" ht="15" customHeight="1" x14ac:dyDescent="0.2">
      <c r="A20" s="33" t="s">
        <v>22</v>
      </c>
      <c r="B20" s="21">
        <v>2571</v>
      </c>
      <c r="C20" s="21">
        <v>4576</v>
      </c>
      <c r="D20" s="21">
        <v>2432</v>
      </c>
      <c r="E20" s="21">
        <v>1428</v>
      </c>
      <c r="F20" s="21">
        <v>1309</v>
      </c>
      <c r="G20" s="21">
        <v>1257</v>
      </c>
      <c r="H20" s="21">
        <v>239</v>
      </c>
    </row>
    <row r="21" spans="1:8" ht="15" customHeight="1" x14ac:dyDescent="0.2">
      <c r="A21" s="70" t="s">
        <v>2</v>
      </c>
      <c r="B21" s="73"/>
      <c r="C21" s="73"/>
      <c r="D21" s="73"/>
      <c r="E21" s="73"/>
      <c r="F21" s="73"/>
      <c r="G21" s="73"/>
      <c r="H21" s="73">
        <v>0</v>
      </c>
    </row>
    <row r="22" spans="1:8" ht="15" customHeight="1" x14ac:dyDescent="0.2">
      <c r="A22" s="11" t="s">
        <v>23</v>
      </c>
      <c r="B22" s="21">
        <v>1730</v>
      </c>
      <c r="C22" s="21">
        <v>1798</v>
      </c>
      <c r="D22" s="21">
        <v>1116</v>
      </c>
      <c r="E22" s="21">
        <v>935</v>
      </c>
      <c r="F22" s="21">
        <v>769</v>
      </c>
      <c r="G22" s="21">
        <v>633</v>
      </c>
      <c r="H22" s="21">
        <v>128</v>
      </c>
    </row>
    <row r="23" spans="1:8" ht="15" customHeight="1" x14ac:dyDescent="0.2">
      <c r="A23" s="70" t="s">
        <v>109</v>
      </c>
      <c r="B23" s="73">
        <v>762</v>
      </c>
      <c r="C23" s="73">
        <v>666</v>
      </c>
      <c r="D23" s="73">
        <v>395</v>
      </c>
      <c r="E23" s="73">
        <v>447</v>
      </c>
      <c r="F23" s="73">
        <v>288</v>
      </c>
      <c r="G23" s="73">
        <v>196</v>
      </c>
      <c r="H23" s="73">
        <v>39</v>
      </c>
    </row>
    <row r="24" spans="1:8" ht="15" customHeight="1" x14ac:dyDescent="0.2">
      <c r="A24" s="33" t="s">
        <v>106</v>
      </c>
      <c r="B24" s="21">
        <v>727</v>
      </c>
      <c r="C24" s="21">
        <v>447</v>
      </c>
      <c r="D24" s="21">
        <v>302</v>
      </c>
      <c r="E24" s="21">
        <v>350</v>
      </c>
      <c r="F24" s="21">
        <v>142</v>
      </c>
      <c r="G24" s="21">
        <v>162</v>
      </c>
      <c r="H24" s="21">
        <v>54</v>
      </c>
    </row>
    <row r="25" spans="1:8" ht="15" customHeight="1" x14ac:dyDescent="0.2">
      <c r="A25" s="70" t="s">
        <v>24</v>
      </c>
      <c r="B25" s="73">
        <v>1877</v>
      </c>
      <c r="C25" s="73">
        <v>2333</v>
      </c>
      <c r="D25" s="73">
        <v>1764</v>
      </c>
      <c r="E25" s="73">
        <v>973</v>
      </c>
      <c r="F25" s="73">
        <v>698</v>
      </c>
      <c r="G25" s="73">
        <v>1128</v>
      </c>
      <c r="H25" s="73">
        <v>145</v>
      </c>
    </row>
    <row r="26" spans="1:8" ht="15" customHeight="1" x14ac:dyDescent="0.2">
      <c r="A26" s="11" t="s">
        <v>79</v>
      </c>
      <c r="B26" s="21"/>
      <c r="C26" s="21"/>
      <c r="D26" s="21"/>
      <c r="E26" s="21"/>
      <c r="F26" s="21"/>
      <c r="G26" s="21"/>
      <c r="H26" s="21">
        <v>0</v>
      </c>
    </row>
    <row r="27" spans="1:8" ht="15" customHeight="1" x14ac:dyDescent="0.2">
      <c r="A27" s="70" t="s">
        <v>25</v>
      </c>
      <c r="B27" s="73">
        <v>1674</v>
      </c>
      <c r="C27" s="73">
        <v>1366</v>
      </c>
      <c r="D27" s="73">
        <v>850</v>
      </c>
      <c r="E27" s="73">
        <v>852</v>
      </c>
      <c r="F27" s="73">
        <v>509</v>
      </c>
      <c r="G27" s="73">
        <v>400</v>
      </c>
      <c r="H27" s="73">
        <v>123</v>
      </c>
    </row>
    <row r="28" spans="1:8" ht="15" customHeight="1" x14ac:dyDescent="0.2">
      <c r="A28" s="33" t="s">
        <v>26</v>
      </c>
      <c r="B28" s="21">
        <v>1340</v>
      </c>
      <c r="C28" s="21">
        <v>1441</v>
      </c>
      <c r="D28" s="21">
        <v>761</v>
      </c>
      <c r="E28" s="21">
        <v>851</v>
      </c>
      <c r="F28" s="21">
        <v>572</v>
      </c>
      <c r="G28" s="21">
        <v>432</v>
      </c>
      <c r="H28" s="21">
        <v>124</v>
      </c>
    </row>
    <row r="29" spans="1:8" ht="15" customHeight="1" x14ac:dyDescent="0.2">
      <c r="A29" s="70" t="s">
        <v>27</v>
      </c>
      <c r="B29" s="73">
        <v>1054</v>
      </c>
      <c r="C29" s="73">
        <v>1148</v>
      </c>
      <c r="D29" s="73">
        <v>575</v>
      </c>
      <c r="E29" s="73">
        <v>702</v>
      </c>
      <c r="F29" s="73">
        <v>476</v>
      </c>
      <c r="G29" s="73">
        <v>345</v>
      </c>
      <c r="H29" s="73">
        <v>84</v>
      </c>
    </row>
    <row r="30" spans="1:8" ht="15" customHeight="1" x14ac:dyDescent="0.2">
      <c r="A30" s="33" t="s">
        <v>28</v>
      </c>
      <c r="B30" s="21">
        <v>1207</v>
      </c>
      <c r="C30" s="21">
        <v>820</v>
      </c>
      <c r="D30" s="21">
        <v>671</v>
      </c>
      <c r="E30" s="21">
        <v>722</v>
      </c>
      <c r="F30" s="21">
        <v>384</v>
      </c>
      <c r="G30" s="21">
        <v>338</v>
      </c>
      <c r="H30" s="21">
        <v>112</v>
      </c>
    </row>
    <row r="31" spans="1:8" ht="15" customHeight="1" x14ac:dyDescent="0.2">
      <c r="A31" s="70" t="s">
        <v>29</v>
      </c>
      <c r="B31" s="73">
        <v>1399</v>
      </c>
      <c r="C31" s="73">
        <v>1363</v>
      </c>
      <c r="D31" s="73">
        <v>917</v>
      </c>
      <c r="E31" s="73">
        <v>778</v>
      </c>
      <c r="F31" s="73">
        <v>545</v>
      </c>
      <c r="G31" s="73">
        <v>455</v>
      </c>
      <c r="H31" s="73">
        <v>113</v>
      </c>
    </row>
    <row r="32" spans="1:8" ht="15" customHeight="1" x14ac:dyDescent="0.2">
      <c r="A32" s="11" t="s">
        <v>80</v>
      </c>
      <c r="B32" s="21"/>
      <c r="C32" s="21"/>
      <c r="D32" s="21"/>
      <c r="E32" s="21"/>
      <c r="F32" s="21"/>
      <c r="G32" s="21"/>
      <c r="H32" s="21">
        <v>0</v>
      </c>
    </row>
    <row r="33" spans="1:8" ht="15" customHeight="1" x14ac:dyDescent="0.2">
      <c r="A33" s="70" t="s">
        <v>30</v>
      </c>
      <c r="B33" s="73">
        <v>469</v>
      </c>
      <c r="C33" s="73">
        <v>1993</v>
      </c>
      <c r="D33" s="73">
        <v>942</v>
      </c>
      <c r="E33" s="73">
        <v>181</v>
      </c>
      <c r="F33" s="73">
        <v>194</v>
      </c>
      <c r="G33" s="73">
        <v>451</v>
      </c>
      <c r="H33" s="73">
        <v>43</v>
      </c>
    </row>
    <row r="34" spans="1:8" ht="15" customHeight="1" x14ac:dyDescent="0.2">
      <c r="A34" s="33" t="s">
        <v>31</v>
      </c>
      <c r="B34" s="21">
        <v>1587</v>
      </c>
      <c r="C34" s="21">
        <v>2993</v>
      </c>
      <c r="D34" s="21">
        <v>1671</v>
      </c>
      <c r="E34" s="21">
        <v>721</v>
      </c>
      <c r="F34" s="21">
        <v>637</v>
      </c>
      <c r="G34" s="21">
        <v>866</v>
      </c>
      <c r="H34" s="21">
        <v>129</v>
      </c>
    </row>
    <row r="35" spans="1:8" ht="15" customHeight="1" x14ac:dyDescent="0.2">
      <c r="A35" s="70" t="s">
        <v>32</v>
      </c>
      <c r="B35" s="73">
        <v>518</v>
      </c>
      <c r="C35" s="73">
        <v>1864</v>
      </c>
      <c r="D35" s="73">
        <v>858</v>
      </c>
      <c r="E35" s="73">
        <v>179</v>
      </c>
      <c r="F35" s="73">
        <v>197</v>
      </c>
      <c r="G35" s="73">
        <v>400</v>
      </c>
      <c r="H35" s="73">
        <v>39</v>
      </c>
    </row>
    <row r="36" spans="1:8" ht="15" customHeight="1" x14ac:dyDescent="0.2">
      <c r="A36" s="33" t="s">
        <v>33</v>
      </c>
      <c r="B36" s="21">
        <v>270</v>
      </c>
      <c r="C36" s="21">
        <v>676</v>
      </c>
      <c r="D36" s="21">
        <v>293</v>
      </c>
      <c r="E36" s="21">
        <v>102</v>
      </c>
      <c r="F36" s="21">
        <v>103</v>
      </c>
      <c r="G36" s="21">
        <v>184</v>
      </c>
      <c r="H36" s="21">
        <v>35</v>
      </c>
    </row>
    <row r="37" spans="1:8" ht="15" customHeight="1" x14ac:dyDescent="0.2">
      <c r="A37" s="70" t="s">
        <v>81</v>
      </c>
      <c r="B37" s="73"/>
      <c r="C37" s="73"/>
      <c r="D37" s="73"/>
      <c r="E37" s="73"/>
      <c r="F37" s="73"/>
      <c r="G37" s="73"/>
      <c r="H37" s="73">
        <v>0</v>
      </c>
    </row>
    <row r="38" spans="1:8" ht="15" customHeight="1" x14ac:dyDescent="0.2">
      <c r="A38" s="11" t="s">
        <v>34</v>
      </c>
      <c r="B38" s="21">
        <v>3779</v>
      </c>
      <c r="C38" s="21">
        <v>3273</v>
      </c>
      <c r="D38" s="21">
        <v>2143</v>
      </c>
      <c r="E38" s="21">
        <v>1954</v>
      </c>
      <c r="F38" s="21">
        <v>1142</v>
      </c>
      <c r="G38" s="21">
        <v>1053</v>
      </c>
      <c r="H38" s="21">
        <v>367</v>
      </c>
    </row>
    <row r="39" spans="1:8" ht="15" customHeight="1" x14ac:dyDescent="0.2">
      <c r="A39" s="70" t="s">
        <v>35</v>
      </c>
      <c r="B39" s="73">
        <v>720</v>
      </c>
      <c r="C39" s="73">
        <v>611</v>
      </c>
      <c r="D39" s="73">
        <v>389</v>
      </c>
      <c r="E39" s="73">
        <v>369</v>
      </c>
      <c r="F39" s="73">
        <v>173</v>
      </c>
      <c r="G39" s="73">
        <v>210</v>
      </c>
      <c r="H39" s="73">
        <v>58</v>
      </c>
    </row>
    <row r="40" spans="1:8" ht="15" customHeight="1" x14ac:dyDescent="0.2">
      <c r="A40" s="33" t="s">
        <v>67</v>
      </c>
      <c r="B40" s="21">
        <v>1162</v>
      </c>
      <c r="C40" s="21">
        <v>826</v>
      </c>
      <c r="D40" s="21">
        <v>664</v>
      </c>
      <c r="E40" s="21">
        <v>653</v>
      </c>
      <c r="F40" s="21">
        <v>249</v>
      </c>
      <c r="G40" s="21">
        <v>245</v>
      </c>
      <c r="H40" s="21">
        <v>125</v>
      </c>
    </row>
    <row r="41" spans="1:8" ht="15" customHeight="1" x14ac:dyDescent="0.2">
      <c r="A41" s="70" t="s">
        <v>92</v>
      </c>
      <c r="B41" s="73">
        <v>450</v>
      </c>
      <c r="C41" s="73">
        <v>229</v>
      </c>
      <c r="D41" s="73">
        <v>261</v>
      </c>
      <c r="E41" s="73">
        <v>219</v>
      </c>
      <c r="F41" s="73">
        <v>66</v>
      </c>
      <c r="G41" s="73">
        <v>81</v>
      </c>
      <c r="H41" s="73">
        <v>34</v>
      </c>
    </row>
    <row r="42" spans="1:8" ht="15" customHeight="1" x14ac:dyDescent="0.2">
      <c r="A42" s="33" t="s">
        <v>93</v>
      </c>
      <c r="B42" s="21">
        <v>813</v>
      </c>
      <c r="C42" s="21">
        <v>647</v>
      </c>
      <c r="D42" s="21">
        <v>495</v>
      </c>
      <c r="E42" s="21">
        <v>427</v>
      </c>
      <c r="F42" s="21">
        <v>251</v>
      </c>
      <c r="G42" s="21">
        <v>250</v>
      </c>
      <c r="H42" s="21">
        <v>75</v>
      </c>
    </row>
    <row r="43" spans="1:8" ht="15" customHeight="1" x14ac:dyDescent="0.2">
      <c r="A43" s="70" t="s">
        <v>3</v>
      </c>
      <c r="B43" s="73"/>
      <c r="C43" s="73"/>
      <c r="D43" s="73"/>
      <c r="E43" s="73"/>
      <c r="F43" s="73"/>
      <c r="G43" s="73"/>
      <c r="H43" s="73">
        <v>0</v>
      </c>
    </row>
    <row r="44" spans="1:8" ht="15" customHeight="1" x14ac:dyDescent="0.2">
      <c r="A44" s="11" t="s">
        <v>36</v>
      </c>
      <c r="B44" s="21">
        <v>3505</v>
      </c>
      <c r="C44" s="21">
        <v>3522</v>
      </c>
      <c r="D44" s="21">
        <v>2268</v>
      </c>
      <c r="E44" s="21">
        <v>2059</v>
      </c>
      <c r="F44" s="21">
        <v>1408</v>
      </c>
      <c r="G44" s="21">
        <v>1124</v>
      </c>
      <c r="H44" s="21">
        <v>295</v>
      </c>
    </row>
    <row r="45" spans="1:8" ht="15" customHeight="1" x14ac:dyDescent="0.2">
      <c r="A45" s="70" t="s">
        <v>37</v>
      </c>
      <c r="B45" s="73">
        <v>1700</v>
      </c>
      <c r="C45" s="73">
        <v>997</v>
      </c>
      <c r="D45" s="73">
        <v>1036</v>
      </c>
      <c r="E45" s="73">
        <v>889</v>
      </c>
      <c r="F45" s="73">
        <v>512</v>
      </c>
      <c r="G45" s="73">
        <v>519</v>
      </c>
      <c r="H45" s="73">
        <v>156</v>
      </c>
    </row>
    <row r="46" spans="1:8" ht="15" customHeight="1" x14ac:dyDescent="0.2">
      <c r="A46" s="33" t="s">
        <v>38</v>
      </c>
      <c r="B46" s="21">
        <v>1761</v>
      </c>
      <c r="C46" s="21">
        <v>1390</v>
      </c>
      <c r="D46" s="21">
        <v>1017</v>
      </c>
      <c r="E46" s="21">
        <v>1056</v>
      </c>
      <c r="F46" s="21">
        <v>585</v>
      </c>
      <c r="G46" s="21">
        <v>478</v>
      </c>
      <c r="H46" s="21">
        <v>132</v>
      </c>
    </row>
    <row r="47" spans="1:8" ht="15" customHeight="1" x14ac:dyDescent="0.2">
      <c r="A47" s="70" t="s">
        <v>39</v>
      </c>
      <c r="B47" s="73">
        <v>1515</v>
      </c>
      <c r="C47" s="73">
        <v>1130</v>
      </c>
      <c r="D47" s="73">
        <v>872</v>
      </c>
      <c r="E47" s="73">
        <v>788</v>
      </c>
      <c r="F47" s="73">
        <v>592</v>
      </c>
      <c r="G47" s="73">
        <v>529</v>
      </c>
      <c r="H47" s="73">
        <v>113</v>
      </c>
    </row>
    <row r="48" spans="1:8" ht="15" customHeight="1" x14ac:dyDescent="0.2">
      <c r="A48" s="33" t="s">
        <v>40</v>
      </c>
      <c r="B48" s="21">
        <v>554</v>
      </c>
      <c r="C48" s="21">
        <v>381</v>
      </c>
      <c r="D48" s="21">
        <v>271</v>
      </c>
      <c r="E48" s="21">
        <v>279</v>
      </c>
      <c r="F48" s="21">
        <v>159</v>
      </c>
      <c r="G48" s="21">
        <v>176</v>
      </c>
      <c r="H48" s="21">
        <v>128</v>
      </c>
    </row>
    <row r="49" spans="1:8" ht="15" customHeight="1" x14ac:dyDescent="0.2">
      <c r="A49" s="70" t="s">
        <v>4</v>
      </c>
      <c r="B49" s="73"/>
      <c r="C49" s="73"/>
      <c r="D49" s="73"/>
      <c r="E49" s="73"/>
      <c r="F49" s="73"/>
      <c r="G49" s="73"/>
      <c r="H49" s="73">
        <v>0</v>
      </c>
    </row>
    <row r="50" spans="1:8" ht="15" customHeight="1" x14ac:dyDescent="0.2">
      <c r="A50" s="11" t="s">
        <v>94</v>
      </c>
      <c r="B50" s="21">
        <v>1917</v>
      </c>
      <c r="C50" s="21">
        <v>2042</v>
      </c>
      <c r="D50" s="21">
        <v>1405</v>
      </c>
      <c r="E50" s="21">
        <v>1095</v>
      </c>
      <c r="F50" s="21">
        <v>761</v>
      </c>
      <c r="G50" s="21">
        <v>623</v>
      </c>
      <c r="H50" s="21">
        <v>163</v>
      </c>
    </row>
    <row r="51" spans="1:8" ht="15" customHeight="1" x14ac:dyDescent="0.2">
      <c r="A51" s="70" t="s">
        <v>110</v>
      </c>
      <c r="B51" s="73">
        <v>2902</v>
      </c>
      <c r="C51" s="73">
        <v>1829</v>
      </c>
      <c r="D51" s="73">
        <v>1435</v>
      </c>
      <c r="E51" s="73">
        <v>1417</v>
      </c>
      <c r="F51" s="73">
        <v>761</v>
      </c>
      <c r="G51" s="73">
        <v>762</v>
      </c>
      <c r="H51" s="73">
        <v>283</v>
      </c>
    </row>
    <row r="52" spans="1:8" ht="15" customHeight="1" x14ac:dyDescent="0.2">
      <c r="A52" s="33" t="s">
        <v>95</v>
      </c>
      <c r="B52" s="21">
        <v>995</v>
      </c>
      <c r="C52" s="21">
        <v>661</v>
      </c>
      <c r="D52" s="21">
        <v>568</v>
      </c>
      <c r="E52" s="21">
        <v>505</v>
      </c>
      <c r="F52" s="21">
        <v>343</v>
      </c>
      <c r="G52" s="21">
        <v>277</v>
      </c>
      <c r="H52" s="21">
        <v>73</v>
      </c>
    </row>
    <row r="53" spans="1:8" ht="15" customHeight="1" x14ac:dyDescent="0.2">
      <c r="A53" s="70" t="s">
        <v>73</v>
      </c>
      <c r="B53" s="73">
        <v>1860</v>
      </c>
      <c r="C53" s="73">
        <v>1006</v>
      </c>
      <c r="D53" s="73">
        <v>872</v>
      </c>
      <c r="E53" s="73">
        <v>807</v>
      </c>
      <c r="F53" s="73">
        <v>450</v>
      </c>
      <c r="G53" s="73">
        <v>388</v>
      </c>
      <c r="H53" s="73">
        <v>126</v>
      </c>
    </row>
    <row r="54" spans="1:8" ht="15" customHeight="1" x14ac:dyDescent="0.2">
      <c r="A54" s="33" t="s">
        <v>41</v>
      </c>
      <c r="B54" s="21">
        <v>518</v>
      </c>
      <c r="C54" s="21">
        <v>340</v>
      </c>
      <c r="D54" s="21">
        <v>412</v>
      </c>
      <c r="E54" s="21">
        <v>291</v>
      </c>
      <c r="F54" s="21">
        <v>166</v>
      </c>
      <c r="G54" s="21">
        <v>171</v>
      </c>
      <c r="H54" s="21">
        <v>43</v>
      </c>
    </row>
    <row r="55" spans="1:8" ht="15" customHeight="1" x14ac:dyDescent="0.2">
      <c r="A55" s="70" t="s">
        <v>5</v>
      </c>
      <c r="B55" s="73"/>
      <c r="C55" s="73"/>
      <c r="D55" s="73"/>
      <c r="E55" s="73"/>
      <c r="F55" s="73"/>
      <c r="G55" s="73"/>
      <c r="H55" s="73">
        <v>0</v>
      </c>
    </row>
    <row r="56" spans="1:8" ht="15" customHeight="1" x14ac:dyDescent="0.2">
      <c r="A56" s="11" t="s">
        <v>74</v>
      </c>
      <c r="B56" s="21">
        <v>2277</v>
      </c>
      <c r="C56" s="21">
        <v>2700</v>
      </c>
      <c r="D56" s="21">
        <v>1773</v>
      </c>
      <c r="E56" s="21">
        <v>1255</v>
      </c>
      <c r="F56" s="21">
        <v>875</v>
      </c>
      <c r="G56" s="21">
        <v>777</v>
      </c>
      <c r="H56" s="21">
        <v>205</v>
      </c>
    </row>
    <row r="57" spans="1:8" ht="15" customHeight="1" x14ac:dyDescent="0.2">
      <c r="A57" s="70" t="s">
        <v>42</v>
      </c>
      <c r="B57" s="73">
        <v>1482</v>
      </c>
      <c r="C57" s="73">
        <v>1400</v>
      </c>
      <c r="D57" s="73">
        <v>951</v>
      </c>
      <c r="E57" s="73">
        <v>811</v>
      </c>
      <c r="F57" s="73">
        <v>587</v>
      </c>
      <c r="G57" s="73">
        <v>453</v>
      </c>
      <c r="H57" s="73">
        <v>171</v>
      </c>
    </row>
    <row r="58" spans="1:8" ht="15" customHeight="1" x14ac:dyDescent="0.2">
      <c r="A58" s="33" t="s">
        <v>59</v>
      </c>
      <c r="B58" s="21">
        <v>3447</v>
      </c>
      <c r="C58" s="21">
        <v>2609</v>
      </c>
      <c r="D58" s="21">
        <v>2117</v>
      </c>
      <c r="E58" s="21">
        <v>1939</v>
      </c>
      <c r="F58" s="21">
        <v>1145</v>
      </c>
      <c r="G58" s="21">
        <v>1116</v>
      </c>
      <c r="H58" s="21">
        <v>308</v>
      </c>
    </row>
    <row r="59" spans="1:8" ht="15" customHeight="1" x14ac:dyDescent="0.2">
      <c r="A59" s="70" t="s">
        <v>77</v>
      </c>
      <c r="B59" s="73">
        <v>334</v>
      </c>
      <c r="C59" s="73">
        <v>332</v>
      </c>
      <c r="D59" s="73">
        <v>285</v>
      </c>
      <c r="E59" s="73">
        <v>194</v>
      </c>
      <c r="F59" s="73">
        <v>105</v>
      </c>
      <c r="G59" s="73">
        <v>127</v>
      </c>
      <c r="H59" s="73">
        <v>52</v>
      </c>
    </row>
    <row r="60" spans="1:8" ht="15" customHeight="1" x14ac:dyDescent="0.2">
      <c r="A60" s="33" t="s">
        <v>43</v>
      </c>
      <c r="B60" s="21">
        <v>1042</v>
      </c>
      <c r="C60" s="21">
        <v>629</v>
      </c>
      <c r="D60" s="21">
        <v>747</v>
      </c>
      <c r="E60" s="21">
        <v>449</v>
      </c>
      <c r="F60" s="21">
        <v>202</v>
      </c>
      <c r="G60" s="21">
        <v>180</v>
      </c>
      <c r="H60" s="21">
        <v>86</v>
      </c>
    </row>
    <row r="61" spans="1:8" ht="15" customHeight="1" x14ac:dyDescent="0.2">
      <c r="A61" s="70" t="s">
        <v>96</v>
      </c>
      <c r="B61" s="73">
        <v>258</v>
      </c>
      <c r="C61" s="73">
        <v>308</v>
      </c>
      <c r="D61" s="73">
        <v>297</v>
      </c>
      <c r="E61" s="73">
        <v>196</v>
      </c>
      <c r="F61" s="73">
        <v>101</v>
      </c>
      <c r="G61" s="73">
        <v>96</v>
      </c>
      <c r="H61" s="73">
        <v>27</v>
      </c>
    </row>
    <row r="62" spans="1:8" ht="15" customHeight="1" x14ac:dyDescent="0.2">
      <c r="A62" s="33" t="s">
        <v>68</v>
      </c>
      <c r="B62" s="21">
        <v>765</v>
      </c>
      <c r="C62" s="21">
        <v>1079</v>
      </c>
      <c r="D62" s="21">
        <v>786</v>
      </c>
      <c r="E62" s="21">
        <v>365</v>
      </c>
      <c r="F62" s="21">
        <v>340</v>
      </c>
      <c r="G62" s="21">
        <v>510</v>
      </c>
      <c r="H62" s="21">
        <v>56</v>
      </c>
    </row>
    <row r="63" spans="1:8" ht="15" customHeight="1" x14ac:dyDescent="0.2">
      <c r="A63" s="70" t="s">
        <v>6</v>
      </c>
      <c r="B63" s="73"/>
      <c r="C63" s="73"/>
      <c r="D63" s="73"/>
      <c r="E63" s="73"/>
      <c r="F63" s="73"/>
      <c r="G63" s="73"/>
      <c r="H63" s="73">
        <v>0</v>
      </c>
    </row>
    <row r="64" spans="1:8" ht="15" customHeight="1" x14ac:dyDescent="0.2">
      <c r="A64" s="11" t="s">
        <v>107</v>
      </c>
      <c r="B64" s="21">
        <v>1304</v>
      </c>
      <c r="C64" s="21">
        <v>825</v>
      </c>
      <c r="D64" s="21">
        <v>749</v>
      </c>
      <c r="E64" s="21">
        <v>778</v>
      </c>
      <c r="F64" s="21">
        <v>431</v>
      </c>
      <c r="G64" s="21">
        <v>334</v>
      </c>
      <c r="H64" s="21">
        <v>148</v>
      </c>
    </row>
    <row r="65" spans="1:8" ht="15" customHeight="1" x14ac:dyDescent="0.2">
      <c r="A65" s="70" t="s">
        <v>108</v>
      </c>
      <c r="B65" s="73">
        <v>2503</v>
      </c>
      <c r="C65" s="73">
        <v>1814</v>
      </c>
      <c r="D65" s="73">
        <v>1491</v>
      </c>
      <c r="E65" s="73">
        <v>1611</v>
      </c>
      <c r="F65" s="73">
        <v>935</v>
      </c>
      <c r="G65" s="73">
        <v>641</v>
      </c>
      <c r="H65" s="73">
        <v>281</v>
      </c>
    </row>
    <row r="66" spans="1:8" ht="15" customHeight="1" x14ac:dyDescent="0.2">
      <c r="A66" s="33" t="s">
        <v>97</v>
      </c>
      <c r="B66" s="21">
        <v>2003</v>
      </c>
      <c r="C66" s="21">
        <v>1066</v>
      </c>
      <c r="D66" s="21">
        <v>1038</v>
      </c>
      <c r="E66" s="21">
        <v>1331</v>
      </c>
      <c r="F66" s="21">
        <v>521</v>
      </c>
      <c r="G66" s="21">
        <v>479</v>
      </c>
      <c r="H66" s="21">
        <v>172</v>
      </c>
    </row>
    <row r="67" spans="1:8" ht="15" customHeight="1" x14ac:dyDescent="0.2">
      <c r="A67" s="70" t="s">
        <v>44</v>
      </c>
      <c r="B67" s="73">
        <v>1258</v>
      </c>
      <c r="C67" s="73">
        <v>803</v>
      </c>
      <c r="D67" s="73">
        <v>604</v>
      </c>
      <c r="E67" s="73">
        <v>787</v>
      </c>
      <c r="F67" s="73">
        <v>465</v>
      </c>
      <c r="G67" s="73">
        <v>360</v>
      </c>
      <c r="H67" s="73">
        <v>109</v>
      </c>
    </row>
    <row r="68" spans="1:8" ht="15" customHeight="1" x14ac:dyDescent="0.2">
      <c r="A68" s="33" t="s">
        <v>60</v>
      </c>
      <c r="B68" s="21">
        <v>751</v>
      </c>
      <c r="C68" s="21">
        <v>463</v>
      </c>
      <c r="D68" s="21">
        <v>555</v>
      </c>
      <c r="E68" s="21">
        <v>363</v>
      </c>
      <c r="F68" s="21">
        <v>151</v>
      </c>
      <c r="G68" s="21">
        <v>167</v>
      </c>
      <c r="H68" s="21">
        <v>76</v>
      </c>
    </row>
    <row r="69" spans="1:8" ht="15" customHeight="1" x14ac:dyDescent="0.2">
      <c r="A69" s="70" t="s">
        <v>7</v>
      </c>
      <c r="B69" s="73"/>
      <c r="C69" s="73"/>
      <c r="D69" s="73"/>
      <c r="E69" s="73"/>
      <c r="F69" s="73"/>
      <c r="G69" s="73"/>
      <c r="H69" s="73">
        <v>0</v>
      </c>
    </row>
    <row r="70" spans="1:8" ht="15" customHeight="1" x14ac:dyDescent="0.2">
      <c r="A70" s="11" t="s">
        <v>45</v>
      </c>
      <c r="B70" s="21">
        <v>3844</v>
      </c>
      <c r="C70" s="21">
        <v>2345</v>
      </c>
      <c r="D70" s="21">
        <v>1919</v>
      </c>
      <c r="E70" s="21">
        <v>2163</v>
      </c>
      <c r="F70" s="21">
        <v>1237</v>
      </c>
      <c r="G70" s="21">
        <v>1001</v>
      </c>
      <c r="H70" s="21">
        <v>328</v>
      </c>
    </row>
    <row r="71" spans="1:8" ht="15" customHeight="1" x14ac:dyDescent="0.2">
      <c r="A71" s="70" t="s">
        <v>46</v>
      </c>
      <c r="B71" s="73">
        <v>1283</v>
      </c>
      <c r="C71" s="73">
        <v>1244</v>
      </c>
      <c r="D71" s="73">
        <v>779</v>
      </c>
      <c r="E71" s="73">
        <v>704</v>
      </c>
      <c r="F71" s="73">
        <v>418</v>
      </c>
      <c r="G71" s="73">
        <v>384</v>
      </c>
      <c r="H71" s="73">
        <v>97</v>
      </c>
    </row>
    <row r="72" spans="1:8" ht="15" customHeight="1" x14ac:dyDescent="0.2">
      <c r="A72" s="11" t="s">
        <v>98</v>
      </c>
      <c r="B72" s="21">
        <v>2319</v>
      </c>
      <c r="C72" s="21">
        <v>1394</v>
      </c>
      <c r="D72" s="21">
        <v>1190</v>
      </c>
      <c r="E72" s="21">
        <v>1194</v>
      </c>
      <c r="F72" s="21">
        <v>590</v>
      </c>
      <c r="G72" s="21">
        <v>600</v>
      </c>
      <c r="H72" s="21">
        <v>186</v>
      </c>
    </row>
    <row r="73" spans="1:8" ht="15" customHeight="1" x14ac:dyDescent="0.2">
      <c r="A73" s="70" t="s">
        <v>47</v>
      </c>
      <c r="B73" s="73">
        <v>565</v>
      </c>
      <c r="C73" s="73">
        <v>547</v>
      </c>
      <c r="D73" s="73">
        <v>377</v>
      </c>
      <c r="E73" s="73">
        <v>345</v>
      </c>
      <c r="F73" s="73">
        <v>198</v>
      </c>
      <c r="G73" s="73">
        <v>191</v>
      </c>
      <c r="H73" s="73">
        <v>50</v>
      </c>
    </row>
    <row r="74" spans="1:8" ht="15" customHeight="1" x14ac:dyDescent="0.2">
      <c r="A74" s="11" t="s">
        <v>48</v>
      </c>
      <c r="B74" s="21">
        <v>1072</v>
      </c>
      <c r="C74" s="21">
        <v>2202</v>
      </c>
      <c r="D74" s="21">
        <v>1404</v>
      </c>
      <c r="E74" s="21">
        <v>409</v>
      </c>
      <c r="F74" s="21">
        <v>481</v>
      </c>
      <c r="G74" s="21">
        <v>864</v>
      </c>
      <c r="H74" s="21">
        <v>85</v>
      </c>
    </row>
    <row r="75" spans="1:8" ht="15" customHeight="1" x14ac:dyDescent="0.2">
      <c r="A75" s="70" t="s">
        <v>8</v>
      </c>
      <c r="B75" s="73"/>
      <c r="C75" s="73"/>
      <c r="D75" s="73"/>
      <c r="E75" s="73"/>
      <c r="F75" s="73"/>
      <c r="G75" s="73"/>
      <c r="H75" s="73">
        <v>0</v>
      </c>
    </row>
    <row r="76" spans="1:8" ht="15" customHeight="1" x14ac:dyDescent="0.2">
      <c r="A76" s="11" t="s">
        <v>111</v>
      </c>
      <c r="B76" s="21">
        <v>1540</v>
      </c>
      <c r="C76" s="21">
        <v>928</v>
      </c>
      <c r="D76" s="21">
        <v>702</v>
      </c>
      <c r="E76" s="21">
        <v>889</v>
      </c>
      <c r="F76" s="21">
        <v>470</v>
      </c>
      <c r="G76" s="21">
        <v>413</v>
      </c>
      <c r="H76" s="21">
        <v>118</v>
      </c>
    </row>
    <row r="77" spans="1:8" ht="15" customHeight="1" x14ac:dyDescent="0.2">
      <c r="A77" s="70" t="s">
        <v>49</v>
      </c>
      <c r="B77" s="73">
        <v>2026</v>
      </c>
      <c r="C77" s="73">
        <v>1702</v>
      </c>
      <c r="D77" s="73">
        <v>970</v>
      </c>
      <c r="E77" s="73">
        <v>1156</v>
      </c>
      <c r="F77" s="73">
        <v>754</v>
      </c>
      <c r="G77" s="73">
        <v>616</v>
      </c>
      <c r="H77" s="73">
        <v>118</v>
      </c>
    </row>
    <row r="78" spans="1:8" ht="15" customHeight="1" x14ac:dyDescent="0.2">
      <c r="A78" s="33" t="s">
        <v>112</v>
      </c>
      <c r="B78" s="21">
        <v>1035</v>
      </c>
      <c r="C78" s="21">
        <v>930</v>
      </c>
      <c r="D78" s="21">
        <v>558</v>
      </c>
      <c r="E78" s="21">
        <v>486</v>
      </c>
      <c r="F78" s="21">
        <v>362</v>
      </c>
      <c r="G78" s="21">
        <v>264</v>
      </c>
      <c r="H78" s="21">
        <v>67</v>
      </c>
    </row>
    <row r="79" spans="1:8" ht="15" customHeight="1" x14ac:dyDescent="0.2">
      <c r="A79" s="70" t="s">
        <v>99</v>
      </c>
      <c r="B79" s="73">
        <v>743</v>
      </c>
      <c r="C79" s="73">
        <v>1014</v>
      </c>
      <c r="D79" s="73">
        <v>576</v>
      </c>
      <c r="E79" s="73">
        <v>512</v>
      </c>
      <c r="F79" s="73">
        <v>365</v>
      </c>
      <c r="G79" s="73">
        <v>307</v>
      </c>
      <c r="H79" s="73">
        <v>60</v>
      </c>
    </row>
    <row r="80" spans="1:8" ht="15" customHeight="1" x14ac:dyDescent="0.2">
      <c r="A80" s="33" t="s">
        <v>100</v>
      </c>
      <c r="B80" s="21">
        <v>524</v>
      </c>
      <c r="C80" s="21">
        <v>498</v>
      </c>
      <c r="D80" s="21">
        <v>328</v>
      </c>
      <c r="E80" s="21">
        <v>263</v>
      </c>
      <c r="F80" s="21">
        <v>269</v>
      </c>
      <c r="G80" s="21">
        <v>212</v>
      </c>
      <c r="H80" s="21">
        <v>39</v>
      </c>
    </row>
    <row r="81" spans="1:8" ht="15" customHeight="1" x14ac:dyDescent="0.2">
      <c r="A81" s="70" t="s">
        <v>9</v>
      </c>
      <c r="B81" s="73"/>
      <c r="C81" s="73"/>
      <c r="D81" s="73"/>
      <c r="E81" s="73"/>
      <c r="F81" s="73"/>
      <c r="G81" s="73"/>
      <c r="H81" s="73">
        <v>0</v>
      </c>
    </row>
    <row r="82" spans="1:8" ht="15" customHeight="1" x14ac:dyDescent="0.2">
      <c r="A82" s="11" t="s">
        <v>50</v>
      </c>
      <c r="B82" s="21">
        <v>3204</v>
      </c>
      <c r="C82" s="21">
        <v>3170</v>
      </c>
      <c r="D82" s="21">
        <v>1971</v>
      </c>
      <c r="E82" s="21">
        <v>2175</v>
      </c>
      <c r="F82" s="21">
        <v>1431</v>
      </c>
      <c r="G82" s="21">
        <v>1040</v>
      </c>
      <c r="H82" s="21">
        <v>276</v>
      </c>
    </row>
    <row r="83" spans="1:8" ht="15" customHeight="1" x14ac:dyDescent="0.2">
      <c r="A83" s="70" t="s">
        <v>51</v>
      </c>
      <c r="B83" s="73">
        <v>919</v>
      </c>
      <c r="C83" s="73">
        <v>633</v>
      </c>
      <c r="D83" s="73">
        <v>455</v>
      </c>
      <c r="E83" s="73">
        <v>656</v>
      </c>
      <c r="F83" s="73">
        <v>432</v>
      </c>
      <c r="G83" s="73">
        <v>294</v>
      </c>
      <c r="H83" s="73">
        <v>75</v>
      </c>
    </row>
    <row r="84" spans="1:8" ht="15" customHeight="1" x14ac:dyDescent="0.2">
      <c r="A84" s="11" t="s">
        <v>10</v>
      </c>
      <c r="B84" s="21"/>
      <c r="C84" s="21"/>
      <c r="D84" s="21"/>
      <c r="E84" s="21"/>
      <c r="F84" s="21"/>
      <c r="G84" s="21"/>
      <c r="H84" s="21">
        <v>0</v>
      </c>
    </row>
    <row r="85" spans="1:8" ht="15" customHeight="1" x14ac:dyDescent="0.2">
      <c r="A85" s="70" t="s">
        <v>61</v>
      </c>
      <c r="B85" s="73">
        <v>2250</v>
      </c>
      <c r="C85" s="73">
        <v>1280</v>
      </c>
      <c r="D85" s="73">
        <v>1086</v>
      </c>
      <c r="E85" s="73">
        <v>1075</v>
      </c>
      <c r="F85" s="73">
        <v>448</v>
      </c>
      <c r="G85" s="73">
        <v>421</v>
      </c>
      <c r="H85" s="73">
        <v>165</v>
      </c>
    </row>
    <row r="86" spans="1:8" ht="15" customHeight="1" x14ac:dyDescent="0.2">
      <c r="A86" s="11" t="s">
        <v>62</v>
      </c>
      <c r="B86" s="21">
        <v>3902</v>
      </c>
      <c r="C86" s="21">
        <v>2385</v>
      </c>
      <c r="D86" s="21">
        <v>1977</v>
      </c>
      <c r="E86" s="21">
        <v>1975</v>
      </c>
      <c r="F86" s="21">
        <v>965</v>
      </c>
      <c r="G86" s="21">
        <v>1059</v>
      </c>
      <c r="H86" s="21">
        <v>350</v>
      </c>
    </row>
    <row r="87" spans="1:8" ht="15" customHeight="1" x14ac:dyDescent="0.2">
      <c r="A87" s="70" t="s">
        <v>72</v>
      </c>
      <c r="B87" s="73">
        <v>1474</v>
      </c>
      <c r="C87" s="73">
        <v>1542</v>
      </c>
      <c r="D87" s="73">
        <v>1006</v>
      </c>
      <c r="E87" s="73">
        <v>732</v>
      </c>
      <c r="F87" s="73">
        <v>672</v>
      </c>
      <c r="G87" s="73">
        <v>757</v>
      </c>
      <c r="H87" s="73">
        <v>106</v>
      </c>
    </row>
    <row r="88" spans="1:8" ht="15" customHeight="1" x14ac:dyDescent="0.2">
      <c r="A88" s="11" t="s">
        <v>11</v>
      </c>
      <c r="B88" s="21"/>
      <c r="C88" s="21"/>
      <c r="D88" s="21"/>
      <c r="E88" s="21"/>
      <c r="F88" s="21"/>
      <c r="G88" s="21"/>
      <c r="H88" s="21">
        <v>0</v>
      </c>
    </row>
    <row r="89" spans="1:8" ht="15" customHeight="1" x14ac:dyDescent="0.2">
      <c r="A89" s="70" t="s">
        <v>63</v>
      </c>
      <c r="B89" s="73">
        <v>6236</v>
      </c>
      <c r="C89" s="73">
        <v>4193</v>
      </c>
      <c r="D89" s="73">
        <v>3558</v>
      </c>
      <c r="E89" s="73">
        <v>3024</v>
      </c>
      <c r="F89" s="73">
        <v>1614</v>
      </c>
      <c r="G89" s="73">
        <v>1868</v>
      </c>
      <c r="H89" s="73">
        <v>468</v>
      </c>
    </row>
    <row r="90" spans="1:8" ht="15" customHeight="1" x14ac:dyDescent="0.2">
      <c r="A90" s="11" t="s">
        <v>64</v>
      </c>
      <c r="B90" s="21">
        <v>898</v>
      </c>
      <c r="C90" s="21">
        <v>419</v>
      </c>
      <c r="D90" s="21">
        <v>458</v>
      </c>
      <c r="E90" s="21">
        <v>471</v>
      </c>
      <c r="F90" s="21">
        <v>201</v>
      </c>
      <c r="G90" s="21">
        <v>182</v>
      </c>
      <c r="H90" s="21">
        <v>85</v>
      </c>
    </row>
    <row r="91" spans="1:8" ht="15" customHeight="1" x14ac:dyDescent="0.2">
      <c r="A91" s="70" t="s">
        <v>12</v>
      </c>
      <c r="B91" s="73"/>
      <c r="C91" s="73"/>
      <c r="D91" s="73"/>
      <c r="E91" s="73"/>
      <c r="F91" s="73"/>
      <c r="G91" s="73"/>
      <c r="H91" s="73">
        <v>0</v>
      </c>
    </row>
    <row r="92" spans="1:8" ht="15" customHeight="1" x14ac:dyDescent="0.2">
      <c r="A92" s="11" t="s">
        <v>65</v>
      </c>
      <c r="B92" s="21">
        <v>123</v>
      </c>
      <c r="C92" s="21">
        <v>144</v>
      </c>
      <c r="D92" s="21">
        <v>114</v>
      </c>
      <c r="E92" s="21">
        <v>62</v>
      </c>
      <c r="F92" s="21">
        <v>85</v>
      </c>
      <c r="G92" s="21">
        <v>58</v>
      </c>
      <c r="H92" s="21">
        <v>17</v>
      </c>
    </row>
    <row r="93" spans="1:8" ht="15" customHeight="1" x14ac:dyDescent="0.2">
      <c r="A93" s="70" t="s">
        <v>66</v>
      </c>
      <c r="B93" s="73">
        <v>90</v>
      </c>
      <c r="C93" s="73">
        <v>151</v>
      </c>
      <c r="D93" s="73">
        <v>77</v>
      </c>
      <c r="E93" s="73">
        <v>56</v>
      </c>
      <c r="F93" s="73">
        <v>42</v>
      </c>
      <c r="G93" s="73">
        <v>30</v>
      </c>
      <c r="H93" s="73">
        <v>9</v>
      </c>
    </row>
    <row r="94" spans="1:8" ht="15" customHeight="1" x14ac:dyDescent="0.2">
      <c r="A94" s="33" t="s">
        <v>52</v>
      </c>
      <c r="B94" s="21">
        <v>180</v>
      </c>
      <c r="C94" s="21">
        <v>181</v>
      </c>
      <c r="D94" s="21">
        <v>96</v>
      </c>
      <c r="E94" s="21">
        <v>96</v>
      </c>
      <c r="F94" s="21">
        <v>102</v>
      </c>
      <c r="G94" s="21">
        <v>54</v>
      </c>
      <c r="H94" s="21">
        <v>16</v>
      </c>
    </row>
    <row r="95" spans="1:8" ht="15" customHeight="1" x14ac:dyDescent="0.2">
      <c r="A95" s="70" t="s">
        <v>69</v>
      </c>
      <c r="B95" s="73">
        <v>56</v>
      </c>
      <c r="C95" s="73">
        <v>54</v>
      </c>
      <c r="D95" s="73">
        <v>27</v>
      </c>
      <c r="E95" s="73">
        <v>24</v>
      </c>
      <c r="F95" s="73">
        <v>25</v>
      </c>
      <c r="G95" s="73">
        <v>9</v>
      </c>
      <c r="H95" s="73">
        <v>4</v>
      </c>
    </row>
    <row r="96" spans="1:8" ht="15" customHeight="1" x14ac:dyDescent="0.2">
      <c r="A96" s="33" t="s">
        <v>53</v>
      </c>
      <c r="B96" s="21">
        <v>255</v>
      </c>
      <c r="C96" s="21">
        <v>433</v>
      </c>
      <c r="D96" s="21">
        <v>245</v>
      </c>
      <c r="E96" s="21">
        <v>139</v>
      </c>
      <c r="F96" s="21">
        <v>139</v>
      </c>
      <c r="G96" s="21">
        <v>133</v>
      </c>
      <c r="H96" s="21">
        <v>20</v>
      </c>
    </row>
    <row r="97" spans="1:8" ht="15" customHeight="1" x14ac:dyDescent="0.2">
      <c r="A97" s="70" t="s">
        <v>54</v>
      </c>
      <c r="B97" s="73">
        <v>84</v>
      </c>
      <c r="C97" s="73">
        <v>132</v>
      </c>
      <c r="D97" s="73">
        <v>88</v>
      </c>
      <c r="E97" s="73">
        <v>42</v>
      </c>
      <c r="F97" s="73">
        <v>35</v>
      </c>
      <c r="G97" s="73">
        <v>29</v>
      </c>
      <c r="H97" s="73">
        <v>4</v>
      </c>
    </row>
    <row r="98" spans="1:8" ht="15" customHeight="1" x14ac:dyDescent="0.2">
      <c r="A98" s="11" t="s">
        <v>13</v>
      </c>
      <c r="B98" s="21"/>
      <c r="C98" s="21"/>
      <c r="D98" s="21"/>
      <c r="E98" s="21"/>
      <c r="F98" s="21"/>
      <c r="G98" s="21"/>
      <c r="H98" s="21">
        <v>0</v>
      </c>
    </row>
    <row r="99" spans="1:8" ht="15" customHeight="1" x14ac:dyDescent="0.2">
      <c r="A99" s="70" t="s">
        <v>55</v>
      </c>
      <c r="B99" s="73">
        <v>2124</v>
      </c>
      <c r="C99" s="73">
        <v>1154</v>
      </c>
      <c r="D99" s="73">
        <v>1203</v>
      </c>
      <c r="E99" s="73">
        <v>1019</v>
      </c>
      <c r="F99" s="73">
        <v>459</v>
      </c>
      <c r="G99" s="73">
        <v>498</v>
      </c>
      <c r="H99" s="73">
        <v>145</v>
      </c>
    </row>
    <row r="100" spans="1:8" ht="15" customHeight="1" x14ac:dyDescent="0.2">
      <c r="A100" s="33" t="s">
        <v>56</v>
      </c>
      <c r="B100" s="21">
        <v>145</v>
      </c>
      <c r="C100" s="21">
        <v>150</v>
      </c>
      <c r="D100" s="21">
        <v>129</v>
      </c>
      <c r="E100" s="21">
        <v>83</v>
      </c>
      <c r="F100" s="21">
        <v>60</v>
      </c>
      <c r="G100" s="21">
        <v>87</v>
      </c>
      <c r="H100" s="21">
        <v>8</v>
      </c>
    </row>
    <row r="101" spans="1:8" ht="15" customHeight="1" x14ac:dyDescent="0.2">
      <c r="A101" s="70" t="s">
        <v>14</v>
      </c>
      <c r="B101" s="73"/>
      <c r="C101" s="73"/>
      <c r="D101" s="73"/>
      <c r="E101" s="73"/>
      <c r="F101" s="73"/>
      <c r="G101" s="73"/>
      <c r="H101" s="73">
        <v>0</v>
      </c>
    </row>
    <row r="102" spans="1:8" ht="15" customHeight="1" x14ac:dyDescent="0.2">
      <c r="A102" s="11" t="s">
        <v>82</v>
      </c>
      <c r="B102" s="21">
        <v>175</v>
      </c>
      <c r="C102" s="21">
        <v>137</v>
      </c>
      <c r="D102" s="21">
        <v>144</v>
      </c>
      <c r="E102" s="21">
        <v>92</v>
      </c>
      <c r="F102" s="21">
        <v>50</v>
      </c>
      <c r="G102" s="21">
        <v>42</v>
      </c>
      <c r="H102" s="21">
        <v>10</v>
      </c>
    </row>
    <row r="103" spans="1:8" ht="15" customHeight="1" x14ac:dyDescent="0.2">
      <c r="A103" s="70" t="s">
        <v>83</v>
      </c>
      <c r="B103" s="73">
        <v>742</v>
      </c>
      <c r="C103" s="73">
        <v>1131</v>
      </c>
      <c r="D103" s="73">
        <v>720</v>
      </c>
      <c r="E103" s="73">
        <v>356</v>
      </c>
      <c r="F103" s="73">
        <v>360</v>
      </c>
      <c r="G103" s="73">
        <v>345</v>
      </c>
      <c r="H103" s="73">
        <v>70</v>
      </c>
    </row>
    <row r="104" spans="1:8" ht="15" customHeight="1" x14ac:dyDescent="0.2">
      <c r="A104" s="33" t="s">
        <v>57</v>
      </c>
      <c r="B104" s="21">
        <v>313</v>
      </c>
      <c r="C104" s="21">
        <v>384</v>
      </c>
      <c r="D104" s="21">
        <v>333</v>
      </c>
      <c r="E104" s="21">
        <v>126</v>
      </c>
      <c r="F104" s="21">
        <v>143</v>
      </c>
      <c r="G104" s="21">
        <v>112</v>
      </c>
      <c r="H104" s="21">
        <v>22</v>
      </c>
    </row>
    <row r="105" spans="1:8" ht="15" customHeight="1" x14ac:dyDescent="0.2">
      <c r="A105" s="70" t="s">
        <v>84</v>
      </c>
      <c r="B105" s="73">
        <v>256</v>
      </c>
      <c r="C105" s="73">
        <v>191</v>
      </c>
      <c r="D105" s="73">
        <v>153</v>
      </c>
      <c r="E105" s="73">
        <v>165</v>
      </c>
      <c r="F105" s="73">
        <v>120</v>
      </c>
      <c r="G105" s="73">
        <v>92</v>
      </c>
      <c r="H105" s="73">
        <v>21</v>
      </c>
    </row>
    <row r="106" spans="1:8" ht="15" customHeight="1" x14ac:dyDescent="0.2">
      <c r="A106" s="33" t="s">
        <v>85</v>
      </c>
      <c r="B106" s="21">
        <v>137</v>
      </c>
      <c r="C106" s="21">
        <v>176</v>
      </c>
      <c r="D106" s="21">
        <v>66</v>
      </c>
      <c r="E106" s="21">
        <v>27</v>
      </c>
      <c r="F106" s="21">
        <v>74</v>
      </c>
      <c r="G106" s="21">
        <v>33</v>
      </c>
      <c r="H106" s="21">
        <v>7</v>
      </c>
    </row>
    <row r="107" spans="1:8" ht="15" customHeight="1" x14ac:dyDescent="0.2">
      <c r="A107" s="70" t="s">
        <v>86</v>
      </c>
      <c r="B107" s="73">
        <v>175</v>
      </c>
      <c r="C107" s="73">
        <v>239</v>
      </c>
      <c r="D107" s="73">
        <v>164</v>
      </c>
      <c r="E107" s="73">
        <v>85</v>
      </c>
      <c r="F107" s="73">
        <v>46</v>
      </c>
      <c r="G107" s="73">
        <v>62</v>
      </c>
      <c r="H107" s="73">
        <v>22</v>
      </c>
    </row>
    <row r="108" spans="1:8" ht="15" customHeight="1" x14ac:dyDescent="0.2">
      <c r="A108" s="33" t="s">
        <v>87</v>
      </c>
      <c r="B108" s="21">
        <v>835</v>
      </c>
      <c r="C108" s="21">
        <v>557</v>
      </c>
      <c r="D108" s="21">
        <v>522</v>
      </c>
      <c r="E108" s="21">
        <v>423</v>
      </c>
      <c r="F108" s="21">
        <v>274</v>
      </c>
      <c r="G108" s="21">
        <v>249</v>
      </c>
      <c r="H108" s="21">
        <v>59</v>
      </c>
    </row>
    <row r="109" spans="1:8" x14ac:dyDescent="0.2">
      <c r="A109" s="19" t="s">
        <v>119</v>
      </c>
      <c r="B109" s="13"/>
      <c r="C109" s="13"/>
      <c r="D109" s="13"/>
      <c r="E109" s="13"/>
      <c r="F109" s="13"/>
      <c r="G109" s="13"/>
      <c r="H109" s="13"/>
    </row>
  </sheetData>
  <phoneticPr fontId="0" type="noConversion"/>
  <pageMargins left="0.39370078740157477" right="0.39370078740157477" top="0.59055118110236215" bottom="0.59055118110236215" header="0" footer="0"/>
  <pageSetup paperSize="9" scale="80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6"/>
  </cols>
  <sheetData>
    <row r="1" spans="1:1" ht="15.75" customHeight="1" x14ac:dyDescent="0.25">
      <c r="A1" s="14" t="s">
        <v>117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pageSetUpPr fitToPage="1"/>
  </sheetPr>
  <dimension ref="A1:I13"/>
  <sheetViews>
    <sheetView workbookViewId="0"/>
  </sheetViews>
  <sheetFormatPr baseColWidth="10" defaultRowHeight="12.75" x14ac:dyDescent="0.2"/>
  <cols>
    <col min="1" max="1" width="22.42578125" customWidth="1"/>
    <col min="2" max="2" width="10.28515625" style="3" customWidth="1"/>
    <col min="3" max="3" width="9.7109375" style="3" customWidth="1"/>
    <col min="4" max="5" width="12.7109375" style="3" customWidth="1"/>
    <col min="6" max="7" width="9.7109375" style="3" customWidth="1"/>
    <col min="8" max="8" width="12.7109375" style="3" customWidth="1"/>
    <col min="9" max="9" width="5.85546875" customWidth="1"/>
  </cols>
  <sheetData>
    <row r="1" spans="1:9" ht="15.75" customHeight="1" x14ac:dyDescent="0.2">
      <c r="A1" s="15" t="s">
        <v>207</v>
      </c>
      <c r="B1" s="16"/>
      <c r="C1" s="16"/>
      <c r="D1" s="16"/>
      <c r="E1" s="16"/>
      <c r="F1" s="16"/>
      <c r="G1" s="16"/>
      <c r="H1" s="24"/>
      <c r="I1" s="13"/>
    </row>
    <row r="2" spans="1:9" x14ac:dyDescent="0.2">
      <c r="A2" s="13"/>
      <c r="B2" s="16"/>
      <c r="C2" s="16"/>
      <c r="D2" s="16"/>
      <c r="E2" s="16"/>
      <c r="F2" s="16"/>
      <c r="G2" s="16"/>
      <c r="H2" s="16"/>
      <c r="I2" s="13"/>
    </row>
    <row r="3" spans="1:9" ht="31.15" customHeight="1" x14ac:dyDescent="0.2">
      <c r="A3" s="63"/>
      <c r="B3" s="61" t="s">
        <v>167</v>
      </c>
      <c r="C3" s="61" t="s">
        <v>120</v>
      </c>
      <c r="D3" s="61" t="s">
        <v>121</v>
      </c>
      <c r="E3" s="61" t="s">
        <v>122</v>
      </c>
      <c r="F3" s="61" t="s">
        <v>123</v>
      </c>
      <c r="G3" s="61" t="s">
        <v>162</v>
      </c>
      <c r="H3" s="61" t="s">
        <v>124</v>
      </c>
      <c r="I3" s="13"/>
    </row>
    <row r="4" spans="1:9" ht="15" customHeight="1" x14ac:dyDescent="0.2">
      <c r="A4" s="11" t="s">
        <v>155</v>
      </c>
      <c r="B4" s="21">
        <v>551507</v>
      </c>
      <c r="C4" s="21">
        <v>393733</v>
      </c>
      <c r="D4" s="45">
        <v>0.71392203544107302</v>
      </c>
      <c r="E4" s="44">
        <v>0.2860779645589267</v>
      </c>
      <c r="F4" s="21">
        <v>4827</v>
      </c>
      <c r="G4" s="21">
        <v>3013</v>
      </c>
      <c r="H4" s="21">
        <v>385893</v>
      </c>
      <c r="I4" s="119"/>
    </row>
    <row r="5" spans="1:9" ht="15" customHeight="1" x14ac:dyDescent="0.2">
      <c r="A5" s="70" t="s">
        <v>156</v>
      </c>
      <c r="B5" s="87">
        <v>570280</v>
      </c>
      <c r="C5" s="87">
        <v>346855</v>
      </c>
      <c r="D5" s="88">
        <v>0.60821876972715161</v>
      </c>
      <c r="E5" s="89">
        <v>0.39178123027284845</v>
      </c>
      <c r="F5" s="87">
        <v>4076</v>
      </c>
      <c r="G5" s="87">
        <v>4393</v>
      </c>
      <c r="H5" s="87">
        <v>338386</v>
      </c>
      <c r="I5" s="119"/>
    </row>
    <row r="6" spans="1:9" ht="15" customHeight="1" x14ac:dyDescent="0.2">
      <c r="A6" s="11" t="s">
        <v>157</v>
      </c>
      <c r="B6" s="38">
        <v>617336</v>
      </c>
      <c r="C6" s="38">
        <v>392859</v>
      </c>
      <c r="D6" s="45">
        <v>0.63637792061373388</v>
      </c>
      <c r="E6" s="44">
        <v>0.36362207938626617</v>
      </c>
      <c r="F6" s="38">
        <v>967</v>
      </c>
      <c r="G6" s="38">
        <v>4118</v>
      </c>
      <c r="H6" s="38">
        <v>387774</v>
      </c>
      <c r="I6" s="119"/>
    </row>
    <row r="7" spans="1:9" ht="15" customHeight="1" x14ac:dyDescent="0.2">
      <c r="A7" s="70" t="s">
        <v>158</v>
      </c>
      <c r="B7" s="73">
        <v>630511</v>
      </c>
      <c r="C7" s="73">
        <v>402279</v>
      </c>
      <c r="D7" s="88">
        <v>0.638020589648713</v>
      </c>
      <c r="E7" s="89">
        <v>0.3619794103512865</v>
      </c>
      <c r="F7" s="73">
        <v>1458</v>
      </c>
      <c r="G7" s="73">
        <v>6936</v>
      </c>
      <c r="H7" s="73">
        <v>393885</v>
      </c>
      <c r="I7" s="119"/>
    </row>
    <row r="8" spans="1:9" ht="15" customHeight="1" x14ac:dyDescent="0.2">
      <c r="A8" s="11" t="s">
        <v>159</v>
      </c>
      <c r="B8" s="21">
        <v>612168</v>
      </c>
      <c r="C8" s="21">
        <v>320853</v>
      </c>
      <c r="D8" s="45">
        <v>0.52412573019171194</v>
      </c>
      <c r="E8" s="44">
        <v>0.4758742698082879</v>
      </c>
      <c r="F8" s="21">
        <v>602</v>
      </c>
      <c r="G8" s="21">
        <v>1997</v>
      </c>
      <c r="H8" s="21">
        <v>318254</v>
      </c>
      <c r="I8" s="119"/>
    </row>
    <row r="9" spans="1:9" ht="15" customHeight="1" x14ac:dyDescent="0.2">
      <c r="A9" s="70" t="s">
        <v>160</v>
      </c>
      <c r="B9" s="73">
        <v>583235</v>
      </c>
      <c r="C9" s="73">
        <v>325432</v>
      </c>
      <c r="D9" s="88">
        <v>0.55799999999999994</v>
      </c>
      <c r="E9" s="89">
        <v>0.442</v>
      </c>
      <c r="F9" s="73">
        <v>1813</v>
      </c>
      <c r="G9" s="73">
        <v>3590</v>
      </c>
      <c r="H9" s="73">
        <v>320029</v>
      </c>
      <c r="I9" s="119"/>
    </row>
    <row r="10" spans="1:9" ht="15" customHeight="1" x14ac:dyDescent="0.2">
      <c r="A10" s="11" t="s">
        <v>169</v>
      </c>
      <c r="B10" s="21">
        <v>578907</v>
      </c>
      <c r="C10" s="21">
        <v>313975</v>
      </c>
      <c r="D10" s="45">
        <v>0.54235827170858186</v>
      </c>
      <c r="E10" s="55">
        <v>0.45764172829141814</v>
      </c>
      <c r="F10" s="21">
        <v>4253</v>
      </c>
      <c r="G10" s="22">
        <v>6401</v>
      </c>
      <c r="H10" s="21">
        <v>303321</v>
      </c>
      <c r="I10" s="119"/>
    </row>
    <row r="11" spans="1:9" x14ac:dyDescent="0.2">
      <c r="A11" s="70" t="s">
        <v>205</v>
      </c>
      <c r="B11" s="73">
        <v>585389</v>
      </c>
      <c r="C11" s="73">
        <v>387863</v>
      </c>
      <c r="D11" s="88">
        <v>0.66257309242230378</v>
      </c>
      <c r="E11" s="89">
        <v>0.33742690757769622</v>
      </c>
      <c r="F11" s="73">
        <v>1242</v>
      </c>
      <c r="G11" s="73">
        <v>1713</v>
      </c>
      <c r="H11" s="73">
        <v>384908</v>
      </c>
      <c r="I11" s="13"/>
    </row>
    <row r="12" spans="1:9" x14ac:dyDescent="0.2">
      <c r="A12" s="19" t="s">
        <v>119</v>
      </c>
      <c r="B12" s="16"/>
      <c r="C12" s="16"/>
      <c r="D12" s="122"/>
      <c r="E12" s="122"/>
      <c r="F12" s="16"/>
      <c r="G12" s="16"/>
      <c r="H12" s="16"/>
      <c r="I12" s="13"/>
    </row>
    <row r="13" spans="1:9" x14ac:dyDescent="0.2">
      <c r="A13" s="13"/>
      <c r="B13" s="32"/>
      <c r="C13" s="16"/>
      <c r="D13" s="16"/>
      <c r="E13" s="16"/>
      <c r="F13" s="16"/>
      <c r="G13" s="16"/>
      <c r="H13" s="16"/>
      <c r="I13" s="13"/>
    </row>
  </sheetData>
  <phoneticPr fontId="0" type="noConversion"/>
  <pageMargins left="0.39370078740157477" right="0.39370078740157477" top="0.59055118110236215" bottom="0.59055118110236215" header="0" footer="0"/>
  <pageSetup paperSize="9" scale="97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pageSetUpPr fitToPage="1"/>
  </sheetPr>
  <dimension ref="H1:I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  <col min="9" max="9" width="11.42578125" style="12" customWidth="1"/>
  </cols>
  <sheetData>
    <row r="1" spans="8:9" x14ac:dyDescent="0.2">
      <c r="H1" s="12"/>
      <c r="I1"/>
    </row>
  </sheetData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pageSetUpPr fitToPage="1"/>
  </sheetPr>
  <dimension ref="A1:J13"/>
  <sheetViews>
    <sheetView workbookViewId="0"/>
  </sheetViews>
  <sheetFormatPr baseColWidth="10" defaultRowHeight="12.75" x14ac:dyDescent="0.2"/>
  <cols>
    <col min="1" max="1" width="22.42578125" customWidth="1"/>
    <col min="2" max="6" width="10.7109375" style="3" customWidth="1"/>
    <col min="7" max="7" width="12.42578125" style="3" bestFit="1" customWidth="1"/>
    <col min="8" max="8" width="10.7109375" style="3" customWidth="1"/>
  </cols>
  <sheetData>
    <row r="1" spans="1:10" ht="15.75" customHeight="1" x14ac:dyDescent="0.2">
      <c r="A1" s="15" t="s">
        <v>206</v>
      </c>
      <c r="B1" s="16"/>
      <c r="C1" s="16"/>
      <c r="D1" s="39"/>
      <c r="E1" s="24"/>
      <c r="F1" s="16"/>
      <c r="G1" s="24"/>
      <c r="H1" s="39"/>
      <c r="I1" s="13"/>
      <c r="J1" s="13"/>
    </row>
    <row r="2" spans="1:10" x14ac:dyDescent="0.2">
      <c r="A2" s="13"/>
      <c r="B2" s="16"/>
      <c r="C2" s="16"/>
      <c r="D2" s="16"/>
      <c r="E2" s="16"/>
      <c r="F2" s="16"/>
      <c r="G2" s="16"/>
      <c r="H2" s="16"/>
      <c r="I2" s="13"/>
      <c r="J2" s="13"/>
    </row>
    <row r="3" spans="1:10" ht="18.75" customHeight="1" x14ac:dyDescent="0.2">
      <c r="A3" s="63"/>
      <c r="B3" s="61" t="s">
        <v>15</v>
      </c>
      <c r="C3" s="61" t="s">
        <v>17</v>
      </c>
      <c r="D3" s="61" t="s">
        <v>174</v>
      </c>
      <c r="E3" s="61" t="s">
        <v>18</v>
      </c>
      <c r="F3" s="61" t="s">
        <v>175</v>
      </c>
      <c r="G3" s="61" t="s">
        <v>220</v>
      </c>
      <c r="H3" s="61" t="s">
        <v>214</v>
      </c>
      <c r="I3" s="62" t="s">
        <v>125</v>
      </c>
      <c r="J3" s="13"/>
    </row>
    <row r="4" spans="1:10" ht="15" customHeight="1" x14ac:dyDescent="0.2">
      <c r="A4" s="11" t="s">
        <v>155</v>
      </c>
      <c r="B4" s="21">
        <v>142334</v>
      </c>
      <c r="C4" s="21">
        <v>91757</v>
      </c>
      <c r="D4" s="21" t="s">
        <v>58</v>
      </c>
      <c r="E4" s="21">
        <v>19405</v>
      </c>
      <c r="F4" s="21" t="s">
        <v>58</v>
      </c>
      <c r="G4" s="21" t="s">
        <v>58</v>
      </c>
      <c r="H4" s="21" t="s">
        <v>58</v>
      </c>
      <c r="I4" s="21">
        <v>132397</v>
      </c>
      <c r="J4" s="22"/>
    </row>
    <row r="5" spans="1:10" ht="15" customHeight="1" x14ac:dyDescent="0.2">
      <c r="A5" s="70" t="s">
        <v>156</v>
      </c>
      <c r="B5" s="73">
        <v>115223</v>
      </c>
      <c r="C5" s="73">
        <v>81860</v>
      </c>
      <c r="D5" s="73" t="s">
        <v>58</v>
      </c>
      <c r="E5" s="73">
        <v>22282</v>
      </c>
      <c r="F5" s="73" t="s">
        <v>58</v>
      </c>
      <c r="G5" s="73">
        <v>9397</v>
      </c>
      <c r="H5" s="73" t="s">
        <v>58</v>
      </c>
      <c r="I5" s="73">
        <v>109624</v>
      </c>
      <c r="J5" s="22"/>
    </row>
    <row r="6" spans="1:10" ht="15" customHeight="1" x14ac:dyDescent="0.2">
      <c r="A6" s="11" t="s">
        <v>157</v>
      </c>
      <c r="B6" s="21">
        <v>89629</v>
      </c>
      <c r="C6" s="21">
        <v>187013</v>
      </c>
      <c r="D6" s="21" t="s">
        <v>58</v>
      </c>
      <c r="E6" s="21">
        <v>62831</v>
      </c>
      <c r="F6" s="21" t="s">
        <v>58</v>
      </c>
      <c r="G6" s="21">
        <v>4028</v>
      </c>
      <c r="H6" s="21" t="s">
        <v>58</v>
      </c>
      <c r="I6" s="21">
        <v>44273</v>
      </c>
      <c r="J6" s="22"/>
    </row>
    <row r="7" spans="1:10" ht="15" customHeight="1" x14ac:dyDescent="0.2">
      <c r="A7" s="70" t="s">
        <v>158</v>
      </c>
      <c r="B7" s="73">
        <v>119316</v>
      </c>
      <c r="C7" s="73">
        <v>211853</v>
      </c>
      <c r="D7" s="73" t="s">
        <v>58</v>
      </c>
      <c r="E7" s="73">
        <v>25678</v>
      </c>
      <c r="F7" s="73" t="s">
        <v>58</v>
      </c>
      <c r="G7" s="73">
        <v>5141</v>
      </c>
      <c r="H7" s="73" t="s">
        <v>58</v>
      </c>
      <c r="I7" s="73">
        <v>31897</v>
      </c>
      <c r="J7" s="22"/>
    </row>
    <row r="8" spans="1:10" ht="15" customHeight="1" x14ac:dyDescent="0.2">
      <c r="A8" s="11" t="s">
        <v>159</v>
      </c>
      <c r="B8" s="21">
        <v>119921</v>
      </c>
      <c r="C8" s="21">
        <v>171106</v>
      </c>
      <c r="D8" s="21" t="s">
        <v>58</v>
      </c>
      <c r="E8" s="21">
        <v>14600</v>
      </c>
      <c r="F8" s="21" t="s">
        <v>58</v>
      </c>
      <c r="G8" s="21">
        <v>2150</v>
      </c>
      <c r="H8" s="21" t="s">
        <v>58</v>
      </c>
      <c r="I8" s="21">
        <v>10477</v>
      </c>
      <c r="J8" s="22"/>
    </row>
    <row r="9" spans="1:10" ht="15" customHeight="1" x14ac:dyDescent="0.2">
      <c r="A9" s="70" t="s">
        <v>160</v>
      </c>
      <c r="B9" s="73">
        <v>111768</v>
      </c>
      <c r="C9" s="73">
        <v>174126</v>
      </c>
      <c r="D9" s="73" t="s">
        <v>58</v>
      </c>
      <c r="E9" s="73">
        <v>11170</v>
      </c>
      <c r="F9" s="73" t="s">
        <v>58</v>
      </c>
      <c r="G9" s="73">
        <v>1552</v>
      </c>
      <c r="H9" s="73" t="s">
        <v>58</v>
      </c>
      <c r="I9" s="73">
        <v>21413</v>
      </c>
      <c r="J9" s="22"/>
    </row>
    <row r="10" spans="1:10" ht="15" customHeight="1" x14ac:dyDescent="0.2">
      <c r="A10" s="11" t="s">
        <v>169</v>
      </c>
      <c r="B10" s="25">
        <v>51976</v>
      </c>
      <c r="C10" s="21">
        <v>87655</v>
      </c>
      <c r="D10" s="21">
        <v>11159</v>
      </c>
      <c r="E10" s="21">
        <v>34596</v>
      </c>
      <c r="F10" s="21">
        <v>26519</v>
      </c>
      <c r="G10" s="21">
        <v>27723</v>
      </c>
      <c r="H10" s="21" t="s">
        <v>58</v>
      </c>
      <c r="I10" s="22">
        <v>63693</v>
      </c>
      <c r="J10" s="22"/>
    </row>
    <row r="11" spans="1:10" x14ac:dyDescent="0.2">
      <c r="A11" s="70" t="s">
        <v>205</v>
      </c>
      <c r="B11" s="73">
        <v>109226</v>
      </c>
      <c r="C11" s="73">
        <v>82298</v>
      </c>
      <c r="D11" s="73">
        <v>66392</v>
      </c>
      <c r="E11" s="109">
        <v>42950</v>
      </c>
      <c r="F11" s="123"/>
      <c r="G11" s="73">
        <v>36004</v>
      </c>
      <c r="H11" s="73">
        <v>33095</v>
      </c>
      <c r="I11" s="73">
        <v>14943</v>
      </c>
      <c r="J11" s="13"/>
    </row>
    <row r="12" spans="1:10" x14ac:dyDescent="0.2">
      <c r="A12" s="19" t="s">
        <v>193</v>
      </c>
      <c r="B12" s="40"/>
      <c r="C12" s="40"/>
      <c r="D12" s="40"/>
      <c r="E12" s="20"/>
      <c r="F12" s="40"/>
      <c r="G12" s="20"/>
      <c r="H12" s="40"/>
      <c r="I12" s="13"/>
      <c r="J12" s="13"/>
    </row>
    <row r="13" spans="1:10" x14ac:dyDescent="0.2">
      <c r="A13" s="19" t="s">
        <v>119</v>
      </c>
      <c r="B13" s="16"/>
      <c r="C13" s="16"/>
      <c r="D13" s="16"/>
      <c r="E13" s="16"/>
      <c r="F13" s="16"/>
      <c r="G13" s="16"/>
      <c r="H13" s="16"/>
      <c r="I13" s="13"/>
      <c r="J13" s="13"/>
    </row>
  </sheetData>
  <mergeCells count="1">
    <mergeCell ref="E11:F11"/>
  </mergeCells>
  <phoneticPr fontId="0" type="noConversion"/>
  <pageMargins left="0.39370078740157477" right="0.39370078740157477" top="0.59055118110236215" bottom="0.59055118110236215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pageSetUpPr fitToPage="1"/>
  </sheetPr>
  <dimension ref="A1:J24"/>
  <sheetViews>
    <sheetView workbookViewId="0"/>
  </sheetViews>
  <sheetFormatPr baseColWidth="10" defaultRowHeight="12.75" x14ac:dyDescent="0.2"/>
  <cols>
    <col min="1" max="1" width="22.42578125" customWidth="1"/>
    <col min="2" max="2" width="10.5703125" style="3" customWidth="1"/>
    <col min="3" max="3" width="9.7109375" style="3" customWidth="1"/>
    <col min="4" max="4" width="11" style="3" customWidth="1"/>
    <col min="5" max="7" width="9.7109375" style="3" customWidth="1"/>
    <col min="8" max="8" width="12.140625" style="3" customWidth="1"/>
  </cols>
  <sheetData>
    <row r="1" spans="1:10" ht="15.75" customHeight="1" x14ac:dyDescent="0.2">
      <c r="A1" s="15" t="s">
        <v>208</v>
      </c>
      <c r="B1" s="16"/>
      <c r="C1" s="16"/>
      <c r="D1" s="16"/>
      <c r="E1" s="16"/>
      <c r="F1" s="16"/>
      <c r="G1" s="16"/>
      <c r="H1" s="16"/>
      <c r="I1" s="13"/>
      <c r="J1" s="13"/>
    </row>
    <row r="2" spans="1:10" x14ac:dyDescent="0.2">
      <c r="A2" s="13"/>
      <c r="B2" s="16"/>
      <c r="C2" s="16"/>
      <c r="D2" s="16"/>
      <c r="E2" s="16"/>
      <c r="F2" s="16"/>
      <c r="G2" s="16"/>
      <c r="H2" s="16"/>
      <c r="I2" s="13"/>
      <c r="J2" s="13"/>
    </row>
    <row r="3" spans="1:10" ht="31.15" customHeight="1" x14ac:dyDescent="0.2">
      <c r="A3" s="63"/>
      <c r="B3" s="61" t="s">
        <v>167</v>
      </c>
      <c r="C3" s="66" t="s">
        <v>134</v>
      </c>
      <c r="D3" s="66" t="s">
        <v>152</v>
      </c>
      <c r="E3" s="66" t="s">
        <v>123</v>
      </c>
      <c r="F3" s="66" t="s">
        <v>153</v>
      </c>
      <c r="G3" s="61" t="s">
        <v>162</v>
      </c>
      <c r="H3" s="66" t="s">
        <v>124</v>
      </c>
      <c r="I3" s="66" t="s">
        <v>161</v>
      </c>
      <c r="J3" s="13"/>
    </row>
    <row r="4" spans="1:10" ht="15" customHeight="1" x14ac:dyDescent="0.2">
      <c r="A4" s="11" t="s">
        <v>76</v>
      </c>
      <c r="B4" s="41">
        <v>585389</v>
      </c>
      <c r="C4" s="41">
        <v>387863</v>
      </c>
      <c r="D4" s="41">
        <v>197526</v>
      </c>
      <c r="E4" s="41">
        <v>1242</v>
      </c>
      <c r="F4" s="41">
        <v>386621</v>
      </c>
      <c r="G4" s="41">
        <v>1713</v>
      </c>
      <c r="H4" s="41">
        <v>384908</v>
      </c>
      <c r="I4" s="37">
        <v>0.337426907577696</v>
      </c>
      <c r="J4" s="119"/>
    </row>
    <row r="5" spans="1:10" ht="15" customHeight="1" x14ac:dyDescent="0.2">
      <c r="A5" s="75" t="s">
        <v>0</v>
      </c>
      <c r="B5" s="71">
        <v>19672</v>
      </c>
      <c r="C5" s="71">
        <v>14101</v>
      </c>
      <c r="D5" s="71">
        <v>5571</v>
      </c>
      <c r="E5" s="71">
        <v>25</v>
      </c>
      <c r="F5" s="71">
        <v>14076</v>
      </c>
      <c r="G5" s="71">
        <v>56</v>
      </c>
      <c r="H5" s="71">
        <v>14020</v>
      </c>
      <c r="I5" s="76">
        <v>0.28319438796258639</v>
      </c>
      <c r="J5" s="119"/>
    </row>
    <row r="6" spans="1:10" ht="15" customHeight="1" x14ac:dyDescent="0.2">
      <c r="A6" s="26" t="s">
        <v>78</v>
      </c>
      <c r="B6" s="41">
        <v>32271</v>
      </c>
      <c r="C6" s="41">
        <v>24211</v>
      </c>
      <c r="D6" s="41">
        <v>8060</v>
      </c>
      <c r="E6" s="41">
        <v>50</v>
      </c>
      <c r="F6" s="41">
        <v>24161</v>
      </c>
      <c r="G6" s="41">
        <v>100</v>
      </c>
      <c r="H6" s="41">
        <v>24061</v>
      </c>
      <c r="I6" s="37">
        <v>0.24975984630163303</v>
      </c>
      <c r="J6" s="119"/>
    </row>
    <row r="7" spans="1:10" ht="15" customHeight="1" x14ac:dyDescent="0.2">
      <c r="A7" s="75" t="s">
        <v>1</v>
      </c>
      <c r="B7" s="71">
        <v>36861</v>
      </c>
      <c r="C7" s="71">
        <v>26692</v>
      </c>
      <c r="D7" s="71">
        <v>10169</v>
      </c>
      <c r="E7" s="71">
        <v>81</v>
      </c>
      <c r="F7" s="71">
        <v>26611</v>
      </c>
      <c r="G7" s="71">
        <v>93</v>
      </c>
      <c r="H7" s="71">
        <v>26518</v>
      </c>
      <c r="I7" s="76">
        <v>0.27587423021621771</v>
      </c>
      <c r="J7" s="119"/>
    </row>
    <row r="8" spans="1:10" ht="15" customHeight="1" x14ac:dyDescent="0.2">
      <c r="A8" s="26" t="s">
        <v>2</v>
      </c>
      <c r="B8" s="41">
        <v>27596</v>
      </c>
      <c r="C8" s="41">
        <v>18883</v>
      </c>
      <c r="D8" s="41">
        <v>8713</v>
      </c>
      <c r="E8" s="41">
        <v>46</v>
      </c>
      <c r="F8" s="41">
        <v>18837</v>
      </c>
      <c r="G8" s="41">
        <v>80</v>
      </c>
      <c r="H8" s="41">
        <v>18757</v>
      </c>
      <c r="I8" s="37">
        <v>0.31573416437164809</v>
      </c>
      <c r="J8" s="119"/>
    </row>
    <row r="9" spans="1:10" ht="15" customHeight="1" x14ac:dyDescent="0.2">
      <c r="A9" s="75" t="s">
        <v>79</v>
      </c>
      <c r="B9" s="71">
        <v>34756</v>
      </c>
      <c r="C9" s="71">
        <v>23321</v>
      </c>
      <c r="D9" s="71">
        <v>11435</v>
      </c>
      <c r="E9" s="71">
        <v>81</v>
      </c>
      <c r="F9" s="71">
        <v>23240</v>
      </c>
      <c r="G9" s="71">
        <v>114</v>
      </c>
      <c r="H9" s="71">
        <v>23126</v>
      </c>
      <c r="I9" s="76">
        <v>0.32900794107492232</v>
      </c>
      <c r="J9" s="119"/>
    </row>
    <row r="10" spans="1:10" ht="15" customHeight="1" x14ac:dyDescent="0.2">
      <c r="A10" s="26" t="s">
        <v>114</v>
      </c>
      <c r="B10" s="41">
        <v>23026</v>
      </c>
      <c r="C10" s="41">
        <v>17141</v>
      </c>
      <c r="D10" s="41">
        <v>5885</v>
      </c>
      <c r="E10" s="41">
        <v>39</v>
      </c>
      <c r="F10" s="41">
        <v>17102</v>
      </c>
      <c r="G10" s="41">
        <v>66</v>
      </c>
      <c r="H10" s="41">
        <v>17036</v>
      </c>
      <c r="I10" s="37">
        <v>0.25558064796317209</v>
      </c>
      <c r="J10" s="119"/>
    </row>
    <row r="11" spans="1:10" ht="15" customHeight="1" x14ac:dyDescent="0.2">
      <c r="A11" s="75" t="s">
        <v>81</v>
      </c>
      <c r="B11" s="71">
        <v>34779</v>
      </c>
      <c r="C11" s="71">
        <v>21660</v>
      </c>
      <c r="D11" s="71">
        <v>13119</v>
      </c>
      <c r="E11" s="71">
        <v>88</v>
      </c>
      <c r="F11" s="71">
        <v>21572</v>
      </c>
      <c r="G11" s="71">
        <v>107</v>
      </c>
      <c r="H11" s="71">
        <v>21465</v>
      </c>
      <c r="I11" s="76">
        <v>0.37721038557750369</v>
      </c>
      <c r="J11" s="119"/>
    </row>
    <row r="12" spans="1:10" ht="15" customHeight="1" x14ac:dyDescent="0.2">
      <c r="A12" s="26" t="s">
        <v>3</v>
      </c>
      <c r="B12" s="41">
        <v>44507</v>
      </c>
      <c r="C12" s="41">
        <v>30692</v>
      </c>
      <c r="D12" s="41">
        <v>13815</v>
      </c>
      <c r="E12" s="41">
        <v>101</v>
      </c>
      <c r="F12" s="41">
        <v>30591</v>
      </c>
      <c r="G12" s="41">
        <v>148</v>
      </c>
      <c r="H12" s="41">
        <v>30443</v>
      </c>
      <c r="I12" s="37">
        <v>0.3104006111398207</v>
      </c>
      <c r="J12" s="119"/>
    </row>
    <row r="13" spans="1:10" ht="15" customHeight="1" x14ac:dyDescent="0.2">
      <c r="A13" s="75" t="s">
        <v>4</v>
      </c>
      <c r="B13" s="71">
        <v>38736</v>
      </c>
      <c r="C13" s="71">
        <v>25059</v>
      </c>
      <c r="D13" s="71">
        <v>13677</v>
      </c>
      <c r="E13" s="71">
        <v>97</v>
      </c>
      <c r="F13" s="71">
        <v>24962</v>
      </c>
      <c r="G13" s="71">
        <v>122</v>
      </c>
      <c r="H13" s="71">
        <v>24840</v>
      </c>
      <c r="I13" s="76">
        <v>0.3530824039653036</v>
      </c>
      <c r="J13" s="119"/>
    </row>
    <row r="14" spans="1:10" ht="15" customHeight="1" x14ac:dyDescent="0.2">
      <c r="A14" s="26" t="s">
        <v>5</v>
      </c>
      <c r="B14" s="41">
        <v>54021</v>
      </c>
      <c r="C14" s="41">
        <v>33776</v>
      </c>
      <c r="D14" s="41">
        <v>20245</v>
      </c>
      <c r="E14" s="41">
        <v>110</v>
      </c>
      <c r="F14" s="41">
        <v>33666</v>
      </c>
      <c r="G14" s="41">
        <v>123</v>
      </c>
      <c r="H14" s="41">
        <v>33543</v>
      </c>
      <c r="I14" s="37">
        <v>0.37476166675922329</v>
      </c>
      <c r="J14" s="119"/>
    </row>
    <row r="15" spans="1:10" ht="15" customHeight="1" x14ac:dyDescent="0.2">
      <c r="A15" s="75" t="s">
        <v>6</v>
      </c>
      <c r="B15" s="71">
        <v>40921</v>
      </c>
      <c r="C15" s="71">
        <v>24204</v>
      </c>
      <c r="D15" s="71">
        <v>16717</v>
      </c>
      <c r="E15" s="71">
        <v>83</v>
      </c>
      <c r="F15" s="71">
        <v>24121</v>
      </c>
      <c r="G15" s="71">
        <v>115</v>
      </c>
      <c r="H15" s="71">
        <v>24006</v>
      </c>
      <c r="I15" s="76">
        <v>0.40851885340045452</v>
      </c>
      <c r="J15" s="119"/>
    </row>
    <row r="16" spans="1:10" ht="15" customHeight="1" x14ac:dyDescent="0.2">
      <c r="A16" s="26" t="s">
        <v>7</v>
      </c>
      <c r="B16" s="41">
        <v>46347</v>
      </c>
      <c r="C16" s="41">
        <v>30260</v>
      </c>
      <c r="D16" s="41">
        <v>16087</v>
      </c>
      <c r="E16" s="41">
        <v>75</v>
      </c>
      <c r="F16" s="41">
        <v>30185</v>
      </c>
      <c r="G16" s="41">
        <v>144</v>
      </c>
      <c r="H16" s="41">
        <v>30041</v>
      </c>
      <c r="I16" s="37">
        <v>0.34709905711265021</v>
      </c>
      <c r="J16" s="119"/>
    </row>
    <row r="17" spans="1:10" ht="15" customHeight="1" x14ac:dyDescent="0.2">
      <c r="A17" s="75" t="s">
        <v>8</v>
      </c>
      <c r="B17" s="71">
        <v>28453</v>
      </c>
      <c r="C17" s="71">
        <v>19893</v>
      </c>
      <c r="D17" s="71">
        <v>8560</v>
      </c>
      <c r="E17" s="71">
        <v>46</v>
      </c>
      <c r="F17" s="71">
        <v>19847</v>
      </c>
      <c r="G17" s="71">
        <v>71</v>
      </c>
      <c r="H17" s="71">
        <v>19776</v>
      </c>
      <c r="I17" s="76">
        <v>0.30084701086001475</v>
      </c>
      <c r="J17" s="119"/>
    </row>
    <row r="18" spans="1:10" ht="15" customHeight="1" x14ac:dyDescent="0.2">
      <c r="A18" s="26" t="s">
        <v>9</v>
      </c>
      <c r="B18" s="41">
        <v>22140</v>
      </c>
      <c r="C18" s="41">
        <v>15336</v>
      </c>
      <c r="D18" s="41">
        <v>6804</v>
      </c>
      <c r="E18" s="41">
        <v>47</v>
      </c>
      <c r="F18" s="41">
        <v>15289</v>
      </c>
      <c r="G18" s="41">
        <v>98</v>
      </c>
      <c r="H18" s="41">
        <v>15191</v>
      </c>
      <c r="I18" s="37">
        <v>0.3073170731707317</v>
      </c>
      <c r="J18" s="119"/>
    </row>
    <row r="19" spans="1:10" ht="15" customHeight="1" x14ac:dyDescent="0.2">
      <c r="A19" s="75" t="s">
        <v>10</v>
      </c>
      <c r="B19" s="71">
        <v>36801</v>
      </c>
      <c r="C19" s="71">
        <v>22529</v>
      </c>
      <c r="D19" s="71">
        <v>14272</v>
      </c>
      <c r="E19" s="71">
        <v>90</v>
      </c>
      <c r="F19" s="71">
        <v>22439</v>
      </c>
      <c r="G19" s="71">
        <v>100</v>
      </c>
      <c r="H19" s="71">
        <v>22339</v>
      </c>
      <c r="I19" s="76">
        <v>0.38781554849053013</v>
      </c>
      <c r="J19" s="119"/>
    </row>
    <row r="20" spans="1:10" ht="15" customHeight="1" x14ac:dyDescent="0.2">
      <c r="A20" s="26" t="s">
        <v>11</v>
      </c>
      <c r="B20" s="41">
        <v>33231</v>
      </c>
      <c r="C20" s="41">
        <v>20507</v>
      </c>
      <c r="D20" s="41">
        <v>12724</v>
      </c>
      <c r="E20" s="41">
        <v>95</v>
      </c>
      <c r="F20" s="41">
        <v>20412</v>
      </c>
      <c r="G20" s="41">
        <v>93</v>
      </c>
      <c r="H20" s="41">
        <v>20319</v>
      </c>
      <c r="I20" s="37">
        <v>0.38289548915169569</v>
      </c>
      <c r="J20" s="119"/>
    </row>
    <row r="21" spans="1:10" ht="15" customHeight="1" x14ac:dyDescent="0.2">
      <c r="A21" s="75" t="s">
        <v>12</v>
      </c>
      <c r="B21" s="71">
        <v>5036</v>
      </c>
      <c r="C21" s="71">
        <v>3495</v>
      </c>
      <c r="D21" s="71">
        <v>1541</v>
      </c>
      <c r="E21" s="71">
        <v>19</v>
      </c>
      <c r="F21" s="71">
        <v>3476</v>
      </c>
      <c r="G21" s="71">
        <v>25</v>
      </c>
      <c r="H21" s="71">
        <v>3451</v>
      </c>
      <c r="I21" s="76">
        <v>0.30599682287529784</v>
      </c>
      <c r="J21" s="119"/>
    </row>
    <row r="22" spans="1:10" ht="15" customHeight="1" x14ac:dyDescent="0.2">
      <c r="A22" s="26" t="s">
        <v>13</v>
      </c>
      <c r="B22" s="41">
        <v>10481</v>
      </c>
      <c r="C22" s="41">
        <v>6279</v>
      </c>
      <c r="D22" s="41">
        <v>4202</v>
      </c>
      <c r="E22" s="41">
        <v>26</v>
      </c>
      <c r="F22" s="41">
        <v>6253</v>
      </c>
      <c r="G22" s="41">
        <v>16</v>
      </c>
      <c r="H22" s="41">
        <v>6237</v>
      </c>
      <c r="I22" s="37">
        <v>0.40091594313519702</v>
      </c>
      <c r="J22" s="119"/>
    </row>
    <row r="23" spans="1:10" ht="15" customHeight="1" x14ac:dyDescent="0.2">
      <c r="A23" s="75" t="s">
        <v>14</v>
      </c>
      <c r="B23" s="71">
        <v>15754</v>
      </c>
      <c r="C23" s="71">
        <v>9824</v>
      </c>
      <c r="D23" s="71">
        <v>5930</v>
      </c>
      <c r="E23" s="71">
        <v>43</v>
      </c>
      <c r="F23" s="71">
        <v>9781</v>
      </c>
      <c r="G23" s="71">
        <v>42</v>
      </c>
      <c r="H23" s="71">
        <v>9739</v>
      </c>
      <c r="I23" s="76">
        <v>0.37641233972324489</v>
      </c>
      <c r="J23" s="119"/>
    </row>
    <row r="24" spans="1:10" x14ac:dyDescent="0.2">
      <c r="A24" s="19" t="s">
        <v>119</v>
      </c>
      <c r="B24" s="16"/>
      <c r="C24" s="16"/>
      <c r="D24" s="16"/>
      <c r="E24" s="16"/>
      <c r="F24" s="16"/>
      <c r="G24" s="16"/>
      <c r="H24" s="16"/>
      <c r="I24" s="13"/>
      <c r="J24" s="13"/>
    </row>
  </sheetData>
  <phoneticPr fontId="0" type="noConversion"/>
  <pageMargins left="0.39370078740157477" right="0.39370078740157477" top="0.59055118110236215" bottom="0.59055118110236215" header="0" footer="0"/>
  <pageSetup paperSize="9" scale="92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pageSetUpPr fitToPage="1"/>
  </sheetPr>
  <dimension ref="A1"/>
  <sheetViews>
    <sheetView workbookViewId="0"/>
  </sheetViews>
  <sheetFormatPr baseColWidth="10" defaultRowHeight="12.75" x14ac:dyDescent="0.2"/>
  <cols>
    <col min="1" max="1" width="5.5703125" customWidth="1"/>
    <col min="2" max="2" width="75.7109375" customWidth="1"/>
    <col min="3" max="3" width="5.5703125" customWidth="1"/>
  </cols>
  <sheetData/>
  <phoneticPr fontId="5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pageSetUpPr fitToPage="1"/>
  </sheetPr>
  <dimension ref="A1:H24"/>
  <sheetViews>
    <sheetView workbookViewId="0"/>
  </sheetViews>
  <sheetFormatPr baseColWidth="10" defaultRowHeight="12.75" x14ac:dyDescent="0.2"/>
  <cols>
    <col min="1" max="1" width="19.140625" customWidth="1"/>
    <col min="2" max="7" width="13" style="3" customWidth="1"/>
    <col min="8" max="8" width="13" customWidth="1"/>
  </cols>
  <sheetData>
    <row r="1" spans="1:8" ht="15.75" customHeight="1" x14ac:dyDescent="0.2">
      <c r="A1" s="15" t="s">
        <v>209</v>
      </c>
      <c r="B1" s="16"/>
      <c r="C1" s="16"/>
      <c r="D1" s="16"/>
      <c r="E1" s="16"/>
      <c r="F1" s="16"/>
      <c r="G1" s="16"/>
      <c r="H1" s="13"/>
    </row>
    <row r="2" spans="1:8" x14ac:dyDescent="0.2">
      <c r="A2" s="13"/>
      <c r="B2" s="16"/>
      <c r="C2" s="16"/>
      <c r="D2" s="16"/>
      <c r="E2" s="16"/>
      <c r="F2" s="16"/>
      <c r="G2" s="16"/>
      <c r="H2" s="13"/>
    </row>
    <row r="3" spans="1:8" x14ac:dyDescent="0.2">
      <c r="A3" s="63"/>
      <c r="B3" s="61" t="s">
        <v>15</v>
      </c>
      <c r="C3" s="61" t="s">
        <v>17</v>
      </c>
      <c r="D3" s="61" t="s">
        <v>221</v>
      </c>
      <c r="E3" s="61" t="s">
        <v>222</v>
      </c>
      <c r="F3" s="61" t="s">
        <v>220</v>
      </c>
      <c r="G3" s="61" t="s">
        <v>214</v>
      </c>
      <c r="H3" s="61" t="s">
        <v>125</v>
      </c>
    </row>
    <row r="4" spans="1:8" ht="15" customHeight="1" x14ac:dyDescent="0.2">
      <c r="A4" s="11" t="s">
        <v>76</v>
      </c>
      <c r="B4" s="41">
        <v>109226</v>
      </c>
      <c r="C4" s="41">
        <v>82298</v>
      </c>
      <c r="D4" s="41">
        <v>66392</v>
      </c>
      <c r="E4" s="41">
        <v>42950</v>
      </c>
      <c r="F4" s="41">
        <v>36004</v>
      </c>
      <c r="G4" s="41">
        <v>33095</v>
      </c>
      <c r="H4" s="41">
        <v>14943</v>
      </c>
    </row>
    <row r="5" spans="1:8" ht="15" customHeight="1" x14ac:dyDescent="0.2">
      <c r="A5" s="75" t="s">
        <v>0</v>
      </c>
      <c r="B5" s="71">
        <v>2767</v>
      </c>
      <c r="C5" s="71">
        <v>3931</v>
      </c>
      <c r="D5" s="71">
        <v>2174</v>
      </c>
      <c r="E5" s="71">
        <v>1612</v>
      </c>
      <c r="F5" s="71">
        <v>1306</v>
      </c>
      <c r="G5" s="71">
        <v>1636</v>
      </c>
      <c r="H5" s="71">
        <v>594</v>
      </c>
    </row>
    <row r="6" spans="1:8" ht="15" customHeight="1" x14ac:dyDescent="0.2">
      <c r="A6" s="26" t="s">
        <v>78</v>
      </c>
      <c r="B6" s="25">
        <v>4508</v>
      </c>
      <c r="C6" s="25">
        <v>7513</v>
      </c>
      <c r="D6" s="25">
        <v>4487</v>
      </c>
      <c r="E6" s="25">
        <v>2111</v>
      </c>
      <c r="F6" s="25">
        <v>1708</v>
      </c>
      <c r="G6" s="41">
        <v>2849</v>
      </c>
      <c r="H6" s="41">
        <v>885</v>
      </c>
    </row>
    <row r="7" spans="1:8" ht="15" customHeight="1" x14ac:dyDescent="0.2">
      <c r="A7" s="75" t="s">
        <v>1</v>
      </c>
      <c r="B7" s="71">
        <v>5745</v>
      </c>
      <c r="C7" s="71">
        <v>7203</v>
      </c>
      <c r="D7" s="71">
        <v>4772</v>
      </c>
      <c r="E7" s="71">
        <v>2709</v>
      </c>
      <c r="F7" s="71">
        <v>2307</v>
      </c>
      <c r="G7" s="71">
        <v>2725</v>
      </c>
      <c r="H7" s="71">
        <v>1057</v>
      </c>
    </row>
    <row r="8" spans="1:8" ht="15" customHeight="1" x14ac:dyDescent="0.2">
      <c r="A8" s="26" t="s">
        <v>2</v>
      </c>
      <c r="B8" s="25">
        <v>5347</v>
      </c>
      <c r="C8" s="25">
        <v>3911</v>
      </c>
      <c r="D8" s="25">
        <v>3774</v>
      </c>
      <c r="E8" s="25">
        <v>1836</v>
      </c>
      <c r="F8" s="25">
        <v>1675</v>
      </c>
      <c r="G8" s="41">
        <v>1596</v>
      </c>
      <c r="H8" s="41">
        <v>618</v>
      </c>
    </row>
    <row r="9" spans="1:8" ht="15" customHeight="1" x14ac:dyDescent="0.2">
      <c r="A9" s="75" t="s">
        <v>79</v>
      </c>
      <c r="B9" s="71">
        <v>6745</v>
      </c>
      <c r="C9" s="71">
        <v>4897</v>
      </c>
      <c r="D9" s="71">
        <v>3698</v>
      </c>
      <c r="E9" s="71">
        <v>2891</v>
      </c>
      <c r="F9" s="71">
        <v>2264</v>
      </c>
      <c r="G9" s="71">
        <v>1708</v>
      </c>
      <c r="H9" s="71">
        <v>923</v>
      </c>
    </row>
    <row r="10" spans="1:8" ht="15" customHeight="1" x14ac:dyDescent="0.2">
      <c r="A10" s="26" t="s">
        <v>114</v>
      </c>
      <c r="B10" s="25">
        <v>2958</v>
      </c>
      <c r="C10" s="25">
        <v>6079</v>
      </c>
      <c r="D10" s="25">
        <v>3620</v>
      </c>
      <c r="E10" s="25">
        <v>908</v>
      </c>
      <c r="F10" s="25">
        <v>799</v>
      </c>
      <c r="G10" s="41">
        <v>2090</v>
      </c>
      <c r="H10" s="41">
        <v>582</v>
      </c>
    </row>
    <row r="11" spans="1:8" ht="15" customHeight="1" x14ac:dyDescent="0.2">
      <c r="A11" s="75" t="s">
        <v>81</v>
      </c>
      <c r="B11" s="71">
        <v>6761</v>
      </c>
      <c r="C11" s="71">
        <v>4322</v>
      </c>
      <c r="D11" s="71">
        <v>3390</v>
      </c>
      <c r="E11" s="71">
        <v>2438</v>
      </c>
      <c r="F11" s="71">
        <v>2001</v>
      </c>
      <c r="G11" s="71">
        <v>1740</v>
      </c>
      <c r="H11" s="71">
        <v>813</v>
      </c>
    </row>
    <row r="12" spans="1:8" ht="15" customHeight="1" x14ac:dyDescent="0.2">
      <c r="A12" s="26" t="s">
        <v>3</v>
      </c>
      <c r="B12" s="25">
        <v>9329</v>
      </c>
      <c r="C12" s="25">
        <v>5611</v>
      </c>
      <c r="D12" s="25">
        <v>5232</v>
      </c>
      <c r="E12" s="25">
        <v>3702</v>
      </c>
      <c r="F12" s="25">
        <v>2968</v>
      </c>
      <c r="G12" s="41">
        <v>2354</v>
      </c>
      <c r="H12" s="41">
        <v>1247</v>
      </c>
    </row>
    <row r="13" spans="1:8" ht="15" customHeight="1" x14ac:dyDescent="0.2">
      <c r="A13" s="75" t="s">
        <v>4</v>
      </c>
      <c r="B13" s="71">
        <v>8266</v>
      </c>
      <c r="C13" s="71">
        <v>4251</v>
      </c>
      <c r="D13" s="71">
        <v>4066</v>
      </c>
      <c r="E13" s="71">
        <v>2948</v>
      </c>
      <c r="F13" s="71">
        <v>2448</v>
      </c>
      <c r="G13" s="71">
        <v>1917</v>
      </c>
      <c r="H13" s="71">
        <v>944</v>
      </c>
    </row>
    <row r="14" spans="1:8" ht="15" customHeight="1" x14ac:dyDescent="0.2">
      <c r="A14" s="26" t="s">
        <v>5</v>
      </c>
      <c r="B14" s="25">
        <v>9462</v>
      </c>
      <c r="C14" s="25">
        <v>6988</v>
      </c>
      <c r="D14" s="25">
        <v>6025</v>
      </c>
      <c r="E14" s="25">
        <v>3737</v>
      </c>
      <c r="F14" s="25">
        <v>3121</v>
      </c>
      <c r="G14" s="41">
        <v>2921</v>
      </c>
      <c r="H14" s="41">
        <v>1289</v>
      </c>
    </row>
    <row r="15" spans="1:8" ht="15" customHeight="1" x14ac:dyDescent="0.2">
      <c r="A15" s="75" t="s">
        <v>6</v>
      </c>
      <c r="B15" s="71">
        <v>7900</v>
      </c>
      <c r="C15" s="71">
        <v>3679</v>
      </c>
      <c r="D15" s="71">
        <v>3548</v>
      </c>
      <c r="E15" s="71">
        <v>3247</v>
      </c>
      <c r="F15" s="71">
        <v>2818</v>
      </c>
      <c r="G15" s="71">
        <v>1737</v>
      </c>
      <c r="H15" s="71">
        <v>1077</v>
      </c>
    </row>
    <row r="16" spans="1:8" ht="15" customHeight="1" x14ac:dyDescent="0.2">
      <c r="A16" s="26" t="s">
        <v>7</v>
      </c>
      <c r="B16" s="25">
        <v>9045</v>
      </c>
      <c r="C16" s="25">
        <v>5667</v>
      </c>
      <c r="D16" s="25">
        <v>5451</v>
      </c>
      <c r="E16" s="25">
        <v>3390</v>
      </c>
      <c r="F16" s="25">
        <v>2685</v>
      </c>
      <c r="G16" s="41">
        <v>2448</v>
      </c>
      <c r="H16" s="41">
        <v>1355</v>
      </c>
    </row>
    <row r="17" spans="1:8" ht="15" customHeight="1" x14ac:dyDescent="0.2">
      <c r="A17" s="75" t="s">
        <v>8</v>
      </c>
      <c r="B17" s="71">
        <v>6058</v>
      </c>
      <c r="C17" s="71">
        <v>3937</v>
      </c>
      <c r="D17" s="71">
        <v>3187</v>
      </c>
      <c r="E17" s="71">
        <v>2451</v>
      </c>
      <c r="F17" s="71">
        <v>1878</v>
      </c>
      <c r="G17" s="71">
        <v>1513</v>
      </c>
      <c r="H17" s="71">
        <v>752</v>
      </c>
    </row>
    <row r="18" spans="1:8" ht="15" customHeight="1" x14ac:dyDescent="0.2">
      <c r="A18" s="26" t="s">
        <v>9</v>
      </c>
      <c r="B18" s="25">
        <v>4187</v>
      </c>
      <c r="C18" s="25">
        <v>3003</v>
      </c>
      <c r="D18" s="25">
        <v>2361</v>
      </c>
      <c r="E18" s="25">
        <v>2182</v>
      </c>
      <c r="F18" s="25">
        <v>1559</v>
      </c>
      <c r="G18" s="41">
        <v>1101</v>
      </c>
      <c r="H18" s="41">
        <v>798</v>
      </c>
    </row>
    <row r="19" spans="1:8" ht="15" customHeight="1" x14ac:dyDescent="0.2">
      <c r="A19" s="75" t="s">
        <v>10</v>
      </c>
      <c r="B19" s="71">
        <v>7501</v>
      </c>
      <c r="C19" s="71">
        <v>3913</v>
      </c>
      <c r="D19" s="71">
        <v>3835</v>
      </c>
      <c r="E19" s="71">
        <v>2526</v>
      </c>
      <c r="F19" s="71">
        <v>2098</v>
      </c>
      <c r="G19" s="71">
        <v>1673</v>
      </c>
      <c r="H19" s="71">
        <v>793</v>
      </c>
    </row>
    <row r="20" spans="1:8" ht="15" customHeight="1" x14ac:dyDescent="0.2">
      <c r="A20" s="26" t="s">
        <v>11</v>
      </c>
      <c r="B20" s="25">
        <v>7007</v>
      </c>
      <c r="C20" s="25">
        <v>3264</v>
      </c>
      <c r="D20" s="25">
        <v>3539</v>
      </c>
      <c r="E20" s="25">
        <v>2369</v>
      </c>
      <c r="F20" s="25">
        <v>1927</v>
      </c>
      <c r="G20" s="41">
        <v>1538</v>
      </c>
      <c r="H20" s="41">
        <v>675</v>
      </c>
    </row>
    <row r="21" spans="1:8" ht="15" customHeight="1" x14ac:dyDescent="0.2">
      <c r="A21" s="75" t="s">
        <v>12</v>
      </c>
      <c r="B21" s="71">
        <v>810</v>
      </c>
      <c r="C21" s="71">
        <v>977</v>
      </c>
      <c r="D21" s="71">
        <v>527</v>
      </c>
      <c r="E21" s="71">
        <v>298</v>
      </c>
      <c r="F21" s="71">
        <v>481</v>
      </c>
      <c r="G21" s="71">
        <v>283</v>
      </c>
      <c r="H21" s="71">
        <v>75</v>
      </c>
    </row>
    <row r="22" spans="1:8" ht="15" customHeight="1" x14ac:dyDescent="0.2">
      <c r="A22" s="26" t="s">
        <v>13</v>
      </c>
      <c r="B22" s="25">
        <v>2317</v>
      </c>
      <c r="C22" s="25">
        <v>948</v>
      </c>
      <c r="D22" s="25">
        <v>988</v>
      </c>
      <c r="E22" s="25">
        <v>740</v>
      </c>
      <c r="F22" s="25">
        <v>593</v>
      </c>
      <c r="G22" s="41">
        <v>459</v>
      </c>
      <c r="H22" s="41">
        <v>192</v>
      </c>
    </row>
    <row r="23" spans="1:8" ht="15" customHeight="1" x14ac:dyDescent="0.2">
      <c r="A23" s="75" t="s">
        <v>14</v>
      </c>
      <c r="B23" s="71">
        <v>2513</v>
      </c>
      <c r="C23" s="71">
        <v>2204</v>
      </c>
      <c r="D23" s="71">
        <v>1718</v>
      </c>
      <c r="E23" s="71">
        <v>855</v>
      </c>
      <c r="F23" s="71">
        <v>1368</v>
      </c>
      <c r="G23" s="71">
        <v>807</v>
      </c>
      <c r="H23" s="71">
        <v>274</v>
      </c>
    </row>
    <row r="24" spans="1:8" x14ac:dyDescent="0.2">
      <c r="A24" s="19" t="s">
        <v>119</v>
      </c>
      <c r="B24" s="16"/>
      <c r="C24" s="16"/>
      <c r="D24" s="16"/>
      <c r="E24" s="16"/>
      <c r="F24" s="16"/>
      <c r="G24" s="16"/>
      <c r="H24" s="13"/>
    </row>
  </sheetData>
  <phoneticPr fontId="0" type="noConversion"/>
  <pageMargins left="0.39370078740157477" right="0.39370078740157477" top="0.59055118110236215" bottom="0.59055118110236215" header="0" footer="0"/>
  <pageSetup paperSize="9" scale="85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/>
  <dimension ref="A1"/>
  <sheetViews>
    <sheetView workbookViewId="0"/>
  </sheetViews>
  <sheetFormatPr baseColWidth="10" defaultColWidth="11.42578125" defaultRowHeight="12.75" x14ac:dyDescent="0.2"/>
  <cols>
    <col min="1" max="1" width="5.5703125" style="50" customWidth="1"/>
    <col min="2" max="2" width="75.7109375" style="50" customWidth="1"/>
    <col min="3" max="3" width="5.5703125" style="50" customWidth="1"/>
    <col min="4" max="16384" width="11.42578125" style="50"/>
  </cols>
  <sheetData/>
  <phoneticPr fontId="5" type="noConversion"/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/>
  <dimension ref="I7:I25"/>
  <sheetViews>
    <sheetView workbookViewId="0"/>
  </sheetViews>
  <sheetFormatPr baseColWidth="10" defaultRowHeight="12.75" x14ac:dyDescent="0.2"/>
  <sheetData>
    <row r="7" spans="9:9" x14ac:dyDescent="0.2">
      <c r="I7" s="51"/>
    </row>
    <row r="8" spans="9:9" x14ac:dyDescent="0.2">
      <c r="I8" s="51"/>
    </row>
    <row r="9" spans="9:9" x14ac:dyDescent="0.2">
      <c r="I9" s="51"/>
    </row>
    <row r="10" spans="9:9" x14ac:dyDescent="0.2">
      <c r="I10" s="51"/>
    </row>
    <row r="11" spans="9:9" x14ac:dyDescent="0.2">
      <c r="I11" s="51"/>
    </row>
    <row r="12" spans="9:9" x14ac:dyDescent="0.2">
      <c r="I12" s="51"/>
    </row>
    <row r="13" spans="9:9" x14ac:dyDescent="0.2">
      <c r="I13" s="51"/>
    </row>
    <row r="14" spans="9:9" x14ac:dyDescent="0.2">
      <c r="I14" s="51"/>
    </row>
    <row r="15" spans="9:9" x14ac:dyDescent="0.2">
      <c r="I15" s="51"/>
    </row>
    <row r="16" spans="9:9" x14ac:dyDescent="0.2">
      <c r="I16" s="51"/>
    </row>
    <row r="17" spans="9:9" x14ac:dyDescent="0.2">
      <c r="I17" s="51"/>
    </row>
    <row r="18" spans="9:9" x14ac:dyDescent="0.2">
      <c r="I18" s="51"/>
    </row>
    <row r="19" spans="9:9" x14ac:dyDescent="0.2">
      <c r="I19" s="51"/>
    </row>
    <row r="20" spans="9:9" x14ac:dyDescent="0.2">
      <c r="I20" s="51"/>
    </row>
    <row r="21" spans="9:9" x14ac:dyDescent="0.2">
      <c r="I21" s="51"/>
    </row>
    <row r="22" spans="9:9" x14ac:dyDescent="0.2">
      <c r="I22" s="51"/>
    </row>
    <row r="23" spans="9:9" x14ac:dyDescent="0.2">
      <c r="I23" s="51"/>
    </row>
    <row r="24" spans="9:9" x14ac:dyDescent="0.2">
      <c r="I24" s="51"/>
    </row>
    <row r="25" spans="9:9" x14ac:dyDescent="0.2">
      <c r="I25" s="51"/>
    </row>
  </sheetData>
  <phoneticPr fontId="5" type="noConversion"/>
  <pageMargins left="0.39370078740157477" right="0.39370078740157477" top="0.59055118110236215" bottom="0.59055118110236215" header="0" footer="0"/>
  <pageSetup paperSize="9" orientation="portrait" r:id="rId1"/>
  <headerFooter alignWithMargins="0">
    <oddHeader>&amp;L&amp;"Times New Roman,Normal"&amp;9Oficina d'Estadística&amp;R&amp;"Times New Roman,Normal"&amp;9Ajuntament de València</oddHead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pageSetUpPr fitToPage="1"/>
  </sheetPr>
  <dimension ref="A1:H254"/>
  <sheetViews>
    <sheetView zoomScaleNormal="100" workbookViewId="0"/>
  </sheetViews>
  <sheetFormatPr baseColWidth="10" defaultColWidth="11.42578125" defaultRowHeight="12.75" x14ac:dyDescent="0.2"/>
  <cols>
    <col min="1" max="1" width="33.42578125" style="6" customWidth="1"/>
    <col min="2" max="6" width="11.140625" style="7" customWidth="1"/>
    <col min="7" max="7" width="12.7109375" style="6" customWidth="1"/>
    <col min="8" max="16384" width="11.42578125" style="6"/>
  </cols>
  <sheetData>
    <row r="1" spans="1:8" ht="15.75" customHeight="1" x14ac:dyDescent="0.2">
      <c r="A1" s="23" t="s">
        <v>210</v>
      </c>
      <c r="B1" s="16"/>
      <c r="C1" s="24"/>
      <c r="D1" s="46"/>
      <c r="E1" s="24"/>
      <c r="F1" s="46"/>
      <c r="G1" s="46"/>
      <c r="H1" s="46"/>
    </row>
    <row r="2" spans="1:8" x14ac:dyDescent="0.2">
      <c r="A2" s="13"/>
      <c r="B2" s="16"/>
      <c r="C2" s="16"/>
      <c r="D2" s="16"/>
      <c r="E2" s="16"/>
      <c r="F2" s="16"/>
      <c r="G2" s="13"/>
      <c r="H2" s="13"/>
    </row>
    <row r="3" spans="1:8" ht="30.75" customHeight="1" x14ac:dyDescent="0.2">
      <c r="A3" s="63"/>
      <c r="B3" s="61" t="s">
        <v>167</v>
      </c>
      <c r="C3" s="66" t="s">
        <v>134</v>
      </c>
      <c r="D3" s="61" t="s">
        <v>122</v>
      </c>
      <c r="E3" s="66" t="s">
        <v>123</v>
      </c>
      <c r="F3" s="61" t="s">
        <v>162</v>
      </c>
      <c r="G3" s="66" t="s">
        <v>124</v>
      </c>
      <c r="H3" s="13"/>
    </row>
    <row r="4" spans="1:8" ht="15" customHeight="1" x14ac:dyDescent="0.2">
      <c r="A4" s="31" t="s">
        <v>76</v>
      </c>
      <c r="B4" s="41">
        <v>585389</v>
      </c>
      <c r="C4" s="41">
        <v>387863</v>
      </c>
      <c r="D4" s="97">
        <v>0.337426907577696</v>
      </c>
      <c r="E4" s="41">
        <v>1242</v>
      </c>
      <c r="F4" s="41">
        <v>1713</v>
      </c>
      <c r="G4" s="41">
        <v>384908</v>
      </c>
      <c r="H4" s="13"/>
    </row>
    <row r="5" spans="1:8" ht="15" customHeight="1" x14ac:dyDescent="0.2">
      <c r="A5" s="70" t="s">
        <v>0</v>
      </c>
      <c r="B5" s="71"/>
      <c r="C5" s="71"/>
      <c r="D5" s="76"/>
      <c r="E5" s="71"/>
      <c r="F5" s="71"/>
      <c r="G5" s="71"/>
      <c r="H5" s="13"/>
    </row>
    <row r="6" spans="1:8" ht="15" customHeight="1" x14ac:dyDescent="0.2">
      <c r="A6" s="11" t="s">
        <v>88</v>
      </c>
      <c r="B6" s="25">
        <v>2150</v>
      </c>
      <c r="C6" s="25">
        <v>1534</v>
      </c>
      <c r="D6" s="97">
        <v>0.28651162790697671</v>
      </c>
      <c r="E6" s="25">
        <v>4</v>
      </c>
      <c r="F6" s="25">
        <v>3</v>
      </c>
      <c r="G6" s="25">
        <v>1527</v>
      </c>
      <c r="H6" s="13"/>
    </row>
    <row r="7" spans="1:8" ht="15" customHeight="1" x14ac:dyDescent="0.2">
      <c r="A7" s="70" t="s">
        <v>89</v>
      </c>
      <c r="B7" s="71">
        <v>2937</v>
      </c>
      <c r="C7" s="71">
        <v>2175</v>
      </c>
      <c r="D7" s="98">
        <v>0.25944841675178754</v>
      </c>
      <c r="E7" s="71">
        <v>4</v>
      </c>
      <c r="F7" s="71">
        <v>9</v>
      </c>
      <c r="G7" s="71">
        <v>2162</v>
      </c>
      <c r="H7" s="13"/>
    </row>
    <row r="8" spans="1:8" ht="15" customHeight="1" x14ac:dyDescent="0.2">
      <c r="A8" s="11" t="s">
        <v>101</v>
      </c>
      <c r="B8" s="25">
        <v>4633</v>
      </c>
      <c r="C8" s="25">
        <v>3200</v>
      </c>
      <c r="D8" s="97">
        <v>0.3093028275415497</v>
      </c>
      <c r="E8" s="25">
        <v>6</v>
      </c>
      <c r="F8" s="25">
        <v>9</v>
      </c>
      <c r="G8" s="25">
        <v>3185</v>
      </c>
      <c r="H8" s="13"/>
    </row>
    <row r="9" spans="1:8" ht="15" customHeight="1" x14ac:dyDescent="0.2">
      <c r="A9" s="70" t="s">
        <v>102</v>
      </c>
      <c r="B9" s="71">
        <v>3248</v>
      </c>
      <c r="C9" s="71">
        <v>2247</v>
      </c>
      <c r="D9" s="98">
        <v>0.30818965517241381</v>
      </c>
      <c r="E9" s="71">
        <v>5</v>
      </c>
      <c r="F9" s="71">
        <v>9</v>
      </c>
      <c r="G9" s="71">
        <v>2233</v>
      </c>
      <c r="H9" s="13"/>
    </row>
    <row r="10" spans="1:8" ht="15" customHeight="1" x14ac:dyDescent="0.2">
      <c r="A10" s="11" t="s">
        <v>103</v>
      </c>
      <c r="B10" s="25">
        <v>2527</v>
      </c>
      <c r="C10" s="25">
        <v>1792</v>
      </c>
      <c r="D10" s="97">
        <v>0.29085872576177285</v>
      </c>
      <c r="E10" s="25">
        <v>4</v>
      </c>
      <c r="F10" s="25">
        <v>7</v>
      </c>
      <c r="G10" s="25">
        <v>1781</v>
      </c>
      <c r="H10" s="13"/>
    </row>
    <row r="11" spans="1:8" ht="15" customHeight="1" x14ac:dyDescent="0.2">
      <c r="A11" s="70" t="s">
        <v>19</v>
      </c>
      <c r="B11" s="71">
        <v>4177</v>
      </c>
      <c r="C11" s="71">
        <v>3153</v>
      </c>
      <c r="D11" s="98">
        <v>0.2451520229830022</v>
      </c>
      <c r="E11" s="71">
        <v>2</v>
      </c>
      <c r="F11" s="71">
        <v>19</v>
      </c>
      <c r="G11" s="71">
        <v>3132</v>
      </c>
      <c r="H11" s="13"/>
    </row>
    <row r="12" spans="1:8" ht="15" customHeight="1" x14ac:dyDescent="0.2">
      <c r="A12" s="11" t="s">
        <v>78</v>
      </c>
      <c r="B12" s="25"/>
      <c r="C12" s="25"/>
      <c r="D12" s="37"/>
      <c r="E12" s="25"/>
      <c r="F12" s="25"/>
      <c r="G12" s="25"/>
      <c r="H12" s="13"/>
    </row>
    <row r="13" spans="1:8" ht="15" customHeight="1" x14ac:dyDescent="0.2">
      <c r="A13" s="70" t="s">
        <v>20</v>
      </c>
      <c r="B13" s="71">
        <v>17612</v>
      </c>
      <c r="C13" s="71">
        <v>12699</v>
      </c>
      <c r="D13" s="98">
        <v>0.27895752895752901</v>
      </c>
      <c r="E13" s="71">
        <v>40</v>
      </c>
      <c r="F13" s="71">
        <v>54</v>
      </c>
      <c r="G13" s="71">
        <v>12605</v>
      </c>
      <c r="H13" s="13"/>
    </row>
    <row r="14" spans="1:8" ht="15" customHeight="1" x14ac:dyDescent="0.2">
      <c r="A14" s="11" t="s">
        <v>104</v>
      </c>
      <c r="B14" s="25">
        <v>5527</v>
      </c>
      <c r="C14" s="25">
        <v>4465</v>
      </c>
      <c r="D14" s="97">
        <v>0.19214763886375974</v>
      </c>
      <c r="E14" s="25">
        <v>3</v>
      </c>
      <c r="F14" s="25">
        <v>12</v>
      </c>
      <c r="G14" s="25">
        <v>4450</v>
      </c>
      <c r="H14" s="13"/>
    </row>
    <row r="15" spans="1:8" ht="15" customHeight="1" x14ac:dyDescent="0.2">
      <c r="A15" s="70" t="s">
        <v>21</v>
      </c>
      <c r="B15" s="71">
        <v>9132</v>
      </c>
      <c r="C15" s="71">
        <v>7047</v>
      </c>
      <c r="D15" s="98">
        <v>0.22831800262812085</v>
      </c>
      <c r="E15" s="71">
        <v>7</v>
      </c>
      <c r="F15" s="71">
        <v>34</v>
      </c>
      <c r="G15" s="71">
        <v>7006</v>
      </c>
      <c r="H15" s="13"/>
    </row>
    <row r="16" spans="1:8" ht="15" customHeight="1" x14ac:dyDescent="0.2">
      <c r="A16" s="11" t="s">
        <v>1</v>
      </c>
      <c r="B16" s="25"/>
      <c r="C16" s="25"/>
      <c r="D16" s="37"/>
      <c r="E16" s="25"/>
      <c r="F16" s="25"/>
      <c r="G16" s="25"/>
      <c r="H16" s="13"/>
    </row>
    <row r="17" spans="1:8" ht="15" customHeight="1" x14ac:dyDescent="0.2">
      <c r="A17" s="70" t="s">
        <v>105</v>
      </c>
      <c r="B17" s="71">
        <v>4913</v>
      </c>
      <c r="C17" s="71">
        <v>3498</v>
      </c>
      <c r="D17" s="98">
        <v>0.28801139833095868</v>
      </c>
      <c r="E17" s="71">
        <v>7</v>
      </c>
      <c r="F17" s="71">
        <v>7</v>
      </c>
      <c r="G17" s="71">
        <v>3484</v>
      </c>
      <c r="H17" s="13"/>
    </row>
    <row r="18" spans="1:8" ht="15" customHeight="1" x14ac:dyDescent="0.2">
      <c r="A18" s="11" t="s">
        <v>90</v>
      </c>
      <c r="B18" s="25">
        <v>3102</v>
      </c>
      <c r="C18" s="25">
        <v>2137</v>
      </c>
      <c r="D18" s="97">
        <v>0.31108961960025794</v>
      </c>
      <c r="E18" s="25">
        <v>6</v>
      </c>
      <c r="F18" s="25">
        <v>6</v>
      </c>
      <c r="G18" s="25">
        <v>2125</v>
      </c>
      <c r="H18" s="13"/>
    </row>
    <row r="19" spans="1:8" ht="15" customHeight="1" x14ac:dyDescent="0.2">
      <c r="A19" s="70" t="s">
        <v>91</v>
      </c>
      <c r="B19" s="71">
        <v>11503</v>
      </c>
      <c r="C19" s="71">
        <v>8320</v>
      </c>
      <c r="D19" s="98">
        <v>0.27671042336781704</v>
      </c>
      <c r="E19" s="71">
        <v>27</v>
      </c>
      <c r="F19" s="71">
        <v>38</v>
      </c>
      <c r="G19" s="71">
        <v>8255</v>
      </c>
      <c r="H19" s="13"/>
    </row>
    <row r="20" spans="1:8" ht="15" customHeight="1" x14ac:dyDescent="0.2">
      <c r="A20" s="11" t="s">
        <v>22</v>
      </c>
      <c r="B20" s="25">
        <v>17343</v>
      </c>
      <c r="C20" s="25">
        <v>12737</v>
      </c>
      <c r="D20" s="97">
        <v>0.26558265582655827</v>
      </c>
      <c r="E20" s="25">
        <v>41</v>
      </c>
      <c r="F20" s="25">
        <v>42</v>
      </c>
      <c r="G20" s="25">
        <v>12654</v>
      </c>
      <c r="H20" s="13"/>
    </row>
    <row r="21" spans="1:8" ht="15" customHeight="1" x14ac:dyDescent="0.2">
      <c r="A21" s="70" t="s">
        <v>2</v>
      </c>
      <c r="B21" s="71"/>
      <c r="C21" s="71"/>
      <c r="D21" s="76"/>
      <c r="E21" s="71"/>
      <c r="F21" s="71"/>
      <c r="G21" s="71"/>
      <c r="H21" s="13"/>
    </row>
    <row r="22" spans="1:8" ht="15" customHeight="1" x14ac:dyDescent="0.2">
      <c r="A22" s="11" t="s">
        <v>23</v>
      </c>
      <c r="B22" s="25">
        <v>9120</v>
      </c>
      <c r="C22" s="25">
        <v>6511</v>
      </c>
      <c r="D22" s="97">
        <v>0.28607456140350873</v>
      </c>
      <c r="E22" s="25">
        <v>14</v>
      </c>
      <c r="F22" s="25">
        <v>27</v>
      </c>
      <c r="G22" s="25">
        <v>6470</v>
      </c>
      <c r="H22" s="13"/>
    </row>
    <row r="23" spans="1:8" ht="15" customHeight="1" x14ac:dyDescent="0.2">
      <c r="A23" s="70" t="s">
        <v>109</v>
      </c>
      <c r="B23" s="71">
        <v>3808</v>
      </c>
      <c r="C23" s="71">
        <v>2543</v>
      </c>
      <c r="D23" s="98">
        <v>0.33219537815126055</v>
      </c>
      <c r="E23" s="71">
        <v>3</v>
      </c>
      <c r="F23" s="71">
        <v>9</v>
      </c>
      <c r="G23" s="71">
        <v>2531</v>
      </c>
      <c r="H23" s="13"/>
    </row>
    <row r="24" spans="1:8" ht="15" customHeight="1" x14ac:dyDescent="0.2">
      <c r="A24" s="11" t="s">
        <v>106</v>
      </c>
      <c r="B24" s="21">
        <v>3308</v>
      </c>
      <c r="C24" s="21">
        <v>1847</v>
      </c>
      <c r="D24" s="97">
        <v>0.44165659008464331</v>
      </c>
      <c r="E24" s="21">
        <v>10</v>
      </c>
      <c r="F24" s="21">
        <v>9</v>
      </c>
      <c r="G24" s="21">
        <v>1828</v>
      </c>
      <c r="H24" s="13"/>
    </row>
    <row r="25" spans="1:8" ht="15" customHeight="1" x14ac:dyDescent="0.2">
      <c r="A25" s="70" t="s">
        <v>24</v>
      </c>
      <c r="B25" s="73">
        <v>11360</v>
      </c>
      <c r="C25" s="73">
        <v>7982</v>
      </c>
      <c r="D25" s="98">
        <v>0.29735915492957743</v>
      </c>
      <c r="E25" s="73">
        <v>19</v>
      </c>
      <c r="F25" s="73">
        <v>35</v>
      </c>
      <c r="G25" s="73">
        <v>7928</v>
      </c>
      <c r="H25" s="13"/>
    </row>
    <row r="26" spans="1:8" ht="15" customHeight="1" x14ac:dyDescent="0.2">
      <c r="A26" s="11" t="s">
        <v>79</v>
      </c>
      <c r="B26" s="21"/>
      <c r="C26" s="21"/>
      <c r="D26" s="44"/>
      <c r="E26" s="21"/>
      <c r="F26" s="21"/>
      <c r="G26" s="21"/>
      <c r="H26" s="13"/>
    </row>
    <row r="27" spans="1:8" ht="15" customHeight="1" x14ac:dyDescent="0.2">
      <c r="A27" s="70" t="s">
        <v>25</v>
      </c>
      <c r="B27" s="73">
        <v>7817</v>
      </c>
      <c r="C27" s="73">
        <v>5144</v>
      </c>
      <c r="D27" s="98">
        <v>0.34194703850582064</v>
      </c>
      <c r="E27" s="73">
        <v>21</v>
      </c>
      <c r="F27" s="73">
        <v>19</v>
      </c>
      <c r="G27" s="73">
        <v>5104</v>
      </c>
      <c r="H27" s="13"/>
    </row>
    <row r="28" spans="1:8" ht="15" customHeight="1" x14ac:dyDescent="0.2">
      <c r="A28" s="11" t="s">
        <v>26</v>
      </c>
      <c r="B28" s="21">
        <v>7563</v>
      </c>
      <c r="C28" s="21">
        <v>5167</v>
      </c>
      <c r="D28" s="97">
        <v>0.31680550046277933</v>
      </c>
      <c r="E28" s="21">
        <v>18</v>
      </c>
      <c r="F28" s="21">
        <v>24</v>
      </c>
      <c r="G28" s="21">
        <v>5125</v>
      </c>
      <c r="H28" s="13"/>
    </row>
    <row r="29" spans="1:8" ht="15" customHeight="1" x14ac:dyDescent="0.2">
      <c r="A29" s="70" t="s">
        <v>27</v>
      </c>
      <c r="B29" s="73">
        <v>5782</v>
      </c>
      <c r="C29" s="73">
        <v>4074</v>
      </c>
      <c r="D29" s="98">
        <v>0.29539951573849876</v>
      </c>
      <c r="E29" s="73">
        <v>15</v>
      </c>
      <c r="F29" s="73">
        <v>24</v>
      </c>
      <c r="G29" s="73">
        <v>4035</v>
      </c>
      <c r="H29" s="13"/>
    </row>
    <row r="30" spans="1:8" ht="15" customHeight="1" x14ac:dyDescent="0.2">
      <c r="A30" s="11" t="s">
        <v>28</v>
      </c>
      <c r="B30" s="21">
        <v>6112</v>
      </c>
      <c r="C30" s="21">
        <v>3826</v>
      </c>
      <c r="D30" s="97">
        <v>0.37401832460732987</v>
      </c>
      <c r="E30" s="21">
        <v>12</v>
      </c>
      <c r="F30" s="21">
        <v>21</v>
      </c>
      <c r="G30" s="21">
        <v>3793</v>
      </c>
      <c r="H30" s="13"/>
    </row>
    <row r="31" spans="1:8" ht="15" customHeight="1" x14ac:dyDescent="0.2">
      <c r="A31" s="70" t="s">
        <v>29</v>
      </c>
      <c r="B31" s="73">
        <v>7482</v>
      </c>
      <c r="C31" s="73">
        <v>5110</v>
      </c>
      <c r="D31" s="98">
        <v>0.3170275327452553</v>
      </c>
      <c r="E31" s="73">
        <v>15</v>
      </c>
      <c r="F31" s="73">
        <v>26</v>
      </c>
      <c r="G31" s="73">
        <v>5069</v>
      </c>
      <c r="H31" s="13"/>
    </row>
    <row r="32" spans="1:8" ht="15" customHeight="1" x14ac:dyDescent="0.2">
      <c r="A32" s="11" t="s">
        <v>80</v>
      </c>
      <c r="B32" s="21"/>
      <c r="C32" s="21"/>
      <c r="D32" s="44"/>
      <c r="E32" s="21"/>
      <c r="F32" s="21"/>
      <c r="G32" s="21"/>
      <c r="H32" s="13"/>
    </row>
    <row r="33" spans="1:8" ht="15" customHeight="1" x14ac:dyDescent="0.2">
      <c r="A33" s="70" t="s">
        <v>30</v>
      </c>
      <c r="B33" s="73">
        <v>5245</v>
      </c>
      <c r="C33" s="73">
        <v>3969</v>
      </c>
      <c r="D33" s="98">
        <v>0.24327931363203048</v>
      </c>
      <c r="E33" s="73">
        <v>11</v>
      </c>
      <c r="F33" s="73">
        <v>17</v>
      </c>
      <c r="G33" s="73">
        <v>3941</v>
      </c>
      <c r="H33" s="13"/>
    </row>
    <row r="34" spans="1:8" ht="15" customHeight="1" x14ac:dyDescent="0.2">
      <c r="A34" s="11" t="s">
        <v>31</v>
      </c>
      <c r="B34" s="21">
        <v>10829</v>
      </c>
      <c r="C34" s="21">
        <v>7810</v>
      </c>
      <c r="D34" s="97">
        <v>0.27878843845230394</v>
      </c>
      <c r="E34" s="21">
        <v>23</v>
      </c>
      <c r="F34" s="21">
        <v>24</v>
      </c>
      <c r="G34" s="21">
        <v>7763</v>
      </c>
      <c r="H34" s="13"/>
    </row>
    <row r="35" spans="1:8" ht="15" customHeight="1" x14ac:dyDescent="0.2">
      <c r="A35" s="70" t="s">
        <v>32</v>
      </c>
      <c r="B35" s="73">
        <v>4953</v>
      </c>
      <c r="C35" s="73">
        <v>3830</v>
      </c>
      <c r="D35" s="98">
        <v>0.22673127397536841</v>
      </c>
      <c r="E35" s="73">
        <v>4</v>
      </c>
      <c r="F35" s="73">
        <v>16</v>
      </c>
      <c r="G35" s="73">
        <v>3810</v>
      </c>
      <c r="H35" s="13"/>
    </row>
    <row r="36" spans="1:8" ht="15" customHeight="1" x14ac:dyDescent="0.2">
      <c r="A36" s="11" t="s">
        <v>33</v>
      </c>
      <c r="B36" s="21">
        <v>1999</v>
      </c>
      <c r="C36" s="21">
        <v>1532</v>
      </c>
      <c r="D36" s="97">
        <v>0.23361680840420207</v>
      </c>
      <c r="E36" s="21">
        <v>1</v>
      </c>
      <c r="F36" s="21">
        <v>9</v>
      </c>
      <c r="G36" s="21">
        <v>1522</v>
      </c>
      <c r="H36" s="13"/>
    </row>
    <row r="37" spans="1:8" ht="15" customHeight="1" x14ac:dyDescent="0.2">
      <c r="A37" s="70" t="s">
        <v>81</v>
      </c>
      <c r="B37" s="73"/>
      <c r="C37" s="73"/>
      <c r="D37" s="89"/>
      <c r="E37" s="73"/>
      <c r="F37" s="73"/>
      <c r="G37" s="73"/>
      <c r="H37" s="13"/>
    </row>
    <row r="38" spans="1:8" ht="15" customHeight="1" x14ac:dyDescent="0.2">
      <c r="A38" s="11" t="s">
        <v>34</v>
      </c>
      <c r="B38" s="21">
        <v>19074</v>
      </c>
      <c r="C38" s="21">
        <v>12238</v>
      </c>
      <c r="D38" s="97">
        <v>0.35839362482961101</v>
      </c>
      <c r="E38" s="21">
        <v>53</v>
      </c>
      <c r="F38" s="21">
        <v>61</v>
      </c>
      <c r="G38" s="21">
        <v>12124</v>
      </c>
      <c r="H38" s="13"/>
    </row>
    <row r="39" spans="1:8" ht="15" customHeight="1" x14ac:dyDescent="0.2">
      <c r="A39" s="70" t="s">
        <v>35</v>
      </c>
      <c r="B39" s="73">
        <v>3565</v>
      </c>
      <c r="C39" s="73">
        <v>2288</v>
      </c>
      <c r="D39" s="98">
        <v>0.35820476858345018</v>
      </c>
      <c r="E39" s="73">
        <v>9</v>
      </c>
      <c r="F39" s="73">
        <v>15</v>
      </c>
      <c r="G39" s="73">
        <v>2264</v>
      </c>
      <c r="H39" s="13"/>
    </row>
    <row r="40" spans="1:8" ht="15" customHeight="1" x14ac:dyDescent="0.2">
      <c r="A40" s="11" t="s">
        <v>67</v>
      </c>
      <c r="B40" s="21">
        <v>5938</v>
      </c>
      <c r="C40" s="21">
        <v>3409</v>
      </c>
      <c r="D40" s="97">
        <v>0.42590097675985183</v>
      </c>
      <c r="E40" s="21">
        <v>11</v>
      </c>
      <c r="F40" s="21">
        <v>18</v>
      </c>
      <c r="G40" s="21">
        <v>3380</v>
      </c>
      <c r="H40" s="13"/>
    </row>
    <row r="41" spans="1:8" ht="15" customHeight="1" x14ac:dyDescent="0.2">
      <c r="A41" s="70" t="s">
        <v>92</v>
      </c>
      <c r="B41" s="73">
        <v>2283</v>
      </c>
      <c r="C41" s="73">
        <v>1111</v>
      </c>
      <c r="D41" s="98">
        <v>0.51335961454226897</v>
      </c>
      <c r="E41" s="73">
        <v>12</v>
      </c>
      <c r="F41" s="73">
        <v>1</v>
      </c>
      <c r="G41" s="73">
        <v>1098</v>
      </c>
      <c r="H41" s="13"/>
    </row>
    <row r="42" spans="1:8" ht="15" customHeight="1" x14ac:dyDescent="0.2">
      <c r="A42" s="11" t="s">
        <v>93</v>
      </c>
      <c r="B42" s="21">
        <v>3919</v>
      </c>
      <c r="C42" s="21">
        <v>2614</v>
      </c>
      <c r="D42" s="97">
        <v>0.33299311048736924</v>
      </c>
      <c r="E42" s="21">
        <v>3</v>
      </c>
      <c r="F42" s="21">
        <v>12</v>
      </c>
      <c r="G42" s="21">
        <v>2599</v>
      </c>
      <c r="H42" s="13"/>
    </row>
    <row r="43" spans="1:8" ht="15" customHeight="1" x14ac:dyDescent="0.2">
      <c r="A43" s="70" t="s">
        <v>3</v>
      </c>
      <c r="B43" s="73"/>
      <c r="C43" s="73"/>
      <c r="D43" s="89"/>
      <c r="E43" s="73"/>
      <c r="F43" s="73"/>
      <c r="G43" s="73"/>
      <c r="H43" s="13"/>
    </row>
    <row r="44" spans="1:8" ht="15" customHeight="1" x14ac:dyDescent="0.2">
      <c r="A44" s="11" t="s">
        <v>36</v>
      </c>
      <c r="B44" s="21">
        <v>18617</v>
      </c>
      <c r="C44" s="21">
        <v>12933</v>
      </c>
      <c r="D44" s="97">
        <v>0.30531234892839876</v>
      </c>
      <c r="E44" s="21">
        <v>41</v>
      </c>
      <c r="F44" s="21">
        <v>60</v>
      </c>
      <c r="G44" s="21">
        <v>12832</v>
      </c>
      <c r="H44" s="13"/>
    </row>
    <row r="45" spans="1:8" ht="15" customHeight="1" x14ac:dyDescent="0.2">
      <c r="A45" s="70" t="s">
        <v>37</v>
      </c>
      <c r="B45" s="73">
        <v>7782</v>
      </c>
      <c r="C45" s="73">
        <v>5124</v>
      </c>
      <c r="D45" s="98">
        <v>0.34155744024672319</v>
      </c>
      <c r="E45" s="73">
        <v>15</v>
      </c>
      <c r="F45" s="73">
        <v>26</v>
      </c>
      <c r="G45" s="73">
        <v>5083</v>
      </c>
      <c r="H45" s="13"/>
    </row>
    <row r="46" spans="1:8" ht="15" customHeight="1" x14ac:dyDescent="0.2">
      <c r="A46" s="11" t="s">
        <v>38</v>
      </c>
      <c r="B46" s="21">
        <v>8408</v>
      </c>
      <c r="C46" s="21">
        <v>5820</v>
      </c>
      <c r="D46" s="97">
        <v>0.30780209324452901</v>
      </c>
      <c r="E46" s="21">
        <v>21</v>
      </c>
      <c r="F46" s="21">
        <v>25</v>
      </c>
      <c r="G46" s="21">
        <v>5774</v>
      </c>
      <c r="H46" s="13"/>
    </row>
    <row r="47" spans="1:8" ht="15" customHeight="1" x14ac:dyDescent="0.2">
      <c r="A47" s="70" t="s">
        <v>39</v>
      </c>
      <c r="B47" s="73">
        <v>7061</v>
      </c>
      <c r="C47" s="73">
        <v>5081</v>
      </c>
      <c r="D47" s="98">
        <v>0.28041353915875933</v>
      </c>
      <c r="E47" s="73">
        <v>19</v>
      </c>
      <c r="F47" s="73">
        <v>29</v>
      </c>
      <c r="G47" s="73">
        <v>5033</v>
      </c>
      <c r="H47" s="13"/>
    </row>
    <row r="48" spans="1:8" ht="15" customHeight="1" x14ac:dyDescent="0.2">
      <c r="A48" s="11" t="s">
        <v>40</v>
      </c>
      <c r="B48" s="21">
        <v>2639</v>
      </c>
      <c r="C48" s="21">
        <v>1734</v>
      </c>
      <c r="D48" s="97">
        <v>0.34293292913982565</v>
      </c>
      <c r="E48" s="21">
        <v>5</v>
      </c>
      <c r="F48" s="21">
        <v>8</v>
      </c>
      <c r="G48" s="21">
        <v>1721</v>
      </c>
      <c r="H48" s="13"/>
    </row>
    <row r="49" spans="1:8" ht="15" customHeight="1" x14ac:dyDescent="0.2">
      <c r="A49" s="70" t="s">
        <v>4</v>
      </c>
      <c r="B49" s="73"/>
      <c r="C49" s="73"/>
      <c r="D49" s="89"/>
      <c r="E49" s="73"/>
      <c r="F49" s="73"/>
      <c r="G49" s="73"/>
      <c r="H49" s="13"/>
    </row>
    <row r="50" spans="1:8" ht="15" customHeight="1" x14ac:dyDescent="0.2">
      <c r="A50" s="11" t="s">
        <v>94</v>
      </c>
      <c r="B50" s="21">
        <v>10840</v>
      </c>
      <c r="C50" s="21">
        <v>7164</v>
      </c>
      <c r="D50" s="97">
        <v>0.3391143911439114</v>
      </c>
      <c r="E50" s="21">
        <v>14</v>
      </c>
      <c r="F50" s="21">
        <v>30</v>
      </c>
      <c r="G50" s="21">
        <v>7120</v>
      </c>
      <c r="H50" s="13"/>
    </row>
    <row r="51" spans="1:8" ht="15" customHeight="1" x14ac:dyDescent="0.2">
      <c r="A51" s="70" t="s">
        <v>110</v>
      </c>
      <c r="B51" s="73">
        <v>12822</v>
      </c>
      <c r="C51" s="73">
        <v>8338</v>
      </c>
      <c r="D51" s="98">
        <v>0.34971143347371703</v>
      </c>
      <c r="E51" s="73">
        <v>44</v>
      </c>
      <c r="F51" s="73">
        <v>43</v>
      </c>
      <c r="G51" s="73">
        <v>8251</v>
      </c>
      <c r="H51" s="13"/>
    </row>
    <row r="52" spans="1:8" ht="15" customHeight="1" x14ac:dyDescent="0.2">
      <c r="A52" s="11" t="s">
        <v>95</v>
      </c>
      <c r="B52" s="21">
        <v>4685</v>
      </c>
      <c r="C52" s="21">
        <v>3108</v>
      </c>
      <c r="D52" s="97">
        <v>0.33660618996798297</v>
      </c>
      <c r="E52" s="21">
        <v>14</v>
      </c>
      <c r="F52" s="21">
        <v>13</v>
      </c>
      <c r="G52" s="21">
        <v>3081</v>
      </c>
      <c r="H52" s="13"/>
    </row>
    <row r="53" spans="1:8" ht="15" customHeight="1" x14ac:dyDescent="0.2">
      <c r="A53" s="70" t="s">
        <v>73</v>
      </c>
      <c r="B53" s="73">
        <v>7656</v>
      </c>
      <c r="C53" s="73">
        <v>4798</v>
      </c>
      <c r="D53" s="98">
        <v>0.37330198537095094</v>
      </c>
      <c r="E53" s="73">
        <v>17</v>
      </c>
      <c r="F53" s="73">
        <v>26</v>
      </c>
      <c r="G53" s="73">
        <v>4755</v>
      </c>
      <c r="H53" s="13"/>
    </row>
    <row r="54" spans="1:8" ht="15" customHeight="1" x14ac:dyDescent="0.2">
      <c r="A54" s="11" t="s">
        <v>41</v>
      </c>
      <c r="B54" s="21">
        <v>2733</v>
      </c>
      <c r="C54" s="21">
        <v>1651</v>
      </c>
      <c r="D54" s="97">
        <v>0.39590193926088546</v>
      </c>
      <c r="E54" s="21">
        <v>8</v>
      </c>
      <c r="F54" s="21">
        <v>10</v>
      </c>
      <c r="G54" s="21">
        <v>1633</v>
      </c>
      <c r="H54" s="13"/>
    </row>
    <row r="55" spans="1:8" ht="15" customHeight="1" x14ac:dyDescent="0.2">
      <c r="A55" s="70" t="s">
        <v>5</v>
      </c>
      <c r="B55" s="73"/>
      <c r="C55" s="73"/>
      <c r="D55" s="89"/>
      <c r="E55" s="73"/>
      <c r="F55" s="73"/>
      <c r="G55" s="73"/>
      <c r="H55" s="13"/>
    </row>
    <row r="56" spans="1:8" ht="15" customHeight="1" x14ac:dyDescent="0.2">
      <c r="A56" s="11" t="s">
        <v>74</v>
      </c>
      <c r="B56" s="21">
        <v>13961</v>
      </c>
      <c r="C56" s="21">
        <v>8849</v>
      </c>
      <c r="D56" s="97">
        <v>0.36616288231502037</v>
      </c>
      <c r="E56" s="21">
        <v>29</v>
      </c>
      <c r="F56" s="21">
        <v>31</v>
      </c>
      <c r="G56" s="21">
        <v>8789</v>
      </c>
      <c r="H56" s="13"/>
    </row>
    <row r="57" spans="1:8" ht="15" customHeight="1" x14ac:dyDescent="0.2">
      <c r="A57" s="70" t="s">
        <v>42</v>
      </c>
      <c r="B57" s="73">
        <v>8512</v>
      </c>
      <c r="C57" s="73">
        <v>5184</v>
      </c>
      <c r="D57" s="98">
        <v>0.39097744360902253</v>
      </c>
      <c r="E57" s="73">
        <v>19</v>
      </c>
      <c r="F57" s="73">
        <v>27</v>
      </c>
      <c r="G57" s="73">
        <v>5138</v>
      </c>
      <c r="H57" s="13"/>
    </row>
    <row r="58" spans="1:8" ht="15" customHeight="1" x14ac:dyDescent="0.2">
      <c r="A58" s="11" t="s">
        <v>59</v>
      </c>
      <c r="B58" s="21">
        <v>16829</v>
      </c>
      <c r="C58" s="21">
        <v>11160</v>
      </c>
      <c r="D58" s="97">
        <v>0.33685899340424263</v>
      </c>
      <c r="E58" s="21">
        <v>39</v>
      </c>
      <c r="F58" s="21">
        <v>31</v>
      </c>
      <c r="G58" s="21">
        <v>11090</v>
      </c>
      <c r="H58" s="13"/>
    </row>
    <row r="59" spans="1:8" ht="15" customHeight="1" x14ac:dyDescent="0.2">
      <c r="A59" s="70" t="s">
        <v>77</v>
      </c>
      <c r="B59" s="73">
        <v>2212</v>
      </c>
      <c r="C59" s="73">
        <v>1236</v>
      </c>
      <c r="D59" s="98">
        <v>0.44122965641952983</v>
      </c>
      <c r="E59" s="73">
        <v>3</v>
      </c>
      <c r="F59" s="73">
        <v>7</v>
      </c>
      <c r="G59" s="73">
        <v>1226</v>
      </c>
      <c r="H59" s="13"/>
    </row>
    <row r="60" spans="1:8" ht="15" customHeight="1" x14ac:dyDescent="0.2">
      <c r="A60" s="11" t="s">
        <v>43</v>
      </c>
      <c r="B60" s="21">
        <v>5761</v>
      </c>
      <c r="C60" s="21">
        <v>2784</v>
      </c>
      <c r="D60" s="97">
        <v>0.51675056413817044</v>
      </c>
      <c r="E60" s="21">
        <v>8</v>
      </c>
      <c r="F60" s="21">
        <v>12</v>
      </c>
      <c r="G60" s="21">
        <v>2764</v>
      </c>
      <c r="H60" s="13"/>
    </row>
    <row r="61" spans="1:8" ht="15" customHeight="1" x14ac:dyDescent="0.2">
      <c r="A61" s="70" t="s">
        <v>96</v>
      </c>
      <c r="B61" s="73">
        <v>1858</v>
      </c>
      <c r="C61" s="73">
        <v>1091</v>
      </c>
      <c r="D61" s="98">
        <v>0.41280947255113021</v>
      </c>
      <c r="E61" s="73">
        <v>0</v>
      </c>
      <c r="F61" s="73">
        <v>7</v>
      </c>
      <c r="G61" s="73">
        <v>1084</v>
      </c>
      <c r="H61" s="13"/>
    </row>
    <row r="62" spans="1:8" ht="15" customHeight="1" x14ac:dyDescent="0.2">
      <c r="A62" s="11" t="s">
        <v>68</v>
      </c>
      <c r="B62" s="21">
        <v>4888</v>
      </c>
      <c r="C62" s="21">
        <v>3472</v>
      </c>
      <c r="D62" s="97">
        <v>0.28968903436988547</v>
      </c>
      <c r="E62" s="21">
        <v>12</v>
      </c>
      <c r="F62" s="21">
        <v>8</v>
      </c>
      <c r="G62" s="21">
        <v>3452</v>
      </c>
      <c r="H62" s="13"/>
    </row>
    <row r="63" spans="1:8" ht="15" customHeight="1" x14ac:dyDescent="0.2">
      <c r="A63" s="70" t="s">
        <v>6</v>
      </c>
      <c r="B63" s="73"/>
      <c r="C63" s="73"/>
      <c r="D63" s="89"/>
      <c r="E63" s="73"/>
      <c r="F63" s="73"/>
      <c r="G63" s="73"/>
      <c r="H63" s="13"/>
    </row>
    <row r="64" spans="1:8" ht="15" customHeight="1" x14ac:dyDescent="0.2">
      <c r="A64" s="11" t="s">
        <v>107</v>
      </c>
      <c r="B64" s="21">
        <v>6563</v>
      </c>
      <c r="C64" s="21">
        <v>3962</v>
      </c>
      <c r="D64" s="97">
        <v>0.3963126618924272</v>
      </c>
      <c r="E64" s="21">
        <v>17</v>
      </c>
      <c r="F64" s="21">
        <v>13</v>
      </c>
      <c r="G64" s="21">
        <v>3932</v>
      </c>
      <c r="H64" s="13"/>
    </row>
    <row r="65" spans="1:8" ht="15" customHeight="1" x14ac:dyDescent="0.2">
      <c r="A65" s="70" t="s">
        <v>108</v>
      </c>
      <c r="B65" s="73">
        <v>14247</v>
      </c>
      <c r="C65" s="73">
        <v>8377</v>
      </c>
      <c r="D65" s="98">
        <v>0.41201656489085425</v>
      </c>
      <c r="E65" s="73">
        <v>29</v>
      </c>
      <c r="F65" s="73">
        <v>39</v>
      </c>
      <c r="G65" s="73">
        <v>8309</v>
      </c>
      <c r="H65" s="13"/>
    </row>
    <row r="66" spans="1:8" ht="15" customHeight="1" x14ac:dyDescent="0.2">
      <c r="A66" s="11" t="s">
        <v>97</v>
      </c>
      <c r="B66" s="21">
        <v>9845</v>
      </c>
      <c r="C66" s="21">
        <v>5837</v>
      </c>
      <c r="D66" s="97">
        <v>0.40711020822752664</v>
      </c>
      <c r="E66" s="21">
        <v>20</v>
      </c>
      <c r="F66" s="21">
        <v>28</v>
      </c>
      <c r="G66" s="21">
        <v>5789</v>
      </c>
      <c r="H66" s="13"/>
    </row>
    <row r="67" spans="1:8" ht="15" customHeight="1" x14ac:dyDescent="0.2">
      <c r="A67" s="70" t="s">
        <v>44</v>
      </c>
      <c r="B67" s="73">
        <v>6117</v>
      </c>
      <c r="C67" s="73">
        <v>3926</v>
      </c>
      <c r="D67" s="98">
        <v>0.3581821154160536</v>
      </c>
      <c r="E67" s="73">
        <v>10</v>
      </c>
      <c r="F67" s="73">
        <v>19</v>
      </c>
      <c r="G67" s="73">
        <v>3897</v>
      </c>
      <c r="H67" s="13"/>
    </row>
    <row r="68" spans="1:8" ht="15" customHeight="1" x14ac:dyDescent="0.2">
      <c r="A68" s="11" t="s">
        <v>60</v>
      </c>
      <c r="B68" s="21">
        <v>4149</v>
      </c>
      <c r="C68" s="21">
        <v>2102</v>
      </c>
      <c r="D68" s="97">
        <v>0.49337189684261262</v>
      </c>
      <c r="E68" s="21">
        <v>7</v>
      </c>
      <c r="F68" s="21">
        <v>16</v>
      </c>
      <c r="G68" s="21">
        <v>2079</v>
      </c>
      <c r="H68" s="13"/>
    </row>
    <row r="69" spans="1:8" ht="15" customHeight="1" x14ac:dyDescent="0.2">
      <c r="A69" s="70" t="s">
        <v>7</v>
      </c>
      <c r="B69" s="73"/>
      <c r="C69" s="73"/>
      <c r="D69" s="89"/>
      <c r="E69" s="73"/>
      <c r="F69" s="73"/>
      <c r="G69" s="73"/>
      <c r="H69" s="13"/>
    </row>
    <row r="70" spans="1:8" ht="15" customHeight="1" x14ac:dyDescent="0.2">
      <c r="A70" s="11" t="s">
        <v>45</v>
      </c>
      <c r="B70" s="21">
        <v>18033</v>
      </c>
      <c r="C70" s="21">
        <v>11387</v>
      </c>
      <c r="D70" s="97">
        <v>0.36854655354073085</v>
      </c>
      <c r="E70" s="21">
        <v>30</v>
      </c>
      <c r="F70" s="21">
        <v>64</v>
      </c>
      <c r="G70" s="21">
        <v>11293</v>
      </c>
      <c r="H70" s="13"/>
    </row>
    <row r="71" spans="1:8" ht="15" customHeight="1" x14ac:dyDescent="0.2">
      <c r="A71" s="70" t="s">
        <v>46</v>
      </c>
      <c r="B71" s="73">
        <v>6552</v>
      </c>
      <c r="C71" s="73">
        <v>4358</v>
      </c>
      <c r="D71" s="98">
        <v>0.33485958485958489</v>
      </c>
      <c r="E71" s="73">
        <v>12</v>
      </c>
      <c r="F71" s="73">
        <v>17</v>
      </c>
      <c r="G71" s="73">
        <v>4329</v>
      </c>
      <c r="H71" s="13"/>
    </row>
    <row r="72" spans="1:8" ht="15" customHeight="1" x14ac:dyDescent="0.2">
      <c r="A72" s="11" t="s">
        <v>98</v>
      </c>
      <c r="B72" s="21">
        <v>10432</v>
      </c>
      <c r="C72" s="21">
        <v>6533</v>
      </c>
      <c r="D72" s="97">
        <v>0.37375383435582821</v>
      </c>
      <c r="E72" s="21">
        <v>13</v>
      </c>
      <c r="F72" s="21">
        <v>22</v>
      </c>
      <c r="G72" s="21">
        <v>6498</v>
      </c>
      <c r="H72" s="13"/>
    </row>
    <row r="73" spans="1:8" ht="15" customHeight="1" x14ac:dyDescent="0.2">
      <c r="A73" s="70" t="s">
        <v>47</v>
      </c>
      <c r="B73" s="73">
        <v>3203</v>
      </c>
      <c r="C73" s="73">
        <v>2023</v>
      </c>
      <c r="D73" s="98">
        <v>0.36840462066812363</v>
      </c>
      <c r="E73" s="73">
        <v>8</v>
      </c>
      <c r="F73" s="73">
        <v>13</v>
      </c>
      <c r="G73" s="73">
        <v>2002</v>
      </c>
      <c r="H73" s="13"/>
    </row>
    <row r="74" spans="1:8" ht="15" customHeight="1" x14ac:dyDescent="0.2">
      <c r="A74" s="11" t="s">
        <v>48</v>
      </c>
      <c r="B74" s="21">
        <v>8127</v>
      </c>
      <c r="C74" s="21">
        <v>5959</v>
      </c>
      <c r="D74" s="97">
        <v>0.26676510397440634</v>
      </c>
      <c r="E74" s="21">
        <v>12</v>
      </c>
      <c r="F74" s="21">
        <v>28</v>
      </c>
      <c r="G74" s="21">
        <v>5919</v>
      </c>
      <c r="H74" s="13"/>
    </row>
    <row r="75" spans="1:8" ht="15" customHeight="1" x14ac:dyDescent="0.2">
      <c r="A75" s="70" t="s">
        <v>8</v>
      </c>
      <c r="B75" s="73"/>
      <c r="C75" s="73"/>
      <c r="D75" s="89"/>
      <c r="E75" s="73"/>
      <c r="F75" s="73"/>
      <c r="G75" s="73"/>
      <c r="H75" s="13"/>
    </row>
    <row r="76" spans="1:8" ht="15" customHeight="1" x14ac:dyDescent="0.2">
      <c r="A76" s="11" t="s">
        <v>111</v>
      </c>
      <c r="B76" s="21">
        <v>6785</v>
      </c>
      <c r="C76" s="21">
        <v>4521</v>
      </c>
      <c r="D76" s="97">
        <v>0.33367722918201914</v>
      </c>
      <c r="E76" s="21">
        <v>10</v>
      </c>
      <c r="F76" s="21">
        <v>18</v>
      </c>
      <c r="G76" s="21">
        <v>4493</v>
      </c>
      <c r="H76" s="13"/>
    </row>
    <row r="77" spans="1:8" ht="15" customHeight="1" x14ac:dyDescent="0.2">
      <c r="A77" s="70" t="s">
        <v>49</v>
      </c>
      <c r="B77" s="73">
        <v>9320</v>
      </c>
      <c r="C77" s="73">
        <v>6671</v>
      </c>
      <c r="D77" s="98">
        <v>0.28422746781115882</v>
      </c>
      <c r="E77" s="73">
        <v>10</v>
      </c>
      <c r="F77" s="73">
        <v>21</v>
      </c>
      <c r="G77" s="73">
        <v>6640</v>
      </c>
      <c r="H77" s="13"/>
    </row>
    <row r="78" spans="1:8" ht="15" customHeight="1" x14ac:dyDescent="0.2">
      <c r="A78" s="11" t="s">
        <v>112</v>
      </c>
      <c r="B78" s="21">
        <v>5186</v>
      </c>
      <c r="C78" s="21">
        <v>3399</v>
      </c>
      <c r="D78" s="97">
        <v>0.34458156575395293</v>
      </c>
      <c r="E78" s="21">
        <v>12</v>
      </c>
      <c r="F78" s="21">
        <v>18</v>
      </c>
      <c r="G78" s="21">
        <v>3369</v>
      </c>
      <c r="H78" s="13"/>
    </row>
    <row r="79" spans="1:8" ht="15" customHeight="1" x14ac:dyDescent="0.2">
      <c r="A79" s="70" t="s">
        <v>99</v>
      </c>
      <c r="B79" s="73">
        <v>4479</v>
      </c>
      <c r="C79" s="73">
        <v>3319</v>
      </c>
      <c r="D79" s="98">
        <v>0.25898638088859116</v>
      </c>
      <c r="E79" s="73">
        <v>9</v>
      </c>
      <c r="F79" s="73">
        <v>8</v>
      </c>
      <c r="G79" s="73">
        <v>3302</v>
      </c>
      <c r="H79" s="13"/>
    </row>
    <row r="80" spans="1:8" ht="15" customHeight="1" x14ac:dyDescent="0.2">
      <c r="A80" s="11" t="s">
        <v>100</v>
      </c>
      <c r="B80" s="21">
        <v>2683</v>
      </c>
      <c r="C80" s="21">
        <v>1983</v>
      </c>
      <c r="D80" s="97">
        <v>0.26090197540067084</v>
      </c>
      <c r="E80" s="21">
        <v>5</v>
      </c>
      <c r="F80" s="21">
        <v>6</v>
      </c>
      <c r="G80" s="21">
        <v>1972</v>
      </c>
      <c r="H80" s="13"/>
    </row>
    <row r="81" spans="1:8" ht="15" customHeight="1" x14ac:dyDescent="0.2">
      <c r="A81" s="70" t="s">
        <v>9</v>
      </c>
      <c r="B81" s="73"/>
      <c r="C81" s="73"/>
      <c r="D81" s="89"/>
      <c r="E81" s="73"/>
      <c r="F81" s="73"/>
      <c r="G81" s="73"/>
      <c r="H81" s="13"/>
    </row>
    <row r="82" spans="1:8" ht="15" customHeight="1" x14ac:dyDescent="0.2">
      <c r="A82" s="11" t="s">
        <v>50</v>
      </c>
      <c r="B82" s="21">
        <v>17709</v>
      </c>
      <c r="C82" s="21">
        <v>12142</v>
      </c>
      <c r="D82" s="97">
        <v>0.31435992997910667</v>
      </c>
      <c r="E82" s="21">
        <v>37</v>
      </c>
      <c r="F82" s="21">
        <v>82</v>
      </c>
      <c r="G82" s="21">
        <v>12023</v>
      </c>
      <c r="H82" s="13"/>
    </row>
    <row r="83" spans="1:8" ht="15" customHeight="1" x14ac:dyDescent="0.2">
      <c r="A83" s="70" t="s">
        <v>51</v>
      </c>
      <c r="B83" s="73">
        <v>4431</v>
      </c>
      <c r="C83" s="73">
        <v>3194</v>
      </c>
      <c r="D83" s="98">
        <v>0.27916948770029337</v>
      </c>
      <c r="E83" s="73">
        <v>10</v>
      </c>
      <c r="F83" s="73">
        <v>16</v>
      </c>
      <c r="G83" s="73">
        <v>3168</v>
      </c>
      <c r="H83" s="13"/>
    </row>
    <row r="84" spans="1:8" ht="15" customHeight="1" x14ac:dyDescent="0.2">
      <c r="A84" s="11" t="s">
        <v>10</v>
      </c>
      <c r="B84" s="21"/>
      <c r="C84" s="21"/>
      <c r="D84" s="44"/>
      <c r="E84" s="21"/>
      <c r="F84" s="21"/>
      <c r="G84" s="21"/>
      <c r="H84" s="13"/>
    </row>
    <row r="85" spans="1:8" ht="15" customHeight="1" x14ac:dyDescent="0.2">
      <c r="A85" s="70" t="s">
        <v>61</v>
      </c>
      <c r="B85" s="73">
        <v>10428</v>
      </c>
      <c r="C85" s="73">
        <v>5848</v>
      </c>
      <c r="D85" s="98">
        <v>0.43920214806290758</v>
      </c>
      <c r="E85" s="73">
        <v>37</v>
      </c>
      <c r="F85" s="73">
        <v>26</v>
      </c>
      <c r="G85" s="73">
        <v>5785</v>
      </c>
      <c r="H85" s="13"/>
    </row>
    <row r="86" spans="1:8" ht="15" customHeight="1" x14ac:dyDescent="0.2">
      <c r="A86" s="11" t="s">
        <v>62</v>
      </c>
      <c r="B86" s="21">
        <v>18624</v>
      </c>
      <c r="C86" s="21">
        <v>10918</v>
      </c>
      <c r="D86" s="97">
        <v>0.41376718213058417</v>
      </c>
      <c r="E86" s="21">
        <v>41</v>
      </c>
      <c r="F86" s="21">
        <v>45</v>
      </c>
      <c r="G86" s="21">
        <v>10832</v>
      </c>
      <c r="H86" s="13"/>
    </row>
    <row r="87" spans="1:8" ht="15" customHeight="1" x14ac:dyDescent="0.2">
      <c r="A87" s="70" t="s">
        <v>72</v>
      </c>
      <c r="B87" s="73">
        <v>7749</v>
      </c>
      <c r="C87" s="73">
        <v>5763</v>
      </c>
      <c r="D87" s="98">
        <v>0.25629113433991479</v>
      </c>
      <c r="E87" s="73">
        <v>12</v>
      </c>
      <c r="F87" s="73">
        <v>29</v>
      </c>
      <c r="G87" s="73">
        <v>5722</v>
      </c>
      <c r="H87" s="13"/>
    </row>
    <row r="88" spans="1:8" ht="15" customHeight="1" x14ac:dyDescent="0.2">
      <c r="A88" s="11" t="s">
        <v>11</v>
      </c>
      <c r="B88" s="21"/>
      <c r="C88" s="21"/>
      <c r="D88" s="44"/>
      <c r="E88" s="21"/>
      <c r="F88" s="21"/>
      <c r="G88" s="21"/>
      <c r="H88" s="13"/>
    </row>
    <row r="89" spans="1:8" ht="15" customHeight="1" x14ac:dyDescent="0.2">
      <c r="A89" s="70" t="s">
        <v>63</v>
      </c>
      <c r="B89" s="73">
        <v>29145</v>
      </c>
      <c r="C89" s="73">
        <v>18206</v>
      </c>
      <c r="D89" s="98">
        <v>0.37533024532509862</v>
      </c>
      <c r="E89" s="73">
        <v>71</v>
      </c>
      <c r="F89" s="73">
        <v>84</v>
      </c>
      <c r="G89" s="73">
        <v>18051</v>
      </c>
      <c r="H89" s="13"/>
    </row>
    <row r="90" spans="1:8" ht="15" customHeight="1" x14ac:dyDescent="0.2">
      <c r="A90" s="11" t="s">
        <v>64</v>
      </c>
      <c r="B90" s="21">
        <v>4086</v>
      </c>
      <c r="C90" s="21">
        <v>2301</v>
      </c>
      <c r="D90" s="97">
        <v>0.43685756240822315</v>
      </c>
      <c r="E90" s="21">
        <v>24</v>
      </c>
      <c r="F90" s="21">
        <v>9</v>
      </c>
      <c r="G90" s="21">
        <v>2268</v>
      </c>
      <c r="H90" s="13"/>
    </row>
    <row r="91" spans="1:8" ht="15" customHeight="1" x14ac:dyDescent="0.2">
      <c r="A91" s="70" t="s">
        <v>12</v>
      </c>
      <c r="B91" s="73"/>
      <c r="C91" s="73"/>
      <c r="D91" s="89"/>
      <c r="E91" s="73"/>
      <c r="F91" s="73"/>
      <c r="G91" s="73"/>
      <c r="H91" s="13"/>
    </row>
    <row r="92" spans="1:8" ht="15" customHeight="1" x14ac:dyDescent="0.2">
      <c r="A92" s="11" t="s">
        <v>65</v>
      </c>
      <c r="B92" s="21">
        <v>820</v>
      </c>
      <c r="C92" s="21">
        <v>588</v>
      </c>
      <c r="D92" s="97">
        <v>0.28292682926829271</v>
      </c>
      <c r="E92" s="21">
        <v>5</v>
      </c>
      <c r="F92" s="21">
        <v>5</v>
      </c>
      <c r="G92" s="21">
        <v>578</v>
      </c>
      <c r="H92" s="13"/>
    </row>
    <row r="93" spans="1:8" ht="15" customHeight="1" x14ac:dyDescent="0.2">
      <c r="A93" s="70" t="s">
        <v>66</v>
      </c>
      <c r="B93" s="73">
        <v>674</v>
      </c>
      <c r="C93" s="73">
        <v>393</v>
      </c>
      <c r="D93" s="98">
        <v>0.41691394658753711</v>
      </c>
      <c r="E93" s="73">
        <v>4</v>
      </c>
      <c r="F93" s="73">
        <v>0</v>
      </c>
      <c r="G93" s="73">
        <v>389</v>
      </c>
      <c r="H93" s="13"/>
    </row>
    <row r="94" spans="1:8" ht="15" customHeight="1" x14ac:dyDescent="0.2">
      <c r="A94" s="11" t="s">
        <v>52</v>
      </c>
      <c r="B94" s="21">
        <v>971</v>
      </c>
      <c r="C94" s="21">
        <v>676</v>
      </c>
      <c r="D94" s="97">
        <v>0.30381050463439752</v>
      </c>
      <c r="E94" s="21">
        <v>3</v>
      </c>
      <c r="F94" s="21">
        <v>5</v>
      </c>
      <c r="G94" s="21">
        <v>668</v>
      </c>
      <c r="H94" s="13"/>
    </row>
    <row r="95" spans="1:8" ht="15" customHeight="1" x14ac:dyDescent="0.2">
      <c r="A95" s="70" t="s">
        <v>69</v>
      </c>
      <c r="B95" s="73">
        <v>302</v>
      </c>
      <c r="C95" s="73">
        <v>186</v>
      </c>
      <c r="D95" s="98">
        <v>0.38410596026490063</v>
      </c>
      <c r="E95" s="73">
        <v>0</v>
      </c>
      <c r="F95" s="73">
        <v>1</v>
      </c>
      <c r="G95" s="73">
        <v>185</v>
      </c>
      <c r="H95" s="13"/>
    </row>
    <row r="96" spans="1:8" ht="15" customHeight="1" x14ac:dyDescent="0.2">
      <c r="A96" s="11" t="s">
        <v>53</v>
      </c>
      <c r="B96" s="21">
        <v>1708</v>
      </c>
      <c r="C96" s="21">
        <v>1253</v>
      </c>
      <c r="D96" s="97">
        <v>0.26639344262295084</v>
      </c>
      <c r="E96" s="21">
        <v>4</v>
      </c>
      <c r="F96" s="21">
        <v>12</v>
      </c>
      <c r="G96" s="21">
        <v>1237</v>
      </c>
      <c r="H96" s="13"/>
    </row>
    <row r="97" spans="1:8" ht="15" customHeight="1" x14ac:dyDescent="0.2">
      <c r="A97" s="70" t="s">
        <v>54</v>
      </c>
      <c r="B97" s="73">
        <v>561</v>
      </c>
      <c r="C97" s="73">
        <v>399</v>
      </c>
      <c r="D97" s="98">
        <v>0.28877005347593587</v>
      </c>
      <c r="E97" s="73">
        <v>3</v>
      </c>
      <c r="F97" s="73">
        <v>2</v>
      </c>
      <c r="G97" s="73">
        <v>394</v>
      </c>
      <c r="H97" s="13"/>
    </row>
    <row r="98" spans="1:8" ht="15" customHeight="1" x14ac:dyDescent="0.2">
      <c r="A98" s="11" t="s">
        <v>13</v>
      </c>
      <c r="B98" s="21"/>
      <c r="C98" s="21"/>
      <c r="D98" s="44"/>
      <c r="E98" s="21"/>
      <c r="F98" s="21"/>
      <c r="G98" s="21"/>
      <c r="H98" s="13"/>
    </row>
    <row r="99" spans="1:8" ht="15" customHeight="1" x14ac:dyDescent="0.2">
      <c r="A99" s="70" t="s">
        <v>170</v>
      </c>
      <c r="B99" s="73">
        <v>9647</v>
      </c>
      <c r="C99" s="73">
        <v>5663</v>
      </c>
      <c r="D99" s="98">
        <v>0.41297812791541411</v>
      </c>
      <c r="E99" s="73">
        <v>22</v>
      </c>
      <c r="F99" s="73">
        <v>10</v>
      </c>
      <c r="G99" s="73">
        <v>5631</v>
      </c>
      <c r="H99" s="13"/>
    </row>
    <row r="100" spans="1:8" ht="15" customHeight="1" x14ac:dyDescent="0.2">
      <c r="A100" s="31" t="s">
        <v>171</v>
      </c>
      <c r="B100" s="21">
        <v>834</v>
      </c>
      <c r="C100" s="21">
        <v>616</v>
      </c>
      <c r="D100" s="97">
        <v>0.26139088729016791</v>
      </c>
      <c r="E100" s="21">
        <v>4</v>
      </c>
      <c r="F100" s="21">
        <v>6</v>
      </c>
      <c r="G100" s="21">
        <v>606</v>
      </c>
      <c r="H100" s="13"/>
    </row>
    <row r="101" spans="1:8" ht="15" customHeight="1" x14ac:dyDescent="0.2">
      <c r="A101" s="70" t="s">
        <v>14</v>
      </c>
      <c r="B101" s="73"/>
      <c r="C101" s="73"/>
      <c r="D101" s="89"/>
      <c r="E101" s="73"/>
      <c r="F101" s="73"/>
      <c r="G101" s="73"/>
      <c r="H101" s="13"/>
    </row>
    <row r="102" spans="1:8" ht="15" customHeight="1" x14ac:dyDescent="0.2">
      <c r="A102" s="11" t="s">
        <v>82</v>
      </c>
      <c r="B102" s="21">
        <v>952</v>
      </c>
      <c r="C102" s="21">
        <v>596</v>
      </c>
      <c r="D102" s="97">
        <v>0.37394957983193278</v>
      </c>
      <c r="E102" s="21">
        <v>4</v>
      </c>
      <c r="F102" s="21">
        <v>2</v>
      </c>
      <c r="G102" s="21">
        <v>590</v>
      </c>
      <c r="H102" s="13"/>
    </row>
    <row r="103" spans="1:8" ht="15" customHeight="1" x14ac:dyDescent="0.2">
      <c r="A103" s="70" t="s">
        <v>83</v>
      </c>
      <c r="B103" s="73">
        <v>5298</v>
      </c>
      <c r="C103" s="73">
        <v>3347</v>
      </c>
      <c r="D103" s="98">
        <v>0.36825217063042659</v>
      </c>
      <c r="E103" s="73">
        <v>8</v>
      </c>
      <c r="F103" s="73">
        <v>20</v>
      </c>
      <c r="G103" s="73">
        <v>3319</v>
      </c>
      <c r="H103" s="13"/>
    </row>
    <row r="104" spans="1:8" ht="15" customHeight="1" x14ac:dyDescent="0.2">
      <c r="A104" s="11" t="s">
        <v>57</v>
      </c>
      <c r="B104" s="21">
        <v>2019</v>
      </c>
      <c r="C104" s="21">
        <v>1253</v>
      </c>
      <c r="D104" s="97">
        <v>0.379395740465577</v>
      </c>
      <c r="E104" s="21">
        <v>4</v>
      </c>
      <c r="F104" s="21">
        <v>5</v>
      </c>
      <c r="G104" s="21">
        <v>1244</v>
      </c>
      <c r="H104" s="13"/>
    </row>
    <row r="105" spans="1:8" ht="15" customHeight="1" x14ac:dyDescent="0.2">
      <c r="A105" s="70" t="s">
        <v>84</v>
      </c>
      <c r="B105" s="73">
        <v>1320</v>
      </c>
      <c r="C105" s="73">
        <v>885</v>
      </c>
      <c r="D105" s="98">
        <v>0.32954545454545459</v>
      </c>
      <c r="E105" s="73">
        <v>1</v>
      </c>
      <c r="F105" s="73">
        <v>1</v>
      </c>
      <c r="G105" s="73">
        <v>883</v>
      </c>
      <c r="H105" s="13"/>
    </row>
    <row r="106" spans="1:8" ht="15" customHeight="1" x14ac:dyDescent="0.2">
      <c r="A106" s="11" t="s">
        <v>85</v>
      </c>
      <c r="B106" s="21">
        <v>635</v>
      </c>
      <c r="C106" s="21">
        <v>531</v>
      </c>
      <c r="D106" s="97">
        <v>0.16377952755905512</v>
      </c>
      <c r="E106" s="21">
        <v>4</v>
      </c>
      <c r="F106" s="21">
        <v>2</v>
      </c>
      <c r="G106" s="21">
        <v>525</v>
      </c>
      <c r="H106" s="13"/>
    </row>
    <row r="107" spans="1:8" ht="15" customHeight="1" x14ac:dyDescent="0.2">
      <c r="A107" s="70" t="s">
        <v>86</v>
      </c>
      <c r="B107" s="73">
        <v>1100</v>
      </c>
      <c r="C107" s="73">
        <v>701</v>
      </c>
      <c r="D107" s="98">
        <v>0.36272727272727268</v>
      </c>
      <c r="E107" s="73">
        <v>3</v>
      </c>
      <c r="F107" s="73">
        <v>0</v>
      </c>
      <c r="G107" s="73">
        <v>698</v>
      </c>
      <c r="H107" s="13"/>
    </row>
    <row r="108" spans="1:8" ht="12.75" customHeight="1" x14ac:dyDescent="0.2">
      <c r="A108" s="33" t="s">
        <v>87</v>
      </c>
      <c r="B108" s="21">
        <v>4430</v>
      </c>
      <c r="C108" s="21">
        <v>2511</v>
      </c>
      <c r="D108" s="97">
        <v>0.43318284424379228</v>
      </c>
      <c r="E108" s="21">
        <v>19</v>
      </c>
      <c r="F108" s="21">
        <v>12</v>
      </c>
      <c r="G108" s="21">
        <v>2480</v>
      </c>
      <c r="H108" s="13"/>
    </row>
    <row r="109" spans="1:8" x14ac:dyDescent="0.2">
      <c r="A109" s="19" t="s">
        <v>119</v>
      </c>
      <c r="B109" s="32"/>
      <c r="C109" s="32"/>
      <c r="D109" s="124"/>
      <c r="E109" s="32"/>
      <c r="F109" s="32"/>
      <c r="G109" s="22"/>
      <c r="H109" s="13"/>
    </row>
    <row r="110" spans="1:8" x14ac:dyDescent="0.2">
      <c r="A110" s="13"/>
      <c r="B110" s="32"/>
      <c r="C110" s="32"/>
      <c r="D110" s="124"/>
      <c r="E110" s="32"/>
      <c r="F110" s="32"/>
      <c r="G110" s="22"/>
      <c r="H110" s="13"/>
    </row>
    <row r="111" spans="1:8" x14ac:dyDescent="0.2">
      <c r="A111" s="13"/>
      <c r="B111" s="32"/>
      <c r="C111" s="32"/>
      <c r="D111" s="124"/>
      <c r="E111" s="32"/>
      <c r="F111" s="32"/>
      <c r="G111" s="22"/>
      <c r="H111" s="13"/>
    </row>
    <row r="112" spans="1:8" x14ac:dyDescent="0.2">
      <c r="A112" s="13"/>
      <c r="B112" s="32"/>
      <c r="C112" s="32"/>
      <c r="D112" s="124"/>
      <c r="E112" s="32"/>
      <c r="F112" s="32"/>
      <c r="G112" s="22"/>
      <c r="H112" s="13"/>
    </row>
    <row r="113" spans="1:8" x14ac:dyDescent="0.2">
      <c r="A113" s="13"/>
      <c r="B113" s="32"/>
      <c r="C113" s="32"/>
      <c r="D113" s="124"/>
      <c r="E113" s="32"/>
      <c r="F113" s="32"/>
      <c r="G113" s="22"/>
      <c r="H113" s="13"/>
    </row>
    <row r="114" spans="1:8" x14ac:dyDescent="0.2">
      <c r="A114" s="13"/>
      <c r="B114" s="32"/>
      <c r="C114" s="32"/>
      <c r="D114" s="124"/>
      <c r="E114" s="32"/>
      <c r="F114" s="32"/>
      <c r="G114" s="22"/>
      <c r="H114" s="13"/>
    </row>
    <row r="115" spans="1:8" x14ac:dyDescent="0.2">
      <c r="A115" s="13"/>
      <c r="B115" s="32"/>
      <c r="C115" s="32"/>
      <c r="D115" s="124"/>
      <c r="E115" s="32"/>
      <c r="F115" s="32"/>
      <c r="G115" s="22"/>
      <c r="H115" s="13"/>
    </row>
    <row r="116" spans="1:8" x14ac:dyDescent="0.2">
      <c r="A116" s="13"/>
      <c r="B116" s="32"/>
      <c r="C116" s="32"/>
      <c r="D116" s="124"/>
      <c r="E116" s="32"/>
      <c r="F116" s="32"/>
      <c r="G116" s="22"/>
      <c r="H116" s="13"/>
    </row>
    <row r="117" spans="1:8" x14ac:dyDescent="0.2">
      <c r="A117" s="13"/>
      <c r="B117" s="32"/>
      <c r="C117" s="32"/>
      <c r="D117" s="124"/>
      <c r="E117" s="32"/>
      <c r="F117" s="32"/>
      <c r="G117" s="22"/>
      <c r="H117" s="13"/>
    </row>
    <row r="118" spans="1:8" x14ac:dyDescent="0.2">
      <c r="A118" s="13"/>
      <c r="B118" s="32"/>
      <c r="C118" s="32"/>
      <c r="D118" s="124"/>
      <c r="E118" s="32"/>
      <c r="F118" s="32"/>
      <c r="G118" s="22"/>
      <c r="H118" s="13"/>
    </row>
    <row r="119" spans="1:8" x14ac:dyDescent="0.2">
      <c r="A119" s="13"/>
      <c r="B119" s="32"/>
      <c r="C119" s="32"/>
      <c r="D119" s="124"/>
      <c r="E119" s="32"/>
      <c r="F119" s="32"/>
      <c r="G119" s="22"/>
      <c r="H119" s="13"/>
    </row>
    <row r="120" spans="1:8" x14ac:dyDescent="0.2">
      <c r="A120" s="13"/>
      <c r="B120" s="32"/>
      <c r="C120" s="32"/>
      <c r="D120" s="124"/>
      <c r="E120" s="32"/>
      <c r="F120" s="32"/>
      <c r="G120" s="22"/>
      <c r="H120" s="13"/>
    </row>
    <row r="121" spans="1:8" x14ac:dyDescent="0.2">
      <c r="A121" s="13"/>
      <c r="B121" s="32"/>
      <c r="C121" s="32"/>
      <c r="D121" s="124"/>
      <c r="E121" s="32"/>
      <c r="F121" s="32"/>
      <c r="G121" s="22"/>
      <c r="H121" s="13"/>
    </row>
    <row r="122" spans="1:8" x14ac:dyDescent="0.2">
      <c r="A122" s="13"/>
      <c r="B122" s="32"/>
      <c r="C122" s="32"/>
      <c r="D122" s="124"/>
      <c r="E122" s="32"/>
      <c r="F122" s="32"/>
      <c r="G122" s="22"/>
      <c r="H122" s="13"/>
    </row>
    <row r="123" spans="1:8" x14ac:dyDescent="0.2">
      <c r="A123" s="13"/>
      <c r="B123" s="32"/>
      <c r="C123" s="32"/>
      <c r="D123" s="124"/>
      <c r="E123" s="32"/>
      <c r="F123" s="32"/>
      <c r="G123" s="22"/>
      <c r="H123" s="13"/>
    </row>
    <row r="124" spans="1:8" x14ac:dyDescent="0.2">
      <c r="A124" s="13"/>
      <c r="B124" s="32"/>
      <c r="C124" s="32"/>
      <c r="D124" s="124"/>
      <c r="E124" s="32"/>
      <c r="F124" s="32"/>
      <c r="G124" s="22"/>
      <c r="H124" s="13"/>
    </row>
    <row r="125" spans="1:8" x14ac:dyDescent="0.2">
      <c r="A125" s="13"/>
      <c r="B125" s="32"/>
      <c r="C125" s="32"/>
      <c r="D125" s="124"/>
      <c r="E125" s="32"/>
      <c r="F125" s="32"/>
      <c r="G125" s="22"/>
      <c r="H125" s="13"/>
    </row>
    <row r="126" spans="1:8" x14ac:dyDescent="0.2">
      <c r="A126" s="13"/>
      <c r="B126" s="32"/>
      <c r="C126" s="32"/>
      <c r="D126" s="124"/>
      <c r="E126" s="32"/>
      <c r="F126" s="32"/>
      <c r="G126" s="22"/>
      <c r="H126" s="13"/>
    </row>
    <row r="127" spans="1:8" x14ac:dyDescent="0.2">
      <c r="A127" s="13"/>
      <c r="B127" s="32"/>
      <c r="C127" s="32"/>
      <c r="D127" s="124"/>
      <c r="E127" s="32"/>
      <c r="F127" s="32"/>
      <c r="G127" s="22"/>
      <c r="H127" s="13"/>
    </row>
    <row r="128" spans="1:8" x14ac:dyDescent="0.2">
      <c r="A128" s="13"/>
      <c r="B128" s="32"/>
      <c r="C128" s="32"/>
      <c r="D128" s="124"/>
      <c r="E128" s="32"/>
      <c r="F128" s="32"/>
      <c r="G128" s="22"/>
      <c r="H128" s="13"/>
    </row>
    <row r="129" spans="1:8" x14ac:dyDescent="0.2">
      <c r="A129" s="13"/>
      <c r="B129" s="32"/>
      <c r="C129" s="32"/>
      <c r="D129" s="124"/>
      <c r="E129" s="32"/>
      <c r="F129" s="32"/>
      <c r="G129" s="22"/>
      <c r="H129" s="13"/>
    </row>
    <row r="130" spans="1:8" x14ac:dyDescent="0.2">
      <c r="A130" s="13"/>
      <c r="B130" s="32"/>
      <c r="C130" s="32"/>
      <c r="D130" s="124"/>
      <c r="E130" s="32"/>
      <c r="F130" s="32"/>
      <c r="G130" s="22"/>
      <c r="H130" s="13"/>
    </row>
    <row r="131" spans="1:8" x14ac:dyDescent="0.2">
      <c r="A131" s="13"/>
      <c r="B131" s="32"/>
      <c r="C131" s="32"/>
      <c r="D131" s="124"/>
      <c r="E131" s="32"/>
      <c r="F131" s="32"/>
      <c r="G131" s="22"/>
      <c r="H131" s="13"/>
    </row>
    <row r="132" spans="1:8" x14ac:dyDescent="0.2">
      <c r="A132" s="13"/>
      <c r="B132" s="32"/>
      <c r="C132" s="32"/>
      <c r="D132" s="124"/>
      <c r="E132" s="32"/>
      <c r="F132" s="32"/>
      <c r="G132" s="22"/>
      <c r="H132" s="13"/>
    </row>
    <row r="133" spans="1:8" x14ac:dyDescent="0.2">
      <c r="A133" s="13"/>
      <c r="B133" s="32"/>
      <c r="C133" s="32"/>
      <c r="D133" s="124"/>
      <c r="E133" s="32"/>
      <c r="F133" s="32"/>
      <c r="G133" s="22"/>
      <c r="H133" s="13"/>
    </row>
    <row r="134" spans="1:8" x14ac:dyDescent="0.2">
      <c r="A134" s="13"/>
      <c r="B134" s="32"/>
      <c r="C134" s="32"/>
      <c r="D134" s="124"/>
      <c r="E134" s="32"/>
      <c r="F134" s="32"/>
      <c r="G134" s="22"/>
      <c r="H134" s="13"/>
    </row>
    <row r="135" spans="1:8" x14ac:dyDescent="0.2">
      <c r="A135" s="13"/>
      <c r="B135" s="32"/>
      <c r="C135" s="32"/>
      <c r="D135" s="124"/>
      <c r="E135" s="32"/>
      <c r="F135" s="32"/>
      <c r="G135" s="22"/>
      <c r="H135" s="13"/>
    </row>
    <row r="136" spans="1:8" x14ac:dyDescent="0.2">
      <c r="A136" s="13"/>
      <c r="B136" s="32"/>
      <c r="C136" s="32"/>
      <c r="D136" s="124"/>
      <c r="E136" s="32"/>
      <c r="F136" s="32"/>
      <c r="G136" s="22"/>
      <c r="H136" s="13"/>
    </row>
    <row r="137" spans="1:8" x14ac:dyDescent="0.2">
      <c r="A137" s="13"/>
      <c r="B137" s="32"/>
      <c r="C137" s="32"/>
      <c r="D137" s="124"/>
      <c r="E137" s="32"/>
      <c r="F137" s="32"/>
      <c r="G137" s="22"/>
      <c r="H137" s="13"/>
    </row>
    <row r="138" spans="1:8" x14ac:dyDescent="0.2">
      <c r="A138" s="13"/>
      <c r="B138" s="32"/>
      <c r="C138" s="32"/>
      <c r="D138" s="124"/>
      <c r="E138" s="32"/>
      <c r="F138" s="32"/>
      <c r="G138" s="22"/>
      <c r="H138" s="13"/>
    </row>
    <row r="139" spans="1:8" x14ac:dyDescent="0.2">
      <c r="A139" s="13"/>
      <c r="B139" s="32"/>
      <c r="C139" s="32"/>
      <c r="D139" s="124"/>
      <c r="E139" s="32"/>
      <c r="F139" s="32"/>
      <c r="G139" s="22"/>
      <c r="H139" s="13"/>
    </row>
    <row r="140" spans="1:8" x14ac:dyDescent="0.2">
      <c r="A140" s="13"/>
      <c r="B140" s="32"/>
      <c r="C140" s="32"/>
      <c r="D140" s="124"/>
      <c r="E140" s="32"/>
      <c r="F140" s="32"/>
      <c r="G140" s="22"/>
      <c r="H140" s="13"/>
    </row>
    <row r="141" spans="1:8" x14ac:dyDescent="0.2">
      <c r="A141" s="13"/>
      <c r="B141" s="32"/>
      <c r="C141" s="32"/>
      <c r="D141" s="124"/>
      <c r="E141" s="32"/>
      <c r="F141" s="32"/>
      <c r="G141" s="22"/>
      <c r="H141" s="13"/>
    </row>
    <row r="142" spans="1:8" x14ac:dyDescent="0.2">
      <c r="A142" s="13"/>
      <c r="B142" s="32"/>
      <c r="C142" s="32"/>
      <c r="D142" s="124"/>
      <c r="E142" s="32"/>
      <c r="F142" s="32"/>
      <c r="G142" s="22"/>
      <c r="H142" s="13"/>
    </row>
    <row r="143" spans="1:8" x14ac:dyDescent="0.2">
      <c r="A143" s="13"/>
      <c r="B143" s="32"/>
      <c r="C143" s="32"/>
      <c r="D143" s="124"/>
      <c r="E143" s="32"/>
      <c r="F143" s="32"/>
      <c r="G143" s="22"/>
      <c r="H143" s="13"/>
    </row>
    <row r="144" spans="1:8" x14ac:dyDescent="0.2">
      <c r="A144" s="13"/>
      <c r="B144" s="32"/>
      <c r="C144" s="32"/>
      <c r="D144" s="124"/>
      <c r="E144" s="32"/>
      <c r="F144" s="32"/>
      <c r="G144" s="22"/>
      <c r="H144" s="13"/>
    </row>
    <row r="145" spans="1:8" x14ac:dyDescent="0.2">
      <c r="A145" s="13"/>
      <c r="B145" s="32"/>
      <c r="C145" s="16"/>
      <c r="D145" s="124"/>
      <c r="E145" s="32"/>
      <c r="F145" s="32"/>
      <c r="G145" s="22"/>
      <c r="H145" s="13"/>
    </row>
    <row r="146" spans="1:8" x14ac:dyDescent="0.2">
      <c r="A146" s="13"/>
      <c r="B146" s="32"/>
      <c r="C146" s="16"/>
      <c r="D146" s="124"/>
      <c r="E146" s="32"/>
      <c r="F146" s="32"/>
      <c r="G146" s="22"/>
      <c r="H146" s="13"/>
    </row>
    <row r="147" spans="1:8" x14ac:dyDescent="0.2">
      <c r="A147" s="13"/>
      <c r="B147" s="32"/>
      <c r="C147" s="16"/>
      <c r="D147" s="124"/>
      <c r="E147" s="32"/>
      <c r="F147" s="32"/>
      <c r="G147" s="22"/>
      <c r="H147" s="13"/>
    </row>
    <row r="148" spans="1:8" x14ac:dyDescent="0.2">
      <c r="A148" s="13"/>
      <c r="B148" s="32"/>
      <c r="C148" s="16"/>
      <c r="D148" s="124"/>
      <c r="E148" s="32"/>
      <c r="F148" s="32"/>
      <c r="G148" s="22"/>
      <c r="H148" s="13"/>
    </row>
    <row r="149" spans="1:8" x14ac:dyDescent="0.2">
      <c r="A149" s="13"/>
      <c r="B149" s="32"/>
      <c r="C149" s="16"/>
      <c r="D149" s="124"/>
      <c r="E149" s="32"/>
      <c r="F149" s="32"/>
      <c r="G149" s="22"/>
      <c r="H149" s="13"/>
    </row>
    <row r="150" spans="1:8" x14ac:dyDescent="0.2">
      <c r="A150" s="13"/>
      <c r="B150" s="32"/>
      <c r="C150" s="16"/>
      <c r="D150" s="124"/>
      <c r="E150" s="32"/>
      <c r="F150" s="32"/>
      <c r="G150" s="22"/>
      <c r="H150" s="13"/>
    </row>
    <row r="151" spans="1:8" x14ac:dyDescent="0.2">
      <c r="A151" s="13"/>
      <c r="B151" s="32"/>
      <c r="C151" s="16"/>
      <c r="D151" s="124"/>
      <c r="E151" s="32"/>
      <c r="F151" s="32"/>
      <c r="G151" s="22"/>
      <c r="H151" s="13"/>
    </row>
    <row r="152" spans="1:8" x14ac:dyDescent="0.2">
      <c r="A152" s="13"/>
      <c r="B152" s="32"/>
      <c r="C152" s="16"/>
      <c r="D152" s="124"/>
      <c r="E152" s="32"/>
      <c r="F152" s="32"/>
      <c r="G152" s="22"/>
      <c r="H152" s="13"/>
    </row>
    <row r="153" spans="1:8" x14ac:dyDescent="0.2">
      <c r="A153" s="13"/>
      <c r="B153" s="32"/>
      <c r="C153" s="16"/>
      <c r="D153" s="124"/>
      <c r="E153" s="32"/>
      <c r="F153" s="32"/>
      <c r="G153" s="22"/>
      <c r="H153" s="13"/>
    </row>
    <row r="154" spans="1:8" x14ac:dyDescent="0.2">
      <c r="A154" s="13"/>
      <c r="B154" s="32"/>
      <c r="C154" s="16"/>
      <c r="D154" s="124"/>
      <c r="E154" s="32"/>
      <c r="F154" s="32"/>
      <c r="G154" s="22"/>
      <c r="H154" s="13"/>
    </row>
    <row r="155" spans="1:8" x14ac:dyDescent="0.2">
      <c r="A155" s="13"/>
      <c r="B155" s="32"/>
      <c r="C155" s="16"/>
      <c r="D155" s="124"/>
      <c r="E155" s="32"/>
      <c r="F155" s="32"/>
      <c r="G155" s="22"/>
      <c r="H155" s="13"/>
    </row>
    <row r="156" spans="1:8" x14ac:dyDescent="0.2">
      <c r="A156" s="13"/>
      <c r="B156" s="32"/>
      <c r="C156" s="16"/>
      <c r="D156" s="124"/>
      <c r="E156" s="32"/>
      <c r="F156" s="32"/>
      <c r="G156" s="22"/>
      <c r="H156" s="13"/>
    </row>
    <row r="157" spans="1:8" x14ac:dyDescent="0.2">
      <c r="A157" s="13"/>
      <c r="B157" s="32"/>
      <c r="C157" s="16"/>
      <c r="D157" s="124"/>
      <c r="E157" s="32"/>
      <c r="F157" s="32"/>
      <c r="G157" s="22"/>
      <c r="H157" s="13"/>
    </row>
    <row r="158" spans="1:8" x14ac:dyDescent="0.2">
      <c r="A158" s="13"/>
      <c r="B158" s="32"/>
      <c r="C158" s="16"/>
      <c r="D158" s="124"/>
      <c r="E158" s="32"/>
      <c r="F158" s="32"/>
      <c r="G158" s="22"/>
      <c r="H158" s="13"/>
    </row>
    <row r="159" spans="1:8" x14ac:dyDescent="0.2">
      <c r="A159" s="13"/>
      <c r="B159" s="32"/>
      <c r="C159" s="16"/>
      <c r="D159" s="124"/>
      <c r="E159" s="32"/>
      <c r="F159" s="32"/>
      <c r="G159" s="22"/>
      <c r="H159" s="13"/>
    </row>
    <row r="160" spans="1:8" x14ac:dyDescent="0.2">
      <c r="A160" s="13"/>
      <c r="B160" s="32"/>
      <c r="C160" s="16"/>
      <c r="D160" s="124"/>
      <c r="E160" s="32"/>
      <c r="F160" s="32"/>
      <c r="G160" s="22"/>
      <c r="H160" s="13"/>
    </row>
    <row r="161" spans="1:8" x14ac:dyDescent="0.2">
      <c r="A161" s="13"/>
      <c r="B161" s="32"/>
      <c r="C161" s="16"/>
      <c r="D161" s="124"/>
      <c r="E161" s="32"/>
      <c r="F161" s="32"/>
      <c r="G161" s="22"/>
      <c r="H161" s="13"/>
    </row>
    <row r="162" spans="1:8" x14ac:dyDescent="0.2">
      <c r="A162" s="13"/>
      <c r="B162" s="32"/>
      <c r="C162" s="16"/>
      <c r="D162" s="124"/>
      <c r="E162" s="32"/>
      <c r="F162" s="32"/>
      <c r="G162" s="22"/>
      <c r="H162" s="13"/>
    </row>
    <row r="163" spans="1:8" x14ac:dyDescent="0.2">
      <c r="A163" s="13"/>
      <c r="B163" s="32"/>
      <c r="C163" s="16"/>
      <c r="D163" s="124"/>
      <c r="E163" s="32"/>
      <c r="F163" s="32"/>
      <c r="G163" s="22"/>
      <c r="H163" s="13"/>
    </row>
    <row r="164" spans="1:8" x14ac:dyDescent="0.2">
      <c r="A164" s="13"/>
      <c r="B164" s="32"/>
      <c r="C164" s="16"/>
      <c r="D164" s="124"/>
      <c r="E164" s="32"/>
      <c r="F164" s="32"/>
      <c r="G164" s="22"/>
      <c r="H164" s="13"/>
    </row>
    <row r="165" spans="1:8" x14ac:dyDescent="0.2">
      <c r="A165" s="13"/>
      <c r="B165" s="32"/>
      <c r="C165" s="16"/>
      <c r="D165" s="124"/>
      <c r="E165" s="32"/>
      <c r="F165" s="32"/>
      <c r="G165" s="22"/>
      <c r="H165" s="13"/>
    </row>
    <row r="166" spans="1:8" x14ac:dyDescent="0.2">
      <c r="A166" s="13"/>
      <c r="B166" s="32"/>
      <c r="C166" s="16"/>
      <c r="D166" s="124"/>
      <c r="E166" s="32"/>
      <c r="F166" s="32"/>
      <c r="G166" s="22"/>
      <c r="H166" s="13"/>
    </row>
    <row r="167" spans="1:8" x14ac:dyDescent="0.2">
      <c r="A167" s="13"/>
      <c r="B167" s="32"/>
      <c r="C167" s="16"/>
      <c r="D167" s="124"/>
      <c r="E167" s="32"/>
      <c r="F167" s="32"/>
      <c r="G167" s="22"/>
      <c r="H167" s="13"/>
    </row>
    <row r="168" spans="1:8" x14ac:dyDescent="0.2">
      <c r="A168" s="13"/>
      <c r="B168" s="32"/>
      <c r="C168" s="16"/>
      <c r="D168" s="124"/>
      <c r="E168" s="32"/>
      <c r="F168" s="32"/>
      <c r="G168" s="22"/>
      <c r="H168" s="13"/>
    </row>
    <row r="169" spans="1:8" x14ac:dyDescent="0.2">
      <c r="A169" s="13"/>
      <c r="B169" s="32"/>
      <c r="C169" s="16"/>
      <c r="D169" s="124"/>
      <c r="E169" s="32"/>
      <c r="F169" s="32"/>
      <c r="G169" s="22"/>
      <c r="H169" s="13"/>
    </row>
    <row r="170" spans="1:8" x14ac:dyDescent="0.2">
      <c r="A170" s="13"/>
      <c r="B170" s="32"/>
      <c r="C170" s="16"/>
      <c r="D170" s="16"/>
      <c r="E170" s="32"/>
      <c r="F170" s="32"/>
      <c r="G170" s="22"/>
      <c r="H170" s="13"/>
    </row>
    <row r="171" spans="1:8" x14ac:dyDescent="0.2">
      <c r="A171" s="13"/>
      <c r="B171" s="32"/>
      <c r="C171" s="16"/>
      <c r="D171" s="16"/>
      <c r="E171" s="32"/>
      <c r="F171" s="32"/>
      <c r="G171" s="22"/>
      <c r="H171" s="13"/>
    </row>
    <row r="172" spans="1:8" x14ac:dyDescent="0.2">
      <c r="A172" s="13"/>
      <c r="B172" s="32"/>
      <c r="C172" s="16"/>
      <c r="D172" s="16"/>
      <c r="E172" s="32"/>
      <c r="F172" s="32"/>
      <c r="G172" s="22"/>
      <c r="H172" s="13"/>
    </row>
    <row r="173" spans="1:8" x14ac:dyDescent="0.2">
      <c r="A173" s="13"/>
      <c r="B173" s="32"/>
      <c r="C173" s="16"/>
      <c r="D173" s="16"/>
      <c r="E173" s="32"/>
      <c r="F173" s="32"/>
      <c r="G173" s="22"/>
      <c r="H173" s="13"/>
    </row>
    <row r="174" spans="1:8" x14ac:dyDescent="0.2">
      <c r="A174" s="13"/>
      <c r="B174" s="32"/>
      <c r="C174" s="16"/>
      <c r="D174" s="16"/>
      <c r="E174" s="32"/>
      <c r="F174" s="32"/>
      <c r="G174" s="22"/>
      <c r="H174" s="13"/>
    </row>
    <row r="175" spans="1:8" x14ac:dyDescent="0.2">
      <c r="A175" s="13"/>
      <c r="B175" s="32"/>
      <c r="C175" s="16"/>
      <c r="D175" s="16"/>
      <c r="E175" s="32"/>
      <c r="F175" s="32"/>
      <c r="G175" s="22"/>
      <c r="H175" s="13"/>
    </row>
    <row r="176" spans="1:8" x14ac:dyDescent="0.2">
      <c r="A176" s="13"/>
      <c r="B176" s="32"/>
      <c r="C176" s="16"/>
      <c r="D176" s="16"/>
      <c r="E176" s="32"/>
      <c r="F176" s="32"/>
      <c r="G176" s="22"/>
      <c r="H176" s="13"/>
    </row>
    <row r="177" spans="1:8" x14ac:dyDescent="0.2">
      <c r="A177" s="13"/>
      <c r="B177" s="32"/>
      <c r="C177" s="16"/>
      <c r="D177" s="16"/>
      <c r="E177" s="32"/>
      <c r="F177" s="32"/>
      <c r="G177" s="22"/>
      <c r="H177" s="13"/>
    </row>
    <row r="178" spans="1:8" x14ac:dyDescent="0.2">
      <c r="A178" s="13"/>
      <c r="B178" s="32"/>
      <c r="C178" s="16"/>
      <c r="D178" s="16"/>
      <c r="E178" s="32"/>
      <c r="F178" s="32"/>
      <c r="G178" s="22"/>
      <c r="H178" s="13"/>
    </row>
    <row r="179" spans="1:8" x14ac:dyDescent="0.2">
      <c r="A179" s="13"/>
      <c r="B179" s="32"/>
      <c r="C179" s="16"/>
      <c r="D179" s="16"/>
      <c r="E179" s="32"/>
      <c r="F179" s="32"/>
      <c r="G179" s="22"/>
      <c r="H179" s="13"/>
    </row>
    <row r="180" spans="1:8" x14ac:dyDescent="0.2">
      <c r="A180" s="13"/>
      <c r="B180" s="32"/>
      <c r="C180" s="16"/>
      <c r="D180" s="16"/>
      <c r="E180" s="32"/>
      <c r="F180" s="32"/>
      <c r="G180" s="22"/>
      <c r="H180" s="13"/>
    </row>
    <row r="181" spans="1:8" x14ac:dyDescent="0.2">
      <c r="A181" s="13"/>
      <c r="B181" s="32"/>
      <c r="C181" s="16"/>
      <c r="D181" s="16"/>
      <c r="E181" s="32"/>
      <c r="F181" s="32"/>
      <c r="G181" s="22"/>
      <c r="H181" s="13"/>
    </row>
    <row r="182" spans="1:8" x14ac:dyDescent="0.2">
      <c r="A182" s="13"/>
      <c r="B182" s="32"/>
      <c r="C182" s="16"/>
      <c r="D182" s="16"/>
      <c r="E182" s="32"/>
      <c r="F182" s="32"/>
      <c r="G182" s="22"/>
      <c r="H182" s="13"/>
    </row>
    <row r="183" spans="1:8" x14ac:dyDescent="0.2">
      <c r="A183" s="13"/>
      <c r="B183" s="32"/>
      <c r="C183" s="16"/>
      <c r="D183" s="16"/>
      <c r="E183" s="32"/>
      <c r="F183" s="32"/>
      <c r="G183" s="22"/>
      <c r="H183" s="13"/>
    </row>
    <row r="184" spans="1:8" x14ac:dyDescent="0.2">
      <c r="A184" s="13"/>
      <c r="B184" s="32"/>
      <c r="C184" s="16"/>
      <c r="D184" s="16"/>
      <c r="E184" s="32"/>
      <c r="F184" s="32"/>
      <c r="G184" s="22"/>
      <c r="H184" s="13"/>
    </row>
    <row r="185" spans="1:8" x14ac:dyDescent="0.2">
      <c r="A185" s="13"/>
      <c r="B185" s="32"/>
      <c r="C185" s="16"/>
      <c r="D185" s="16"/>
      <c r="E185" s="32"/>
      <c r="F185" s="32"/>
      <c r="G185" s="22"/>
      <c r="H185" s="13"/>
    </row>
    <row r="186" spans="1:8" x14ac:dyDescent="0.2">
      <c r="A186" s="13"/>
      <c r="B186" s="32"/>
      <c r="C186" s="16"/>
      <c r="D186" s="16"/>
      <c r="E186" s="32"/>
      <c r="F186" s="32"/>
      <c r="G186" s="22"/>
      <c r="H186" s="13"/>
    </row>
    <row r="187" spans="1:8" x14ac:dyDescent="0.2">
      <c r="A187" s="13"/>
      <c r="B187" s="32"/>
      <c r="C187" s="16"/>
      <c r="D187" s="16"/>
      <c r="E187" s="32"/>
      <c r="F187" s="32"/>
      <c r="G187" s="22"/>
      <c r="H187" s="13"/>
    </row>
    <row r="188" spans="1:8" x14ac:dyDescent="0.2">
      <c r="A188" s="13"/>
      <c r="B188" s="32"/>
      <c r="C188" s="16"/>
      <c r="D188" s="16"/>
      <c r="E188" s="32"/>
      <c r="F188" s="32"/>
      <c r="G188" s="22"/>
      <c r="H188" s="13"/>
    </row>
    <row r="189" spans="1:8" x14ac:dyDescent="0.2">
      <c r="A189" s="13"/>
      <c r="B189" s="32"/>
      <c r="C189" s="16"/>
      <c r="D189" s="16"/>
      <c r="E189" s="32"/>
      <c r="F189" s="32"/>
      <c r="G189" s="22"/>
      <c r="H189" s="13"/>
    </row>
    <row r="190" spans="1:8" x14ac:dyDescent="0.2">
      <c r="A190" s="13"/>
      <c r="B190" s="32"/>
      <c r="C190" s="16"/>
      <c r="D190" s="16"/>
      <c r="E190" s="32"/>
      <c r="F190" s="32"/>
      <c r="G190" s="22"/>
      <c r="H190" s="13"/>
    </row>
    <row r="191" spans="1:8" x14ac:dyDescent="0.2">
      <c r="A191" s="13"/>
      <c r="B191" s="32"/>
      <c r="C191" s="16"/>
      <c r="D191" s="16"/>
      <c r="E191" s="32"/>
      <c r="F191" s="32"/>
      <c r="G191" s="22"/>
      <c r="H191" s="13"/>
    </row>
    <row r="192" spans="1:8" x14ac:dyDescent="0.2">
      <c r="A192" s="13"/>
      <c r="B192" s="32"/>
      <c r="C192" s="16"/>
      <c r="D192" s="16"/>
      <c r="E192" s="32"/>
      <c r="F192" s="32"/>
      <c r="G192" s="22"/>
      <c r="H192" s="13"/>
    </row>
    <row r="193" spans="1:8" x14ac:dyDescent="0.2">
      <c r="A193" s="13"/>
      <c r="B193" s="32"/>
      <c r="C193" s="16"/>
      <c r="D193" s="16"/>
      <c r="E193" s="32"/>
      <c r="F193" s="32"/>
      <c r="G193" s="22"/>
      <c r="H193" s="13"/>
    </row>
    <row r="194" spans="1:8" x14ac:dyDescent="0.2">
      <c r="A194" s="13"/>
      <c r="B194" s="32"/>
      <c r="C194" s="16"/>
      <c r="D194" s="16"/>
      <c r="E194" s="32"/>
      <c r="F194" s="32"/>
      <c r="G194" s="22"/>
      <c r="H194" s="13"/>
    </row>
    <row r="195" spans="1:8" x14ac:dyDescent="0.2">
      <c r="A195" s="13"/>
      <c r="B195" s="32"/>
      <c r="C195" s="16"/>
      <c r="D195" s="16"/>
      <c r="E195" s="32"/>
      <c r="F195" s="32"/>
      <c r="G195" s="22"/>
      <c r="H195" s="13"/>
    </row>
    <row r="196" spans="1:8" x14ac:dyDescent="0.2">
      <c r="A196" s="13"/>
      <c r="B196" s="32"/>
      <c r="C196" s="16"/>
      <c r="D196" s="16"/>
      <c r="E196" s="32"/>
      <c r="F196" s="32"/>
      <c r="G196" s="22"/>
      <c r="H196" s="13"/>
    </row>
    <row r="197" spans="1:8" x14ac:dyDescent="0.2">
      <c r="A197" s="13"/>
      <c r="B197" s="32"/>
      <c r="C197" s="16"/>
      <c r="D197" s="16"/>
      <c r="E197" s="32"/>
      <c r="F197" s="32"/>
      <c r="G197" s="22"/>
      <c r="H197" s="13"/>
    </row>
    <row r="198" spans="1:8" x14ac:dyDescent="0.2">
      <c r="A198" s="13"/>
      <c r="B198" s="32"/>
      <c r="C198" s="16"/>
      <c r="D198" s="16"/>
      <c r="E198" s="32"/>
      <c r="F198" s="32"/>
      <c r="G198" s="22"/>
      <c r="H198" s="13"/>
    </row>
    <row r="199" spans="1:8" x14ac:dyDescent="0.2">
      <c r="A199" s="13"/>
      <c r="B199" s="32"/>
      <c r="C199" s="16"/>
      <c r="D199" s="16"/>
      <c r="E199" s="32"/>
      <c r="F199" s="32"/>
      <c r="G199" s="22"/>
      <c r="H199" s="13"/>
    </row>
    <row r="200" spans="1:8" x14ac:dyDescent="0.2">
      <c r="A200" s="13"/>
      <c r="B200" s="32"/>
      <c r="C200" s="16"/>
      <c r="D200" s="16"/>
      <c r="E200" s="32"/>
      <c r="F200" s="32"/>
      <c r="G200" s="22"/>
      <c r="H200" s="13"/>
    </row>
    <row r="201" spans="1:8" x14ac:dyDescent="0.2">
      <c r="A201" s="13"/>
      <c r="B201" s="32"/>
      <c r="C201" s="16"/>
      <c r="D201" s="16"/>
      <c r="E201" s="32"/>
      <c r="F201" s="32"/>
      <c r="G201" s="22"/>
      <c r="H201" s="13"/>
    </row>
    <row r="202" spans="1:8" x14ac:dyDescent="0.2">
      <c r="A202" s="13"/>
      <c r="B202" s="32"/>
      <c r="C202" s="16"/>
      <c r="D202" s="16"/>
      <c r="E202" s="32"/>
      <c r="F202" s="32"/>
      <c r="G202" s="22"/>
      <c r="H202" s="13"/>
    </row>
    <row r="203" spans="1:8" x14ac:dyDescent="0.2">
      <c r="A203" s="13"/>
      <c r="B203" s="32"/>
      <c r="C203" s="16"/>
      <c r="D203" s="16"/>
      <c r="E203" s="32"/>
      <c r="F203" s="32"/>
      <c r="G203" s="22"/>
      <c r="H203" s="13"/>
    </row>
    <row r="204" spans="1:8" x14ac:dyDescent="0.2">
      <c r="A204" s="13"/>
      <c r="B204" s="32"/>
      <c r="C204" s="16"/>
      <c r="D204" s="16"/>
      <c r="E204" s="32"/>
      <c r="F204" s="32"/>
      <c r="G204" s="22"/>
      <c r="H204" s="13"/>
    </row>
    <row r="205" spans="1:8" x14ac:dyDescent="0.2">
      <c r="A205" s="13"/>
      <c r="B205" s="32"/>
      <c r="C205" s="16"/>
      <c r="D205" s="16"/>
      <c r="E205" s="32"/>
      <c r="F205" s="32"/>
      <c r="G205" s="22"/>
      <c r="H205" s="13"/>
    </row>
    <row r="206" spans="1:8" x14ac:dyDescent="0.2">
      <c r="A206" s="13"/>
      <c r="B206" s="32"/>
      <c r="C206" s="16"/>
      <c r="D206" s="16"/>
      <c r="E206" s="32"/>
      <c r="F206" s="32"/>
      <c r="G206" s="22"/>
      <c r="H206" s="13"/>
    </row>
    <row r="207" spans="1:8" x14ac:dyDescent="0.2">
      <c r="A207" s="13"/>
      <c r="B207" s="32"/>
      <c r="C207" s="16"/>
      <c r="D207" s="16"/>
      <c r="E207" s="32"/>
      <c r="F207" s="32"/>
      <c r="G207" s="22"/>
      <c r="H207" s="13"/>
    </row>
    <row r="208" spans="1:8" x14ac:dyDescent="0.2">
      <c r="A208" s="13"/>
      <c r="B208" s="32"/>
      <c r="C208" s="16"/>
      <c r="D208" s="16"/>
      <c r="E208" s="32"/>
      <c r="F208" s="32"/>
      <c r="G208" s="22"/>
      <c r="H208" s="13"/>
    </row>
    <row r="209" spans="1:8" x14ac:dyDescent="0.2">
      <c r="A209" s="13"/>
      <c r="B209" s="32"/>
      <c r="C209" s="16"/>
      <c r="D209" s="16"/>
      <c r="E209" s="32"/>
      <c r="F209" s="32"/>
      <c r="G209" s="22"/>
      <c r="H209" s="13"/>
    </row>
    <row r="210" spans="1:8" x14ac:dyDescent="0.2">
      <c r="A210" s="13"/>
      <c r="B210" s="32"/>
      <c r="C210" s="16"/>
      <c r="D210" s="16"/>
      <c r="E210" s="32"/>
      <c r="F210" s="32"/>
      <c r="G210" s="22"/>
      <c r="H210" s="13"/>
    </row>
    <row r="211" spans="1:8" x14ac:dyDescent="0.2">
      <c r="A211" s="13"/>
      <c r="B211" s="32"/>
      <c r="C211" s="16"/>
      <c r="D211" s="16"/>
      <c r="E211" s="32"/>
      <c r="F211" s="32"/>
      <c r="G211" s="22"/>
      <c r="H211" s="13"/>
    </row>
    <row r="212" spans="1:8" x14ac:dyDescent="0.2">
      <c r="A212" s="13"/>
      <c r="B212" s="32"/>
      <c r="C212" s="16"/>
      <c r="D212" s="16"/>
      <c r="E212" s="32"/>
      <c r="F212" s="32"/>
      <c r="G212" s="22"/>
      <c r="H212" s="13"/>
    </row>
    <row r="213" spans="1:8" x14ac:dyDescent="0.2">
      <c r="A213" s="13"/>
      <c r="B213" s="32"/>
      <c r="C213" s="16"/>
      <c r="D213" s="16"/>
      <c r="E213" s="32"/>
      <c r="F213" s="32"/>
      <c r="G213" s="22"/>
      <c r="H213" s="13"/>
    </row>
    <row r="214" spans="1:8" x14ac:dyDescent="0.2">
      <c r="A214" s="13"/>
      <c r="B214" s="32"/>
      <c r="C214" s="16"/>
      <c r="D214" s="16"/>
      <c r="E214" s="32"/>
      <c r="F214" s="32"/>
      <c r="G214" s="22"/>
      <c r="H214" s="13"/>
    </row>
    <row r="215" spans="1:8" x14ac:dyDescent="0.2">
      <c r="A215" s="13"/>
      <c r="B215" s="32"/>
      <c r="C215" s="16"/>
      <c r="D215" s="16"/>
      <c r="E215" s="32"/>
      <c r="F215" s="32"/>
      <c r="G215" s="22"/>
      <c r="H215" s="13"/>
    </row>
    <row r="216" spans="1:8" x14ac:dyDescent="0.2">
      <c r="A216" s="13"/>
      <c r="B216" s="32"/>
      <c r="C216" s="16"/>
      <c r="D216" s="16"/>
      <c r="E216" s="32"/>
      <c r="F216" s="32"/>
      <c r="G216" s="22"/>
      <c r="H216" s="13"/>
    </row>
    <row r="217" spans="1:8" x14ac:dyDescent="0.2">
      <c r="A217" s="13"/>
      <c r="B217" s="32"/>
      <c r="C217" s="16"/>
      <c r="D217" s="16"/>
      <c r="E217" s="32"/>
      <c r="F217" s="32"/>
      <c r="G217" s="22"/>
      <c r="H217" s="13"/>
    </row>
    <row r="218" spans="1:8" x14ac:dyDescent="0.2">
      <c r="A218" s="13"/>
      <c r="B218" s="32"/>
      <c r="C218" s="16"/>
      <c r="D218" s="16"/>
      <c r="E218" s="32"/>
      <c r="F218" s="32"/>
      <c r="G218" s="22"/>
      <c r="H218" s="13"/>
    </row>
    <row r="219" spans="1:8" x14ac:dyDescent="0.2">
      <c r="A219" s="13"/>
      <c r="B219" s="32"/>
      <c r="C219" s="16"/>
      <c r="D219" s="16"/>
      <c r="E219" s="32"/>
      <c r="F219" s="32"/>
      <c r="G219" s="22"/>
      <c r="H219" s="13"/>
    </row>
    <row r="220" spans="1:8" x14ac:dyDescent="0.2">
      <c r="A220" s="13"/>
      <c r="B220" s="32"/>
      <c r="C220" s="16"/>
      <c r="D220" s="16"/>
      <c r="E220" s="32"/>
      <c r="F220" s="32"/>
      <c r="G220" s="22"/>
      <c r="H220" s="13"/>
    </row>
    <row r="221" spans="1:8" x14ac:dyDescent="0.2">
      <c r="A221" s="13"/>
      <c r="B221" s="32"/>
      <c r="C221" s="16"/>
      <c r="D221" s="16"/>
      <c r="E221" s="32"/>
      <c r="F221" s="32"/>
      <c r="G221" s="22"/>
      <c r="H221" s="13"/>
    </row>
    <row r="222" spans="1:8" x14ac:dyDescent="0.2">
      <c r="A222" s="13"/>
      <c r="B222" s="32"/>
      <c r="C222" s="16"/>
      <c r="D222" s="16"/>
      <c r="E222" s="32"/>
      <c r="F222" s="32"/>
      <c r="G222" s="22"/>
      <c r="H222" s="13"/>
    </row>
    <row r="223" spans="1:8" x14ac:dyDescent="0.2">
      <c r="A223" s="13"/>
      <c r="B223" s="32"/>
      <c r="C223" s="16"/>
      <c r="D223" s="16"/>
      <c r="E223" s="32"/>
      <c r="F223" s="32"/>
      <c r="G223" s="22"/>
      <c r="H223" s="13"/>
    </row>
    <row r="224" spans="1:8" x14ac:dyDescent="0.2">
      <c r="A224" s="13"/>
      <c r="B224" s="32"/>
      <c r="C224" s="16"/>
      <c r="D224" s="16"/>
      <c r="E224" s="32"/>
      <c r="F224" s="32"/>
      <c r="G224" s="22"/>
      <c r="H224" s="13"/>
    </row>
    <row r="225" spans="1:8" x14ac:dyDescent="0.2">
      <c r="A225" s="13"/>
      <c r="B225" s="32"/>
      <c r="C225" s="16"/>
      <c r="D225" s="16"/>
      <c r="E225" s="32"/>
      <c r="F225" s="32"/>
      <c r="G225" s="22"/>
      <c r="H225" s="13"/>
    </row>
    <row r="226" spans="1:8" x14ac:dyDescent="0.2">
      <c r="A226" s="13"/>
      <c r="B226" s="32"/>
      <c r="C226" s="16"/>
      <c r="D226" s="16"/>
      <c r="E226" s="32"/>
      <c r="F226" s="32"/>
      <c r="G226" s="22"/>
      <c r="H226" s="13"/>
    </row>
    <row r="227" spans="1:8" x14ac:dyDescent="0.2">
      <c r="A227" s="13"/>
      <c r="B227" s="32"/>
      <c r="C227" s="16"/>
      <c r="D227" s="16"/>
      <c r="E227" s="32"/>
      <c r="F227" s="32"/>
      <c r="G227" s="22"/>
      <c r="H227" s="13"/>
    </row>
    <row r="228" spans="1:8" x14ac:dyDescent="0.2">
      <c r="A228" s="13"/>
      <c r="B228" s="32"/>
      <c r="C228" s="16"/>
      <c r="D228" s="16"/>
      <c r="E228" s="32"/>
      <c r="F228" s="32"/>
      <c r="G228" s="22"/>
      <c r="H228" s="13"/>
    </row>
    <row r="229" spans="1:8" x14ac:dyDescent="0.2">
      <c r="A229" s="13"/>
      <c r="B229" s="32"/>
      <c r="C229" s="16"/>
      <c r="D229" s="16"/>
      <c r="E229" s="32"/>
      <c r="F229" s="32"/>
      <c r="G229" s="22"/>
      <c r="H229" s="13"/>
    </row>
    <row r="230" spans="1:8" x14ac:dyDescent="0.2">
      <c r="A230" s="13"/>
      <c r="B230" s="32"/>
      <c r="C230" s="16"/>
      <c r="D230" s="16"/>
      <c r="E230" s="32"/>
      <c r="F230" s="32"/>
      <c r="G230" s="22"/>
      <c r="H230" s="13"/>
    </row>
    <row r="231" spans="1:8" x14ac:dyDescent="0.2">
      <c r="A231" s="13"/>
      <c r="B231" s="32"/>
      <c r="C231" s="16"/>
      <c r="D231" s="16"/>
      <c r="E231" s="32"/>
      <c r="F231" s="32"/>
      <c r="G231" s="22"/>
      <c r="H231" s="13"/>
    </row>
    <row r="232" spans="1:8" x14ac:dyDescent="0.2">
      <c r="A232" s="13"/>
      <c r="B232" s="32"/>
      <c r="C232" s="16"/>
      <c r="D232" s="16"/>
      <c r="E232" s="32"/>
      <c r="F232" s="32"/>
      <c r="G232" s="22"/>
      <c r="H232" s="13"/>
    </row>
    <row r="233" spans="1:8" x14ac:dyDescent="0.2">
      <c r="A233" s="13"/>
      <c r="B233" s="32"/>
      <c r="C233" s="16"/>
      <c r="D233" s="16"/>
      <c r="E233" s="32"/>
      <c r="F233" s="32"/>
      <c r="G233" s="22"/>
      <c r="H233" s="13"/>
    </row>
    <row r="234" spans="1:8" x14ac:dyDescent="0.2">
      <c r="A234" s="13"/>
      <c r="B234" s="32"/>
      <c r="C234" s="16"/>
      <c r="D234" s="16"/>
      <c r="E234" s="32"/>
      <c r="F234" s="32"/>
      <c r="G234" s="22"/>
      <c r="H234" s="13"/>
    </row>
    <row r="235" spans="1:8" x14ac:dyDescent="0.2">
      <c r="A235" s="13"/>
      <c r="B235" s="32"/>
      <c r="C235" s="16"/>
      <c r="D235" s="16"/>
      <c r="E235" s="16"/>
      <c r="F235" s="16"/>
      <c r="G235" s="13"/>
      <c r="H235" s="13"/>
    </row>
    <row r="236" spans="1:8" x14ac:dyDescent="0.2">
      <c r="A236" s="13"/>
      <c r="B236" s="32"/>
      <c r="C236" s="16"/>
      <c r="D236" s="16"/>
      <c r="E236" s="16"/>
      <c r="F236" s="16"/>
      <c r="G236" s="13"/>
      <c r="H236" s="13"/>
    </row>
    <row r="237" spans="1:8" x14ac:dyDescent="0.2">
      <c r="A237" s="13"/>
      <c r="B237" s="32"/>
      <c r="C237" s="16"/>
      <c r="D237" s="16"/>
      <c r="E237" s="16"/>
      <c r="F237" s="16"/>
      <c r="G237" s="13"/>
      <c r="H237" s="13"/>
    </row>
    <row r="238" spans="1:8" x14ac:dyDescent="0.2">
      <c r="A238" s="13"/>
      <c r="B238" s="32"/>
      <c r="C238" s="16"/>
      <c r="D238" s="16"/>
      <c r="E238" s="16"/>
      <c r="F238" s="16"/>
      <c r="G238" s="13"/>
      <c r="H238" s="13"/>
    </row>
    <row r="239" spans="1:8" x14ac:dyDescent="0.2">
      <c r="A239" s="13"/>
      <c r="B239" s="32"/>
      <c r="C239" s="16"/>
      <c r="D239" s="16"/>
      <c r="E239" s="16"/>
      <c r="F239" s="16"/>
      <c r="G239" s="13"/>
      <c r="H239" s="13"/>
    </row>
    <row r="240" spans="1:8" x14ac:dyDescent="0.2">
      <c r="A240" s="13"/>
      <c r="B240" s="32"/>
      <c r="C240" s="16"/>
      <c r="D240" s="16"/>
      <c r="E240" s="16"/>
      <c r="F240" s="16"/>
      <c r="G240" s="13"/>
      <c r="H240" s="13"/>
    </row>
    <row r="241" spans="1:8" x14ac:dyDescent="0.2">
      <c r="A241" s="13"/>
      <c r="B241" s="32"/>
      <c r="C241" s="16"/>
      <c r="D241" s="16"/>
      <c r="E241" s="16"/>
      <c r="F241" s="16"/>
      <c r="G241" s="13"/>
      <c r="H241" s="13"/>
    </row>
    <row r="242" spans="1:8" x14ac:dyDescent="0.2">
      <c r="A242" s="13"/>
      <c r="B242" s="32"/>
      <c r="C242" s="16"/>
      <c r="D242" s="16"/>
      <c r="E242" s="16"/>
      <c r="F242" s="16"/>
      <c r="G242" s="13"/>
      <c r="H242" s="13"/>
    </row>
    <row r="243" spans="1:8" x14ac:dyDescent="0.2">
      <c r="A243" s="13"/>
      <c r="B243" s="32"/>
      <c r="C243" s="16"/>
      <c r="D243" s="16"/>
      <c r="E243" s="16"/>
      <c r="F243" s="16"/>
      <c r="G243" s="13"/>
      <c r="H243" s="13"/>
    </row>
    <row r="244" spans="1:8" x14ac:dyDescent="0.2">
      <c r="A244" s="13"/>
      <c r="B244" s="32"/>
      <c r="C244" s="16"/>
      <c r="D244" s="16"/>
      <c r="E244" s="16"/>
      <c r="F244" s="16"/>
      <c r="G244" s="13"/>
      <c r="H244" s="13"/>
    </row>
    <row r="245" spans="1:8" x14ac:dyDescent="0.2">
      <c r="A245" s="13"/>
      <c r="B245" s="32"/>
      <c r="C245" s="16"/>
      <c r="D245" s="16"/>
      <c r="E245" s="16"/>
      <c r="F245" s="16"/>
      <c r="G245" s="13"/>
      <c r="H245" s="13"/>
    </row>
    <row r="246" spans="1:8" x14ac:dyDescent="0.2">
      <c r="A246" s="13"/>
      <c r="B246" s="32"/>
      <c r="C246" s="16"/>
      <c r="D246" s="16"/>
      <c r="E246" s="16"/>
      <c r="F246" s="16"/>
      <c r="G246" s="13"/>
      <c r="H246" s="13"/>
    </row>
    <row r="247" spans="1:8" x14ac:dyDescent="0.2">
      <c r="A247" s="13"/>
      <c r="B247" s="32"/>
      <c r="C247" s="16"/>
      <c r="D247" s="16"/>
      <c r="E247" s="16"/>
      <c r="F247" s="16"/>
      <c r="G247" s="13"/>
      <c r="H247" s="13"/>
    </row>
    <row r="248" spans="1:8" x14ac:dyDescent="0.2">
      <c r="A248" s="13"/>
      <c r="B248" s="32"/>
      <c r="C248" s="16"/>
      <c r="D248" s="16"/>
      <c r="E248" s="16"/>
      <c r="F248" s="16"/>
      <c r="G248" s="13"/>
      <c r="H248" s="13"/>
    </row>
    <row r="249" spans="1:8" x14ac:dyDescent="0.2">
      <c r="A249" s="13"/>
      <c r="B249" s="32"/>
      <c r="C249" s="16"/>
      <c r="D249" s="16"/>
      <c r="E249" s="16"/>
      <c r="F249" s="16"/>
      <c r="G249" s="13"/>
      <c r="H249" s="13"/>
    </row>
    <row r="250" spans="1:8" x14ac:dyDescent="0.2">
      <c r="A250" s="13"/>
      <c r="B250" s="32"/>
      <c r="C250" s="16"/>
      <c r="D250" s="16"/>
      <c r="E250" s="16"/>
      <c r="F250" s="16"/>
      <c r="G250" s="13"/>
      <c r="H250" s="13"/>
    </row>
    <row r="251" spans="1:8" x14ac:dyDescent="0.2">
      <c r="A251" s="13"/>
      <c r="B251" s="32"/>
      <c r="C251" s="16"/>
      <c r="D251" s="16"/>
      <c r="E251" s="16"/>
      <c r="F251" s="16"/>
      <c r="G251" s="13"/>
      <c r="H251" s="13"/>
    </row>
    <row r="252" spans="1:8" x14ac:dyDescent="0.2">
      <c r="A252" s="13"/>
      <c r="B252" s="32"/>
      <c r="C252" s="16"/>
      <c r="D252" s="16"/>
      <c r="E252" s="16"/>
      <c r="F252" s="16"/>
      <c r="G252" s="13"/>
      <c r="H252" s="13"/>
    </row>
    <row r="253" spans="1:8" x14ac:dyDescent="0.2">
      <c r="A253" s="13"/>
      <c r="B253" s="32"/>
      <c r="C253" s="16"/>
      <c r="D253" s="16"/>
      <c r="E253" s="16"/>
      <c r="F253" s="16"/>
      <c r="G253" s="13"/>
      <c r="H253" s="13"/>
    </row>
    <row r="254" spans="1:8" x14ac:dyDescent="0.2">
      <c r="A254" s="13"/>
      <c r="B254" s="32"/>
      <c r="C254" s="16"/>
      <c r="D254" s="16"/>
      <c r="E254" s="16"/>
      <c r="F254" s="16"/>
      <c r="G254" s="13"/>
      <c r="H254" s="13"/>
    </row>
  </sheetData>
  <phoneticPr fontId="0" type="noConversion"/>
  <pageMargins left="0.39370078740157477" right="0.39370078740157477" top="0.59055118110236215" bottom="0.59055118110236215" header="0" footer="0"/>
  <pageSetup paperSize="9" scale="93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pageSetUpPr fitToPage="1"/>
  </sheetPr>
  <dimension ref="A1:H109"/>
  <sheetViews>
    <sheetView zoomScaleNormal="100" workbookViewId="0"/>
  </sheetViews>
  <sheetFormatPr baseColWidth="10" defaultRowHeight="12.75" x14ac:dyDescent="0.2"/>
  <cols>
    <col min="1" max="1" width="30.28515625" customWidth="1"/>
    <col min="2" max="7" width="13.28515625" style="3" customWidth="1"/>
  </cols>
  <sheetData>
    <row r="1" spans="1:8" ht="15.75" customHeight="1" x14ac:dyDescent="0.2">
      <c r="A1" s="15" t="s">
        <v>211</v>
      </c>
      <c r="B1" s="16"/>
      <c r="C1" s="16"/>
      <c r="D1" s="16"/>
      <c r="E1" s="16"/>
      <c r="F1" s="16"/>
      <c r="G1" s="16"/>
      <c r="H1" s="13"/>
    </row>
    <row r="2" spans="1:8" x14ac:dyDescent="0.2">
      <c r="A2" s="13"/>
      <c r="B2" s="16"/>
      <c r="C2" s="16"/>
      <c r="D2" s="16"/>
      <c r="E2" s="16"/>
      <c r="F2" s="16"/>
      <c r="G2" s="16"/>
      <c r="H2" s="13"/>
    </row>
    <row r="3" spans="1:8" x14ac:dyDescent="0.2">
      <c r="A3" s="63"/>
      <c r="B3" s="61" t="s">
        <v>15</v>
      </c>
      <c r="C3" s="61" t="s">
        <v>17</v>
      </c>
      <c r="D3" s="61" t="s">
        <v>221</v>
      </c>
      <c r="E3" s="61" t="s">
        <v>222</v>
      </c>
      <c r="F3" s="61" t="s">
        <v>220</v>
      </c>
      <c r="G3" s="61" t="s">
        <v>214</v>
      </c>
      <c r="H3" s="61" t="s">
        <v>125</v>
      </c>
    </row>
    <row r="4" spans="1:8" s="2" customFormat="1" ht="15" customHeight="1" x14ac:dyDescent="0.2">
      <c r="A4" s="31" t="s">
        <v>76</v>
      </c>
      <c r="B4" s="25">
        <v>109226</v>
      </c>
      <c r="C4" s="25">
        <v>82298</v>
      </c>
      <c r="D4" s="25">
        <v>66392</v>
      </c>
      <c r="E4" s="25">
        <v>42950</v>
      </c>
      <c r="F4" s="25">
        <v>36004</v>
      </c>
      <c r="G4" s="25">
        <v>33095</v>
      </c>
      <c r="H4" s="25">
        <v>14943</v>
      </c>
    </row>
    <row r="5" spans="1:8" s="2" customFormat="1" ht="15" customHeight="1" x14ac:dyDescent="0.2">
      <c r="A5" s="70" t="s">
        <v>0</v>
      </c>
      <c r="B5" s="74"/>
      <c r="C5" s="74"/>
      <c r="D5" s="74"/>
      <c r="E5" s="74"/>
      <c r="F5" s="74"/>
      <c r="G5" s="74"/>
      <c r="H5" s="74"/>
    </row>
    <row r="6" spans="1:8" ht="15" customHeight="1" x14ac:dyDescent="0.2">
      <c r="A6" s="11" t="s">
        <v>88</v>
      </c>
      <c r="B6" s="25">
        <v>314</v>
      </c>
      <c r="C6" s="25">
        <v>393</v>
      </c>
      <c r="D6" s="25">
        <v>242</v>
      </c>
      <c r="E6" s="25">
        <v>200</v>
      </c>
      <c r="F6" s="25">
        <v>144</v>
      </c>
      <c r="G6" s="25">
        <v>164</v>
      </c>
      <c r="H6" s="25">
        <v>70</v>
      </c>
    </row>
    <row r="7" spans="1:8" ht="15" customHeight="1" x14ac:dyDescent="0.2">
      <c r="A7" s="70" t="s">
        <v>89</v>
      </c>
      <c r="B7" s="71">
        <v>323</v>
      </c>
      <c r="C7" s="71">
        <v>846</v>
      </c>
      <c r="D7" s="71">
        <v>387</v>
      </c>
      <c r="E7" s="71">
        <v>116</v>
      </c>
      <c r="F7" s="71">
        <v>100</v>
      </c>
      <c r="G7" s="71">
        <v>323</v>
      </c>
      <c r="H7" s="71">
        <v>67</v>
      </c>
    </row>
    <row r="8" spans="1:8" ht="15" customHeight="1" x14ac:dyDescent="0.2">
      <c r="A8" s="11" t="s">
        <v>101</v>
      </c>
      <c r="B8" s="25">
        <v>825</v>
      </c>
      <c r="C8" s="25">
        <v>576</v>
      </c>
      <c r="D8" s="25">
        <v>398</v>
      </c>
      <c r="E8" s="25">
        <v>552</v>
      </c>
      <c r="F8" s="25">
        <v>434</v>
      </c>
      <c r="G8" s="25">
        <v>205</v>
      </c>
      <c r="H8" s="25">
        <v>195</v>
      </c>
    </row>
    <row r="9" spans="1:8" ht="15" customHeight="1" x14ac:dyDescent="0.2">
      <c r="A9" s="70" t="s">
        <v>102</v>
      </c>
      <c r="B9" s="71">
        <v>531</v>
      </c>
      <c r="C9" s="71">
        <v>411</v>
      </c>
      <c r="D9" s="71">
        <v>311</v>
      </c>
      <c r="E9" s="71">
        <v>358</v>
      </c>
      <c r="F9" s="71">
        <v>269</v>
      </c>
      <c r="G9" s="71">
        <v>241</v>
      </c>
      <c r="H9" s="71">
        <v>112</v>
      </c>
    </row>
    <row r="10" spans="1:8" ht="15" customHeight="1" x14ac:dyDescent="0.2">
      <c r="A10" s="11" t="s">
        <v>103</v>
      </c>
      <c r="B10" s="25">
        <v>368</v>
      </c>
      <c r="C10" s="25">
        <v>424</v>
      </c>
      <c r="D10" s="25">
        <v>260</v>
      </c>
      <c r="E10" s="25">
        <v>252</v>
      </c>
      <c r="F10" s="25">
        <v>217</v>
      </c>
      <c r="G10" s="25">
        <v>189</v>
      </c>
      <c r="H10" s="25">
        <v>71</v>
      </c>
    </row>
    <row r="11" spans="1:8" ht="15" customHeight="1" x14ac:dyDescent="0.2">
      <c r="A11" s="70" t="s">
        <v>19</v>
      </c>
      <c r="B11" s="71">
        <v>406</v>
      </c>
      <c r="C11" s="71">
        <v>1281</v>
      </c>
      <c r="D11" s="71">
        <v>576</v>
      </c>
      <c r="E11" s="71">
        <v>134</v>
      </c>
      <c r="F11" s="71">
        <v>142</v>
      </c>
      <c r="G11" s="71">
        <v>514</v>
      </c>
      <c r="H11" s="71">
        <v>79</v>
      </c>
    </row>
    <row r="12" spans="1:8" ht="15" customHeight="1" x14ac:dyDescent="0.2">
      <c r="A12" s="11" t="s">
        <v>78</v>
      </c>
      <c r="B12" s="25"/>
      <c r="C12" s="25"/>
      <c r="D12" s="25"/>
      <c r="E12" s="25"/>
      <c r="F12" s="25"/>
      <c r="G12" s="25"/>
      <c r="H12" s="25"/>
    </row>
    <row r="13" spans="1:8" ht="15" customHeight="1" x14ac:dyDescent="0.2">
      <c r="A13" s="70" t="s">
        <v>20</v>
      </c>
      <c r="B13" s="71">
        <v>2880</v>
      </c>
      <c r="C13" s="71">
        <v>2965</v>
      </c>
      <c r="D13" s="71">
        <v>2101</v>
      </c>
      <c r="E13" s="71">
        <v>1639</v>
      </c>
      <c r="F13" s="71">
        <v>1284</v>
      </c>
      <c r="G13" s="71">
        <v>1181</v>
      </c>
      <c r="H13" s="71">
        <v>555</v>
      </c>
    </row>
    <row r="14" spans="1:8" ht="15" customHeight="1" x14ac:dyDescent="0.2">
      <c r="A14" s="11" t="s">
        <v>104</v>
      </c>
      <c r="B14" s="25">
        <v>443</v>
      </c>
      <c r="C14" s="25">
        <v>2041</v>
      </c>
      <c r="D14" s="25">
        <v>902</v>
      </c>
      <c r="E14" s="25">
        <v>104</v>
      </c>
      <c r="F14" s="25">
        <v>98</v>
      </c>
      <c r="G14" s="25">
        <v>774</v>
      </c>
      <c r="H14" s="25">
        <v>88</v>
      </c>
    </row>
    <row r="15" spans="1:8" ht="15" customHeight="1" x14ac:dyDescent="0.2">
      <c r="A15" s="70" t="s">
        <v>21</v>
      </c>
      <c r="B15" s="71">
        <v>1185</v>
      </c>
      <c r="C15" s="71">
        <v>2507</v>
      </c>
      <c r="D15" s="71">
        <v>1484</v>
      </c>
      <c r="E15" s="71">
        <v>368</v>
      </c>
      <c r="F15" s="71">
        <v>326</v>
      </c>
      <c r="G15" s="71">
        <v>894</v>
      </c>
      <c r="H15" s="71">
        <v>242</v>
      </c>
    </row>
    <row r="16" spans="1:8" ht="15" customHeight="1" x14ac:dyDescent="0.2">
      <c r="A16" s="11" t="s">
        <v>1</v>
      </c>
      <c r="B16" s="25"/>
      <c r="C16" s="25"/>
      <c r="D16" s="25"/>
      <c r="E16" s="25"/>
      <c r="F16" s="25"/>
      <c r="G16" s="25"/>
      <c r="H16" s="25"/>
    </row>
    <row r="17" spans="1:8" ht="15" customHeight="1" x14ac:dyDescent="0.2">
      <c r="A17" s="70" t="s">
        <v>105</v>
      </c>
      <c r="B17" s="71">
        <v>730</v>
      </c>
      <c r="C17" s="71">
        <v>832</v>
      </c>
      <c r="D17" s="71">
        <v>558</v>
      </c>
      <c r="E17" s="71">
        <v>463</v>
      </c>
      <c r="F17" s="71">
        <v>391</v>
      </c>
      <c r="G17" s="71">
        <v>331</v>
      </c>
      <c r="H17" s="71">
        <v>179</v>
      </c>
    </row>
    <row r="18" spans="1:8" ht="15" customHeight="1" x14ac:dyDescent="0.2">
      <c r="A18" s="11" t="s">
        <v>90</v>
      </c>
      <c r="B18" s="25">
        <v>455</v>
      </c>
      <c r="C18" s="25">
        <v>625</v>
      </c>
      <c r="D18" s="25">
        <v>366</v>
      </c>
      <c r="E18" s="25">
        <v>202</v>
      </c>
      <c r="F18" s="25">
        <v>175</v>
      </c>
      <c r="G18" s="25">
        <v>213</v>
      </c>
      <c r="H18" s="25">
        <v>89</v>
      </c>
    </row>
    <row r="19" spans="1:8" ht="15" customHeight="1" x14ac:dyDescent="0.2">
      <c r="A19" s="70" t="s">
        <v>91</v>
      </c>
      <c r="B19" s="71">
        <v>1855</v>
      </c>
      <c r="C19" s="71">
        <v>2060</v>
      </c>
      <c r="D19" s="71">
        <v>1505</v>
      </c>
      <c r="E19" s="71">
        <v>907</v>
      </c>
      <c r="F19" s="71">
        <v>747</v>
      </c>
      <c r="G19" s="71">
        <v>858</v>
      </c>
      <c r="H19" s="71">
        <v>323</v>
      </c>
    </row>
    <row r="20" spans="1:8" ht="15" customHeight="1" x14ac:dyDescent="0.2">
      <c r="A20" s="11" t="s">
        <v>22</v>
      </c>
      <c r="B20" s="25">
        <v>2705</v>
      </c>
      <c r="C20" s="25">
        <v>3686</v>
      </c>
      <c r="D20" s="25">
        <v>2343</v>
      </c>
      <c r="E20" s="25">
        <v>1137</v>
      </c>
      <c r="F20" s="25">
        <v>994</v>
      </c>
      <c r="G20" s="25">
        <v>1323</v>
      </c>
      <c r="H20" s="25">
        <v>466</v>
      </c>
    </row>
    <row r="21" spans="1:8" ht="15" customHeight="1" x14ac:dyDescent="0.2">
      <c r="A21" s="70" t="s">
        <v>2</v>
      </c>
      <c r="B21" s="71"/>
      <c r="C21" s="71"/>
      <c r="D21" s="71"/>
      <c r="E21" s="71"/>
      <c r="F21" s="71"/>
      <c r="G21" s="71"/>
      <c r="H21" s="71"/>
    </row>
    <row r="22" spans="1:8" ht="15" customHeight="1" x14ac:dyDescent="0.2">
      <c r="A22" s="11" t="s">
        <v>23</v>
      </c>
      <c r="B22" s="25">
        <v>1840</v>
      </c>
      <c r="C22" s="25">
        <v>1410</v>
      </c>
      <c r="D22" s="25">
        <v>1159</v>
      </c>
      <c r="E22" s="25">
        <v>657</v>
      </c>
      <c r="F22" s="25">
        <v>679</v>
      </c>
      <c r="G22" s="25">
        <v>502</v>
      </c>
      <c r="H22" s="25">
        <v>223</v>
      </c>
    </row>
    <row r="23" spans="1:8" ht="15" customHeight="1" x14ac:dyDescent="0.2">
      <c r="A23" s="70" t="s">
        <v>109</v>
      </c>
      <c r="B23" s="71">
        <v>819</v>
      </c>
      <c r="C23" s="71">
        <v>536</v>
      </c>
      <c r="D23" s="71">
        <v>347</v>
      </c>
      <c r="E23" s="71">
        <v>280</v>
      </c>
      <c r="F23" s="71">
        <v>280</v>
      </c>
      <c r="G23" s="71">
        <v>185</v>
      </c>
      <c r="H23" s="71">
        <v>84</v>
      </c>
    </row>
    <row r="24" spans="1:8" ht="15" customHeight="1" x14ac:dyDescent="0.2">
      <c r="A24" s="11" t="s">
        <v>106</v>
      </c>
      <c r="B24" s="25">
        <v>664</v>
      </c>
      <c r="C24" s="25">
        <v>304</v>
      </c>
      <c r="D24" s="25">
        <v>302</v>
      </c>
      <c r="E24" s="25">
        <v>226</v>
      </c>
      <c r="F24" s="25">
        <v>161</v>
      </c>
      <c r="G24" s="25">
        <v>102</v>
      </c>
      <c r="H24" s="25">
        <v>69</v>
      </c>
    </row>
    <row r="25" spans="1:8" ht="15" customHeight="1" x14ac:dyDescent="0.2">
      <c r="A25" s="70" t="s">
        <v>24</v>
      </c>
      <c r="B25" s="71">
        <v>2024</v>
      </c>
      <c r="C25" s="71">
        <v>1661</v>
      </c>
      <c r="D25" s="71">
        <v>1966</v>
      </c>
      <c r="E25" s="71">
        <v>673</v>
      </c>
      <c r="F25" s="71">
        <v>555</v>
      </c>
      <c r="G25" s="71">
        <v>807</v>
      </c>
      <c r="H25" s="71">
        <v>242</v>
      </c>
    </row>
    <row r="26" spans="1:8" ht="15" customHeight="1" x14ac:dyDescent="0.2">
      <c r="A26" s="11" t="s">
        <v>79</v>
      </c>
      <c r="B26" s="25"/>
      <c r="C26" s="25"/>
      <c r="D26" s="25"/>
      <c r="E26" s="25"/>
      <c r="F26" s="25"/>
      <c r="G26" s="25"/>
      <c r="H26" s="25"/>
    </row>
    <row r="27" spans="1:8" ht="15" customHeight="1" x14ac:dyDescent="0.2">
      <c r="A27" s="70" t="s">
        <v>25</v>
      </c>
      <c r="B27" s="71">
        <v>1624</v>
      </c>
      <c r="C27" s="71">
        <v>1081</v>
      </c>
      <c r="D27" s="71">
        <v>771</v>
      </c>
      <c r="E27" s="71">
        <v>597</v>
      </c>
      <c r="F27" s="71">
        <v>484</v>
      </c>
      <c r="G27" s="71">
        <v>341</v>
      </c>
      <c r="H27" s="71">
        <v>206</v>
      </c>
    </row>
    <row r="28" spans="1:8" ht="15" customHeight="1" x14ac:dyDescent="0.2">
      <c r="A28" s="11" t="s">
        <v>26</v>
      </c>
      <c r="B28" s="25">
        <v>1393</v>
      </c>
      <c r="C28" s="25">
        <v>1194</v>
      </c>
      <c r="D28" s="25">
        <v>782</v>
      </c>
      <c r="E28" s="25">
        <v>651</v>
      </c>
      <c r="F28" s="25">
        <v>516</v>
      </c>
      <c r="G28" s="25">
        <v>370</v>
      </c>
      <c r="H28" s="25">
        <v>219</v>
      </c>
    </row>
    <row r="29" spans="1:8" ht="15" customHeight="1" x14ac:dyDescent="0.2">
      <c r="A29" s="70" t="s">
        <v>27</v>
      </c>
      <c r="B29" s="71">
        <v>1063</v>
      </c>
      <c r="C29" s="71">
        <v>940</v>
      </c>
      <c r="D29" s="71">
        <v>629</v>
      </c>
      <c r="E29" s="71">
        <v>565</v>
      </c>
      <c r="F29" s="71">
        <v>389</v>
      </c>
      <c r="G29" s="71">
        <v>294</v>
      </c>
      <c r="H29" s="71">
        <v>155</v>
      </c>
    </row>
    <row r="30" spans="1:8" ht="15" customHeight="1" x14ac:dyDescent="0.2">
      <c r="A30" s="11" t="s">
        <v>28</v>
      </c>
      <c r="B30" s="25">
        <v>1175</v>
      </c>
      <c r="C30" s="25">
        <v>637</v>
      </c>
      <c r="D30" s="25">
        <v>657</v>
      </c>
      <c r="E30" s="25">
        <v>523</v>
      </c>
      <c r="F30" s="25">
        <v>390</v>
      </c>
      <c r="G30" s="25">
        <v>265</v>
      </c>
      <c r="H30" s="25">
        <v>146</v>
      </c>
    </row>
    <row r="31" spans="1:8" ht="15" customHeight="1" x14ac:dyDescent="0.2">
      <c r="A31" s="70" t="s">
        <v>29</v>
      </c>
      <c r="B31" s="71">
        <v>1490</v>
      </c>
      <c r="C31" s="71">
        <v>1045</v>
      </c>
      <c r="D31" s="71">
        <v>859</v>
      </c>
      <c r="E31" s="71">
        <v>555</v>
      </c>
      <c r="F31" s="71">
        <v>485</v>
      </c>
      <c r="G31" s="71">
        <v>438</v>
      </c>
      <c r="H31" s="71">
        <v>197</v>
      </c>
    </row>
    <row r="32" spans="1:8" ht="15" customHeight="1" x14ac:dyDescent="0.2">
      <c r="A32" s="11" t="s">
        <v>80</v>
      </c>
      <c r="B32" s="25"/>
      <c r="C32" s="25"/>
      <c r="D32" s="25"/>
      <c r="E32" s="25"/>
      <c r="F32" s="25"/>
      <c r="G32" s="25"/>
      <c r="H32" s="25"/>
    </row>
    <row r="33" spans="1:8" ht="15" customHeight="1" x14ac:dyDescent="0.2">
      <c r="A33" s="70" t="s">
        <v>30</v>
      </c>
      <c r="B33" s="71">
        <v>516</v>
      </c>
      <c r="C33" s="71">
        <v>1628</v>
      </c>
      <c r="D33" s="71">
        <v>878</v>
      </c>
      <c r="E33" s="71">
        <v>137</v>
      </c>
      <c r="F33" s="71">
        <v>134</v>
      </c>
      <c r="G33" s="71">
        <v>547</v>
      </c>
      <c r="H33" s="71">
        <v>101</v>
      </c>
    </row>
    <row r="34" spans="1:8" ht="15" customHeight="1" x14ac:dyDescent="0.2">
      <c r="A34" s="11" t="s">
        <v>31</v>
      </c>
      <c r="B34" s="25">
        <v>1616</v>
      </c>
      <c r="C34" s="25">
        <v>2353</v>
      </c>
      <c r="D34" s="25">
        <v>1656</v>
      </c>
      <c r="E34" s="25">
        <v>531</v>
      </c>
      <c r="F34" s="25">
        <v>495</v>
      </c>
      <c r="G34" s="25">
        <v>852</v>
      </c>
      <c r="H34" s="25">
        <v>260</v>
      </c>
    </row>
    <row r="35" spans="1:8" ht="15" customHeight="1" x14ac:dyDescent="0.2">
      <c r="A35" s="70" t="s">
        <v>32</v>
      </c>
      <c r="B35" s="71">
        <v>545</v>
      </c>
      <c r="C35" s="71">
        <v>1540</v>
      </c>
      <c r="D35" s="71">
        <v>860</v>
      </c>
      <c r="E35" s="71">
        <v>144</v>
      </c>
      <c r="F35" s="71">
        <v>103</v>
      </c>
      <c r="G35" s="71">
        <v>518</v>
      </c>
      <c r="H35" s="71">
        <v>100</v>
      </c>
    </row>
    <row r="36" spans="1:8" ht="15" customHeight="1" x14ac:dyDescent="0.2">
      <c r="A36" s="11" t="s">
        <v>33</v>
      </c>
      <c r="B36" s="25">
        <v>281</v>
      </c>
      <c r="C36" s="25">
        <v>558</v>
      </c>
      <c r="D36" s="25">
        <v>226</v>
      </c>
      <c r="E36" s="25">
        <v>96</v>
      </c>
      <c r="F36" s="25">
        <v>67</v>
      </c>
      <c r="G36" s="25">
        <v>173</v>
      </c>
      <c r="H36" s="25">
        <v>121</v>
      </c>
    </row>
    <row r="37" spans="1:8" ht="15" customHeight="1" x14ac:dyDescent="0.2">
      <c r="A37" s="70" t="s">
        <v>81</v>
      </c>
      <c r="B37" s="74"/>
      <c r="C37" s="74"/>
      <c r="D37" s="74"/>
      <c r="E37" s="74"/>
      <c r="F37" s="74"/>
      <c r="G37" s="74"/>
      <c r="H37" s="74"/>
    </row>
    <row r="38" spans="1:8" ht="15" customHeight="1" x14ac:dyDescent="0.2">
      <c r="A38" s="11" t="s">
        <v>34</v>
      </c>
      <c r="B38" s="25">
        <v>3659</v>
      </c>
      <c r="C38" s="25">
        <v>2535</v>
      </c>
      <c r="D38" s="25">
        <v>1949</v>
      </c>
      <c r="E38" s="25">
        <v>1366</v>
      </c>
      <c r="F38" s="25">
        <v>1117</v>
      </c>
      <c r="G38" s="25">
        <v>1016</v>
      </c>
      <c r="H38" s="25">
        <v>482</v>
      </c>
    </row>
    <row r="39" spans="1:8" ht="15" customHeight="1" x14ac:dyDescent="0.2">
      <c r="A39" s="70" t="s">
        <v>35</v>
      </c>
      <c r="B39" s="71">
        <v>725</v>
      </c>
      <c r="C39" s="71">
        <v>490</v>
      </c>
      <c r="D39" s="71">
        <v>387</v>
      </c>
      <c r="E39" s="71">
        <v>251</v>
      </c>
      <c r="F39" s="71">
        <v>184</v>
      </c>
      <c r="G39" s="71">
        <v>162</v>
      </c>
      <c r="H39" s="71">
        <v>65</v>
      </c>
    </row>
    <row r="40" spans="1:8" ht="15" customHeight="1" x14ac:dyDescent="0.2">
      <c r="A40" s="11" t="s">
        <v>67</v>
      </c>
      <c r="B40" s="25">
        <v>1119</v>
      </c>
      <c r="C40" s="25">
        <v>622</v>
      </c>
      <c r="D40" s="25">
        <v>480</v>
      </c>
      <c r="E40" s="25">
        <v>429</v>
      </c>
      <c r="F40" s="25">
        <v>313</v>
      </c>
      <c r="G40" s="25">
        <v>287</v>
      </c>
      <c r="H40" s="25">
        <v>130</v>
      </c>
    </row>
    <row r="41" spans="1:8" ht="15" customHeight="1" x14ac:dyDescent="0.2">
      <c r="A41" s="70" t="s">
        <v>92</v>
      </c>
      <c r="B41" s="71">
        <v>411</v>
      </c>
      <c r="C41" s="71">
        <v>180</v>
      </c>
      <c r="D41" s="71">
        <v>124</v>
      </c>
      <c r="E41" s="71">
        <v>125</v>
      </c>
      <c r="F41" s="71">
        <v>115</v>
      </c>
      <c r="G41" s="71">
        <v>92</v>
      </c>
      <c r="H41" s="71">
        <v>51</v>
      </c>
    </row>
    <row r="42" spans="1:8" ht="15" customHeight="1" x14ac:dyDescent="0.2">
      <c r="A42" s="11" t="s">
        <v>93</v>
      </c>
      <c r="B42" s="25">
        <v>847</v>
      </c>
      <c r="C42" s="25">
        <v>495</v>
      </c>
      <c r="D42" s="25">
        <v>450</v>
      </c>
      <c r="E42" s="25">
        <v>267</v>
      </c>
      <c r="F42" s="25">
        <v>272</v>
      </c>
      <c r="G42" s="25">
        <v>183</v>
      </c>
      <c r="H42" s="25">
        <v>85</v>
      </c>
    </row>
    <row r="43" spans="1:8" ht="15" customHeight="1" x14ac:dyDescent="0.2">
      <c r="A43" s="70" t="s">
        <v>3</v>
      </c>
      <c r="B43" s="74"/>
      <c r="C43" s="74"/>
      <c r="D43" s="74"/>
      <c r="E43" s="74"/>
      <c r="F43" s="74"/>
      <c r="G43" s="74"/>
      <c r="H43" s="74"/>
    </row>
    <row r="44" spans="1:8" ht="15" customHeight="1" x14ac:dyDescent="0.2">
      <c r="A44" s="11" t="s">
        <v>36</v>
      </c>
      <c r="B44" s="25">
        <v>3641</v>
      </c>
      <c r="C44" s="25">
        <v>2723</v>
      </c>
      <c r="D44" s="25">
        <v>2185</v>
      </c>
      <c r="E44" s="25">
        <v>1503</v>
      </c>
      <c r="F44" s="25">
        <v>1236</v>
      </c>
      <c r="G44" s="25">
        <v>1003</v>
      </c>
      <c r="H44" s="25">
        <v>541</v>
      </c>
    </row>
    <row r="45" spans="1:8" ht="15" customHeight="1" x14ac:dyDescent="0.2">
      <c r="A45" s="70" t="s">
        <v>37</v>
      </c>
      <c r="B45" s="71">
        <v>1720</v>
      </c>
      <c r="C45" s="71">
        <v>715</v>
      </c>
      <c r="D45" s="71">
        <v>916</v>
      </c>
      <c r="E45" s="71">
        <v>606</v>
      </c>
      <c r="F45" s="71">
        <v>525</v>
      </c>
      <c r="G45" s="71">
        <v>433</v>
      </c>
      <c r="H45" s="71">
        <v>168</v>
      </c>
    </row>
    <row r="46" spans="1:8" ht="15" customHeight="1" x14ac:dyDescent="0.2">
      <c r="A46" s="11" t="s">
        <v>38</v>
      </c>
      <c r="B46" s="25">
        <v>1864</v>
      </c>
      <c r="C46" s="25">
        <v>1078</v>
      </c>
      <c r="D46" s="25">
        <v>905</v>
      </c>
      <c r="E46" s="25">
        <v>758</v>
      </c>
      <c r="F46" s="25">
        <v>521</v>
      </c>
      <c r="G46" s="25">
        <v>436</v>
      </c>
      <c r="H46" s="25">
        <v>212</v>
      </c>
    </row>
    <row r="47" spans="1:8" ht="15" customHeight="1" x14ac:dyDescent="0.2">
      <c r="A47" s="70" t="s">
        <v>39</v>
      </c>
      <c r="B47" s="71">
        <v>1550</v>
      </c>
      <c r="C47" s="71">
        <v>798</v>
      </c>
      <c r="D47" s="71">
        <v>933</v>
      </c>
      <c r="E47" s="71">
        <v>607</v>
      </c>
      <c r="F47" s="71">
        <v>530</v>
      </c>
      <c r="G47" s="71">
        <v>352</v>
      </c>
      <c r="H47" s="71">
        <v>263</v>
      </c>
    </row>
    <row r="48" spans="1:8" ht="15" customHeight="1" x14ac:dyDescent="0.2">
      <c r="A48" s="11" t="s">
        <v>40</v>
      </c>
      <c r="B48" s="25">
        <v>554</v>
      </c>
      <c r="C48" s="25">
        <v>297</v>
      </c>
      <c r="D48" s="25">
        <v>293</v>
      </c>
      <c r="E48" s="25">
        <v>228</v>
      </c>
      <c r="F48" s="25">
        <v>156</v>
      </c>
      <c r="G48" s="25">
        <v>130</v>
      </c>
      <c r="H48" s="25">
        <v>63</v>
      </c>
    </row>
    <row r="49" spans="1:8" ht="15" customHeight="1" x14ac:dyDescent="0.2">
      <c r="A49" s="70" t="s">
        <v>4</v>
      </c>
      <c r="B49" s="74"/>
      <c r="C49" s="74"/>
      <c r="D49" s="74"/>
      <c r="E49" s="74"/>
      <c r="F49" s="74"/>
      <c r="G49" s="74"/>
      <c r="H49" s="74"/>
    </row>
    <row r="50" spans="1:8" ht="15" customHeight="1" x14ac:dyDescent="0.2">
      <c r="A50" s="11" t="s">
        <v>94</v>
      </c>
      <c r="B50" s="25">
        <v>1927</v>
      </c>
      <c r="C50" s="25">
        <v>1554</v>
      </c>
      <c r="D50" s="25">
        <v>1245</v>
      </c>
      <c r="E50" s="25">
        <v>805</v>
      </c>
      <c r="F50" s="25">
        <v>715</v>
      </c>
      <c r="G50" s="25">
        <v>628</v>
      </c>
      <c r="H50" s="25">
        <v>246</v>
      </c>
    </row>
    <row r="51" spans="1:8" ht="15" customHeight="1" x14ac:dyDescent="0.2">
      <c r="A51" s="70" t="s">
        <v>110</v>
      </c>
      <c r="B51" s="71">
        <v>2937</v>
      </c>
      <c r="C51" s="71">
        <v>1309</v>
      </c>
      <c r="D51" s="71">
        <v>1339</v>
      </c>
      <c r="E51" s="71">
        <v>1010</v>
      </c>
      <c r="F51" s="71">
        <v>811</v>
      </c>
      <c r="G51" s="71">
        <v>528</v>
      </c>
      <c r="H51" s="71">
        <v>317</v>
      </c>
    </row>
    <row r="52" spans="1:8" ht="15" customHeight="1" x14ac:dyDescent="0.2">
      <c r="A52" s="11" t="s">
        <v>95</v>
      </c>
      <c r="B52" s="25">
        <v>1059</v>
      </c>
      <c r="C52" s="25">
        <v>492</v>
      </c>
      <c r="D52" s="25">
        <v>525</v>
      </c>
      <c r="E52" s="25">
        <v>341</v>
      </c>
      <c r="F52" s="25">
        <v>324</v>
      </c>
      <c r="G52" s="25">
        <v>233</v>
      </c>
      <c r="H52" s="25">
        <v>107</v>
      </c>
    </row>
    <row r="53" spans="1:8" ht="15" customHeight="1" x14ac:dyDescent="0.2">
      <c r="A53" s="70" t="s">
        <v>73</v>
      </c>
      <c r="B53" s="71">
        <v>1847</v>
      </c>
      <c r="C53" s="71">
        <v>700</v>
      </c>
      <c r="D53" s="71">
        <v>660</v>
      </c>
      <c r="E53" s="71">
        <v>594</v>
      </c>
      <c r="F53" s="71">
        <v>448</v>
      </c>
      <c r="G53" s="71">
        <v>349</v>
      </c>
      <c r="H53" s="71">
        <v>157</v>
      </c>
    </row>
    <row r="54" spans="1:8" ht="15" customHeight="1" x14ac:dyDescent="0.2">
      <c r="A54" s="11" t="s">
        <v>41</v>
      </c>
      <c r="B54" s="25">
        <v>496</v>
      </c>
      <c r="C54" s="25">
        <v>196</v>
      </c>
      <c r="D54" s="25">
        <v>297</v>
      </c>
      <c r="E54" s="25">
        <v>198</v>
      </c>
      <c r="F54" s="25">
        <v>150</v>
      </c>
      <c r="G54" s="25">
        <v>179</v>
      </c>
      <c r="H54" s="25">
        <v>117</v>
      </c>
    </row>
    <row r="55" spans="1:8" ht="15" customHeight="1" x14ac:dyDescent="0.2">
      <c r="A55" s="70" t="s">
        <v>5</v>
      </c>
      <c r="B55" s="74"/>
      <c r="C55" s="74"/>
      <c r="D55" s="74"/>
      <c r="E55" s="74"/>
      <c r="F55" s="74"/>
      <c r="G55" s="74"/>
      <c r="H55" s="74"/>
    </row>
    <row r="56" spans="1:8" ht="15" customHeight="1" x14ac:dyDescent="0.2">
      <c r="A56" s="11" t="s">
        <v>74</v>
      </c>
      <c r="B56" s="25">
        <v>2242</v>
      </c>
      <c r="C56" s="25">
        <v>2168</v>
      </c>
      <c r="D56" s="25">
        <v>1472</v>
      </c>
      <c r="E56" s="25">
        <v>926</v>
      </c>
      <c r="F56" s="25">
        <v>768</v>
      </c>
      <c r="G56" s="25">
        <v>843</v>
      </c>
      <c r="H56" s="25">
        <v>370</v>
      </c>
    </row>
    <row r="57" spans="1:8" ht="15" customHeight="1" x14ac:dyDescent="0.2">
      <c r="A57" s="70" t="s">
        <v>42</v>
      </c>
      <c r="B57" s="71">
        <v>1450</v>
      </c>
      <c r="C57" s="71">
        <v>1096</v>
      </c>
      <c r="D57" s="71">
        <v>788</v>
      </c>
      <c r="E57" s="71">
        <v>597</v>
      </c>
      <c r="F57" s="71">
        <v>526</v>
      </c>
      <c r="G57" s="71">
        <v>442</v>
      </c>
      <c r="H57" s="71">
        <v>239</v>
      </c>
    </row>
    <row r="58" spans="1:8" ht="15" customHeight="1" x14ac:dyDescent="0.2">
      <c r="A58" s="11" t="s">
        <v>59</v>
      </c>
      <c r="B58" s="25">
        <v>3432</v>
      </c>
      <c r="C58" s="25">
        <v>1944</v>
      </c>
      <c r="D58" s="25">
        <v>2020</v>
      </c>
      <c r="E58" s="25">
        <v>1394</v>
      </c>
      <c r="F58" s="25">
        <v>1084</v>
      </c>
      <c r="G58" s="25">
        <v>819</v>
      </c>
      <c r="H58" s="25">
        <v>397</v>
      </c>
    </row>
    <row r="59" spans="1:8" ht="15" customHeight="1" x14ac:dyDescent="0.2">
      <c r="A59" s="70" t="s">
        <v>77</v>
      </c>
      <c r="B59" s="71">
        <v>318</v>
      </c>
      <c r="C59" s="71">
        <v>263</v>
      </c>
      <c r="D59" s="71">
        <v>241</v>
      </c>
      <c r="E59" s="71">
        <v>111</v>
      </c>
      <c r="F59" s="71">
        <v>137</v>
      </c>
      <c r="G59" s="71">
        <v>105</v>
      </c>
      <c r="H59" s="71">
        <v>51</v>
      </c>
    </row>
    <row r="60" spans="1:8" ht="15" customHeight="1" x14ac:dyDescent="0.2">
      <c r="A60" s="11" t="s">
        <v>118</v>
      </c>
      <c r="B60" s="25">
        <v>981</v>
      </c>
      <c r="C60" s="25">
        <v>500</v>
      </c>
      <c r="D60" s="25">
        <v>402</v>
      </c>
      <c r="E60" s="25">
        <v>308</v>
      </c>
      <c r="F60" s="25">
        <v>203</v>
      </c>
      <c r="G60" s="25">
        <v>275</v>
      </c>
      <c r="H60" s="25">
        <v>95</v>
      </c>
    </row>
    <row r="61" spans="1:8" ht="15" customHeight="1" x14ac:dyDescent="0.2">
      <c r="A61" s="70" t="s">
        <v>96</v>
      </c>
      <c r="B61" s="71">
        <v>255</v>
      </c>
      <c r="C61" s="71">
        <v>241</v>
      </c>
      <c r="D61" s="71">
        <v>201</v>
      </c>
      <c r="E61" s="71">
        <v>122</v>
      </c>
      <c r="F61" s="71">
        <v>122</v>
      </c>
      <c r="G61" s="71">
        <v>106</v>
      </c>
      <c r="H61" s="71">
        <v>37</v>
      </c>
    </row>
    <row r="62" spans="1:8" ht="15" customHeight="1" x14ac:dyDescent="0.2">
      <c r="A62" s="11" t="s">
        <v>68</v>
      </c>
      <c r="B62" s="25">
        <v>784</v>
      </c>
      <c r="C62" s="25">
        <v>776</v>
      </c>
      <c r="D62" s="25">
        <v>901</v>
      </c>
      <c r="E62" s="25">
        <v>279</v>
      </c>
      <c r="F62" s="25">
        <v>281</v>
      </c>
      <c r="G62" s="25">
        <v>331</v>
      </c>
      <c r="H62" s="25">
        <v>100</v>
      </c>
    </row>
    <row r="63" spans="1:8" ht="15" customHeight="1" x14ac:dyDescent="0.2">
      <c r="A63" s="70" t="s">
        <v>6</v>
      </c>
      <c r="B63" s="74"/>
      <c r="C63" s="74"/>
      <c r="D63" s="74"/>
      <c r="E63" s="74"/>
      <c r="F63" s="74"/>
      <c r="G63" s="74"/>
      <c r="H63" s="74"/>
    </row>
    <row r="64" spans="1:8" ht="15" customHeight="1" x14ac:dyDescent="0.2">
      <c r="A64" s="11" t="s">
        <v>107</v>
      </c>
      <c r="B64" s="25">
        <v>1320</v>
      </c>
      <c r="C64" s="25">
        <v>607</v>
      </c>
      <c r="D64" s="25">
        <v>611</v>
      </c>
      <c r="E64" s="25">
        <v>498</v>
      </c>
      <c r="F64" s="25">
        <v>430</v>
      </c>
      <c r="G64" s="25">
        <v>314</v>
      </c>
      <c r="H64" s="25">
        <v>152</v>
      </c>
    </row>
    <row r="65" spans="1:8" ht="15" customHeight="1" x14ac:dyDescent="0.2">
      <c r="A65" s="70" t="s">
        <v>108</v>
      </c>
      <c r="B65" s="71">
        <v>2623</v>
      </c>
      <c r="C65" s="71">
        <v>1307</v>
      </c>
      <c r="D65" s="71">
        <v>1219</v>
      </c>
      <c r="E65" s="71">
        <v>1113</v>
      </c>
      <c r="F65" s="71">
        <v>1073</v>
      </c>
      <c r="G65" s="71">
        <v>597</v>
      </c>
      <c r="H65" s="71">
        <v>377</v>
      </c>
    </row>
    <row r="66" spans="1:8" ht="15" customHeight="1" x14ac:dyDescent="0.2">
      <c r="A66" s="11" t="s">
        <v>97</v>
      </c>
      <c r="B66" s="25">
        <v>1961</v>
      </c>
      <c r="C66" s="25">
        <v>778</v>
      </c>
      <c r="D66" s="25">
        <v>823</v>
      </c>
      <c r="E66" s="25">
        <v>910</v>
      </c>
      <c r="F66" s="25">
        <v>686</v>
      </c>
      <c r="G66" s="25">
        <v>383</v>
      </c>
      <c r="H66" s="25">
        <v>248</v>
      </c>
    </row>
    <row r="67" spans="1:8" ht="15" customHeight="1" x14ac:dyDescent="0.2">
      <c r="A67" s="70" t="s">
        <v>44</v>
      </c>
      <c r="B67" s="71">
        <v>1315</v>
      </c>
      <c r="C67" s="71">
        <v>584</v>
      </c>
      <c r="D67" s="71">
        <v>602</v>
      </c>
      <c r="E67" s="71">
        <v>523</v>
      </c>
      <c r="F67" s="71">
        <v>418</v>
      </c>
      <c r="G67" s="71">
        <v>254</v>
      </c>
      <c r="H67" s="71">
        <v>201</v>
      </c>
    </row>
    <row r="68" spans="1:8" ht="15" customHeight="1" x14ac:dyDescent="0.2">
      <c r="A68" s="11" t="s">
        <v>60</v>
      </c>
      <c r="B68" s="25">
        <v>681</v>
      </c>
      <c r="C68" s="25">
        <v>403</v>
      </c>
      <c r="D68" s="25">
        <v>293</v>
      </c>
      <c r="E68" s="25">
        <v>203</v>
      </c>
      <c r="F68" s="25">
        <v>211</v>
      </c>
      <c r="G68" s="25">
        <v>189</v>
      </c>
      <c r="H68" s="25">
        <v>99</v>
      </c>
    </row>
    <row r="69" spans="1:8" ht="15" customHeight="1" x14ac:dyDescent="0.2">
      <c r="A69" s="70" t="s">
        <v>7</v>
      </c>
      <c r="B69" s="74"/>
      <c r="C69" s="74"/>
      <c r="D69" s="74"/>
      <c r="E69" s="74"/>
      <c r="F69" s="74"/>
      <c r="G69" s="74"/>
      <c r="H69" s="74"/>
    </row>
    <row r="70" spans="1:8" ht="15" customHeight="1" x14ac:dyDescent="0.2">
      <c r="A70" s="11" t="s">
        <v>45</v>
      </c>
      <c r="B70" s="25">
        <v>3796</v>
      </c>
      <c r="C70" s="25">
        <v>1667</v>
      </c>
      <c r="D70" s="25">
        <v>1683</v>
      </c>
      <c r="E70" s="25">
        <v>1519</v>
      </c>
      <c r="F70" s="25">
        <v>1220</v>
      </c>
      <c r="G70" s="25">
        <v>738</v>
      </c>
      <c r="H70" s="25">
        <v>670</v>
      </c>
    </row>
    <row r="71" spans="1:8" ht="15" customHeight="1" x14ac:dyDescent="0.2">
      <c r="A71" s="70" t="s">
        <v>46</v>
      </c>
      <c r="B71" s="71">
        <v>1285</v>
      </c>
      <c r="C71" s="71">
        <v>980</v>
      </c>
      <c r="D71" s="71">
        <v>700</v>
      </c>
      <c r="E71" s="71">
        <v>488</v>
      </c>
      <c r="F71" s="71">
        <v>371</v>
      </c>
      <c r="G71" s="71">
        <v>349</v>
      </c>
      <c r="H71" s="71">
        <v>156</v>
      </c>
    </row>
    <row r="72" spans="1:8" ht="15" customHeight="1" x14ac:dyDescent="0.2">
      <c r="A72" s="11" t="s">
        <v>98</v>
      </c>
      <c r="B72" s="25">
        <v>2247</v>
      </c>
      <c r="C72" s="25">
        <v>988</v>
      </c>
      <c r="D72" s="25">
        <v>1057</v>
      </c>
      <c r="E72" s="25">
        <v>839</v>
      </c>
      <c r="F72" s="25">
        <v>604</v>
      </c>
      <c r="G72" s="25">
        <v>500</v>
      </c>
      <c r="H72" s="25">
        <v>263</v>
      </c>
    </row>
    <row r="73" spans="1:8" ht="15" customHeight="1" x14ac:dyDescent="0.2">
      <c r="A73" s="70" t="s">
        <v>47</v>
      </c>
      <c r="B73" s="71">
        <v>571</v>
      </c>
      <c r="C73" s="71">
        <v>433</v>
      </c>
      <c r="D73" s="71">
        <v>346</v>
      </c>
      <c r="E73" s="71">
        <v>217</v>
      </c>
      <c r="F73" s="71">
        <v>175</v>
      </c>
      <c r="G73" s="71">
        <v>174</v>
      </c>
      <c r="H73" s="71">
        <v>86</v>
      </c>
    </row>
    <row r="74" spans="1:8" ht="15" customHeight="1" x14ac:dyDescent="0.2">
      <c r="A74" s="11" t="s">
        <v>48</v>
      </c>
      <c r="B74" s="25">
        <v>1146</v>
      </c>
      <c r="C74" s="25">
        <v>1599</v>
      </c>
      <c r="D74" s="25">
        <v>1665</v>
      </c>
      <c r="E74" s="25">
        <v>327</v>
      </c>
      <c r="F74" s="25">
        <v>315</v>
      </c>
      <c r="G74" s="25">
        <v>687</v>
      </c>
      <c r="H74" s="25">
        <v>180</v>
      </c>
    </row>
    <row r="75" spans="1:8" ht="15" customHeight="1" x14ac:dyDescent="0.2">
      <c r="A75" s="70" t="s">
        <v>8</v>
      </c>
      <c r="B75" s="74"/>
      <c r="C75" s="74"/>
      <c r="D75" s="74"/>
      <c r="E75" s="74"/>
      <c r="F75" s="74"/>
      <c r="G75" s="74"/>
      <c r="H75" s="74"/>
    </row>
    <row r="76" spans="1:8" ht="15" customHeight="1" x14ac:dyDescent="0.2">
      <c r="A76" s="11" t="s">
        <v>111</v>
      </c>
      <c r="B76" s="25">
        <v>1586</v>
      </c>
      <c r="C76" s="25">
        <v>686</v>
      </c>
      <c r="D76" s="25">
        <v>675</v>
      </c>
      <c r="E76" s="25">
        <v>593</v>
      </c>
      <c r="F76" s="25">
        <v>497</v>
      </c>
      <c r="G76" s="25">
        <v>316</v>
      </c>
      <c r="H76" s="25">
        <v>140</v>
      </c>
    </row>
    <row r="77" spans="1:8" ht="15" customHeight="1" x14ac:dyDescent="0.2">
      <c r="A77" s="70" t="s">
        <v>49</v>
      </c>
      <c r="B77" s="71">
        <v>2029</v>
      </c>
      <c r="C77" s="71">
        <v>1326</v>
      </c>
      <c r="D77" s="71">
        <v>1044</v>
      </c>
      <c r="E77" s="71">
        <v>862</v>
      </c>
      <c r="F77" s="71">
        <v>646</v>
      </c>
      <c r="G77" s="71">
        <v>468</v>
      </c>
      <c r="H77" s="71">
        <v>265</v>
      </c>
    </row>
    <row r="78" spans="1:8" ht="15" customHeight="1" x14ac:dyDescent="0.2">
      <c r="A78" s="11" t="s">
        <v>112</v>
      </c>
      <c r="B78" s="25">
        <v>1006</v>
      </c>
      <c r="C78" s="25">
        <v>774</v>
      </c>
      <c r="D78" s="25">
        <v>522</v>
      </c>
      <c r="E78" s="25">
        <v>392</v>
      </c>
      <c r="F78" s="25">
        <v>296</v>
      </c>
      <c r="G78" s="25">
        <v>246</v>
      </c>
      <c r="H78" s="25">
        <v>133</v>
      </c>
    </row>
    <row r="79" spans="1:8" ht="15" customHeight="1" x14ac:dyDescent="0.2">
      <c r="A79" s="70" t="s">
        <v>99</v>
      </c>
      <c r="B79" s="71">
        <v>861</v>
      </c>
      <c r="C79" s="71">
        <v>777</v>
      </c>
      <c r="D79" s="71">
        <v>575</v>
      </c>
      <c r="E79" s="71">
        <v>379</v>
      </c>
      <c r="F79" s="71">
        <v>258</v>
      </c>
      <c r="G79" s="71">
        <v>309</v>
      </c>
      <c r="H79" s="71">
        <v>143</v>
      </c>
    </row>
    <row r="80" spans="1:8" ht="15" customHeight="1" x14ac:dyDescent="0.2">
      <c r="A80" s="11" t="s">
        <v>100</v>
      </c>
      <c r="B80" s="25">
        <v>576</v>
      </c>
      <c r="C80" s="25">
        <v>374</v>
      </c>
      <c r="D80" s="25">
        <v>371</v>
      </c>
      <c r="E80" s="25">
        <v>225</v>
      </c>
      <c r="F80" s="25">
        <v>181</v>
      </c>
      <c r="G80" s="25">
        <v>174</v>
      </c>
      <c r="H80" s="25">
        <v>71</v>
      </c>
    </row>
    <row r="81" spans="1:8" ht="15" customHeight="1" x14ac:dyDescent="0.2">
      <c r="A81" s="70" t="s">
        <v>9</v>
      </c>
      <c r="B81" s="74"/>
      <c r="C81" s="74"/>
      <c r="D81" s="74"/>
      <c r="E81" s="74"/>
      <c r="F81" s="74"/>
      <c r="G81" s="74"/>
      <c r="H81" s="74"/>
    </row>
    <row r="82" spans="1:8" ht="15" customHeight="1" x14ac:dyDescent="0.2">
      <c r="A82" s="11" t="s">
        <v>50</v>
      </c>
      <c r="B82" s="25">
        <v>3204</v>
      </c>
      <c r="C82" s="25">
        <v>2550</v>
      </c>
      <c r="D82" s="25">
        <v>1856</v>
      </c>
      <c r="E82" s="25">
        <v>1672</v>
      </c>
      <c r="F82" s="25">
        <v>1185</v>
      </c>
      <c r="G82" s="25">
        <v>902</v>
      </c>
      <c r="H82" s="25">
        <v>654</v>
      </c>
    </row>
    <row r="83" spans="1:8" ht="15" customHeight="1" x14ac:dyDescent="0.2">
      <c r="A83" s="70" t="s">
        <v>51</v>
      </c>
      <c r="B83" s="71">
        <v>983</v>
      </c>
      <c r="C83" s="71">
        <v>453</v>
      </c>
      <c r="D83" s="71">
        <v>505</v>
      </c>
      <c r="E83" s="71">
        <v>510</v>
      </c>
      <c r="F83" s="71">
        <v>374</v>
      </c>
      <c r="G83" s="71">
        <v>199</v>
      </c>
      <c r="H83" s="71">
        <v>144</v>
      </c>
    </row>
    <row r="84" spans="1:8" ht="15" customHeight="1" x14ac:dyDescent="0.2">
      <c r="A84" s="11" t="s">
        <v>10</v>
      </c>
      <c r="B84" s="25"/>
      <c r="C84" s="25"/>
      <c r="D84" s="25"/>
      <c r="E84" s="25"/>
      <c r="F84" s="25"/>
      <c r="G84" s="25"/>
      <c r="H84" s="25"/>
    </row>
    <row r="85" spans="1:8" ht="15" customHeight="1" x14ac:dyDescent="0.2">
      <c r="A85" s="70" t="s">
        <v>61</v>
      </c>
      <c r="B85" s="71">
        <v>2138</v>
      </c>
      <c r="C85" s="71">
        <v>1030</v>
      </c>
      <c r="D85" s="71">
        <v>743</v>
      </c>
      <c r="E85" s="71">
        <v>694</v>
      </c>
      <c r="F85" s="71">
        <v>520</v>
      </c>
      <c r="G85" s="71">
        <v>428</v>
      </c>
      <c r="H85" s="71">
        <v>232</v>
      </c>
    </row>
    <row r="86" spans="1:8" ht="15" customHeight="1" x14ac:dyDescent="0.2">
      <c r="A86" s="11" t="s">
        <v>62</v>
      </c>
      <c r="B86" s="25">
        <v>3737</v>
      </c>
      <c r="C86" s="25">
        <v>1843</v>
      </c>
      <c r="D86" s="25">
        <v>1748</v>
      </c>
      <c r="E86" s="25">
        <v>1297</v>
      </c>
      <c r="F86" s="25">
        <v>1074</v>
      </c>
      <c r="G86" s="25">
        <v>768</v>
      </c>
      <c r="H86" s="25">
        <v>365</v>
      </c>
    </row>
    <row r="87" spans="1:8" ht="15" customHeight="1" x14ac:dyDescent="0.2">
      <c r="A87" s="70" t="s">
        <v>72</v>
      </c>
      <c r="B87" s="71">
        <v>1626</v>
      </c>
      <c r="C87" s="71">
        <v>1040</v>
      </c>
      <c r="D87" s="71">
        <v>1344</v>
      </c>
      <c r="E87" s="71">
        <v>535</v>
      </c>
      <c r="F87" s="71">
        <v>504</v>
      </c>
      <c r="G87" s="71">
        <v>477</v>
      </c>
      <c r="H87" s="71">
        <v>196</v>
      </c>
    </row>
    <row r="88" spans="1:8" ht="15" customHeight="1" x14ac:dyDescent="0.2">
      <c r="A88" s="11" t="s">
        <v>11</v>
      </c>
      <c r="B88" s="25"/>
      <c r="C88" s="25"/>
      <c r="D88" s="25"/>
      <c r="E88" s="25"/>
      <c r="F88" s="25"/>
      <c r="G88" s="25"/>
      <c r="H88" s="25"/>
    </row>
    <row r="89" spans="1:8" ht="15" customHeight="1" x14ac:dyDescent="0.2">
      <c r="A89" s="70" t="s">
        <v>63</v>
      </c>
      <c r="B89" s="71">
        <v>6171</v>
      </c>
      <c r="C89" s="71">
        <v>2967</v>
      </c>
      <c r="D89" s="71">
        <v>3212</v>
      </c>
      <c r="E89" s="71">
        <v>2037</v>
      </c>
      <c r="F89" s="71">
        <v>1705</v>
      </c>
      <c r="G89" s="71">
        <v>1372</v>
      </c>
      <c r="H89" s="71">
        <v>587</v>
      </c>
    </row>
    <row r="90" spans="1:8" ht="15" customHeight="1" x14ac:dyDescent="0.2">
      <c r="A90" s="11" t="s">
        <v>64</v>
      </c>
      <c r="B90" s="25">
        <v>836</v>
      </c>
      <c r="C90" s="25">
        <v>297</v>
      </c>
      <c r="D90" s="25">
        <v>327</v>
      </c>
      <c r="E90" s="25">
        <v>332</v>
      </c>
      <c r="F90" s="25">
        <v>222</v>
      </c>
      <c r="G90" s="25">
        <v>166</v>
      </c>
      <c r="H90" s="25">
        <v>88</v>
      </c>
    </row>
    <row r="91" spans="1:8" ht="15" customHeight="1" x14ac:dyDescent="0.2">
      <c r="A91" s="70" t="s">
        <v>12</v>
      </c>
      <c r="B91" s="74"/>
      <c r="C91" s="74"/>
      <c r="D91" s="74"/>
      <c r="E91" s="74"/>
      <c r="F91" s="74"/>
      <c r="G91" s="74"/>
      <c r="H91" s="74"/>
    </row>
    <row r="92" spans="1:8" ht="15" customHeight="1" x14ac:dyDescent="0.2">
      <c r="A92" s="11" t="s">
        <v>65</v>
      </c>
      <c r="B92" s="25">
        <v>125</v>
      </c>
      <c r="C92" s="25">
        <v>156</v>
      </c>
      <c r="D92" s="25">
        <v>94</v>
      </c>
      <c r="E92" s="25">
        <v>51</v>
      </c>
      <c r="F92" s="25">
        <v>100</v>
      </c>
      <c r="G92" s="25">
        <v>43</v>
      </c>
      <c r="H92" s="25">
        <v>9</v>
      </c>
    </row>
    <row r="93" spans="1:8" ht="15" customHeight="1" x14ac:dyDescent="0.2">
      <c r="A93" s="70" t="s">
        <v>66</v>
      </c>
      <c r="B93" s="71">
        <v>93</v>
      </c>
      <c r="C93" s="71">
        <v>129</v>
      </c>
      <c r="D93" s="71">
        <v>45</v>
      </c>
      <c r="E93" s="71">
        <v>45</v>
      </c>
      <c r="F93" s="71">
        <v>40</v>
      </c>
      <c r="G93" s="71">
        <v>29</v>
      </c>
      <c r="H93" s="71">
        <v>8</v>
      </c>
    </row>
    <row r="94" spans="1:8" ht="15" customHeight="1" x14ac:dyDescent="0.2">
      <c r="A94" s="11" t="s">
        <v>52</v>
      </c>
      <c r="B94" s="25">
        <v>167</v>
      </c>
      <c r="C94" s="25">
        <v>187</v>
      </c>
      <c r="D94" s="25">
        <v>72</v>
      </c>
      <c r="E94" s="25">
        <v>67</v>
      </c>
      <c r="F94" s="25">
        <v>127</v>
      </c>
      <c r="G94" s="25">
        <v>30</v>
      </c>
      <c r="H94" s="25">
        <v>18</v>
      </c>
    </row>
    <row r="95" spans="1:8" ht="15" customHeight="1" x14ac:dyDescent="0.2">
      <c r="A95" s="70" t="s">
        <v>69</v>
      </c>
      <c r="B95" s="71">
        <v>52</v>
      </c>
      <c r="C95" s="71">
        <v>43</v>
      </c>
      <c r="D95" s="71">
        <v>26</v>
      </c>
      <c r="E95" s="71">
        <v>15</v>
      </c>
      <c r="F95" s="71">
        <v>30</v>
      </c>
      <c r="G95" s="71">
        <v>11</v>
      </c>
      <c r="H95" s="71">
        <v>8</v>
      </c>
    </row>
    <row r="96" spans="1:8" ht="15" customHeight="1" x14ac:dyDescent="0.2">
      <c r="A96" s="11" t="s">
        <v>53</v>
      </c>
      <c r="B96" s="25">
        <v>286</v>
      </c>
      <c r="C96" s="25">
        <v>333</v>
      </c>
      <c r="D96" s="25">
        <v>235</v>
      </c>
      <c r="E96" s="25">
        <v>94</v>
      </c>
      <c r="F96" s="25">
        <v>134</v>
      </c>
      <c r="G96" s="25">
        <v>126</v>
      </c>
      <c r="H96" s="25">
        <v>29</v>
      </c>
    </row>
    <row r="97" spans="1:8" ht="15" customHeight="1" x14ac:dyDescent="0.2">
      <c r="A97" s="70" t="s">
        <v>54</v>
      </c>
      <c r="B97" s="71">
        <v>87</v>
      </c>
      <c r="C97" s="71">
        <v>129</v>
      </c>
      <c r="D97" s="71">
        <v>55</v>
      </c>
      <c r="E97" s="71">
        <v>26</v>
      </c>
      <c r="F97" s="71">
        <v>50</v>
      </c>
      <c r="G97" s="71">
        <v>44</v>
      </c>
      <c r="H97" s="71">
        <v>3</v>
      </c>
    </row>
    <row r="98" spans="1:8" ht="15" customHeight="1" x14ac:dyDescent="0.2">
      <c r="A98" s="11" t="s">
        <v>13</v>
      </c>
      <c r="B98" s="25"/>
      <c r="C98" s="25"/>
      <c r="D98" s="25"/>
      <c r="E98" s="25"/>
      <c r="F98" s="25"/>
      <c r="G98" s="25"/>
      <c r="H98" s="25"/>
    </row>
    <row r="99" spans="1:8" ht="15" customHeight="1" x14ac:dyDescent="0.2">
      <c r="A99" s="70" t="s">
        <v>55</v>
      </c>
      <c r="B99" s="71">
        <v>2160</v>
      </c>
      <c r="C99" s="71">
        <v>832</v>
      </c>
      <c r="D99" s="71">
        <v>841</v>
      </c>
      <c r="E99" s="71">
        <v>676</v>
      </c>
      <c r="F99" s="71">
        <v>542</v>
      </c>
      <c r="G99" s="71">
        <v>402</v>
      </c>
      <c r="H99" s="71">
        <v>178</v>
      </c>
    </row>
    <row r="100" spans="1:8" ht="15" customHeight="1" x14ac:dyDescent="0.2">
      <c r="A100" s="31" t="s">
        <v>56</v>
      </c>
      <c r="B100" s="25">
        <v>157</v>
      </c>
      <c r="C100" s="25">
        <v>116</v>
      </c>
      <c r="D100" s="25">
        <v>147</v>
      </c>
      <c r="E100" s="25">
        <v>64</v>
      </c>
      <c r="F100" s="25">
        <v>51</v>
      </c>
      <c r="G100" s="25">
        <v>57</v>
      </c>
      <c r="H100" s="25">
        <v>14</v>
      </c>
    </row>
    <row r="101" spans="1:8" ht="15" customHeight="1" x14ac:dyDescent="0.2">
      <c r="A101" s="70" t="s">
        <v>14</v>
      </c>
      <c r="B101" s="74"/>
      <c r="C101" s="74"/>
      <c r="D101" s="74"/>
      <c r="E101" s="74"/>
      <c r="F101" s="74"/>
      <c r="G101" s="74"/>
      <c r="H101" s="74"/>
    </row>
    <row r="102" spans="1:8" ht="15" customHeight="1" x14ac:dyDescent="0.2">
      <c r="A102" s="11" t="s">
        <v>82</v>
      </c>
      <c r="B102" s="25">
        <v>181</v>
      </c>
      <c r="C102" s="25">
        <v>120</v>
      </c>
      <c r="D102" s="25">
        <v>88</v>
      </c>
      <c r="E102" s="25">
        <v>65</v>
      </c>
      <c r="F102" s="25">
        <v>61</v>
      </c>
      <c r="G102" s="25">
        <v>59</v>
      </c>
      <c r="H102" s="25">
        <v>16</v>
      </c>
    </row>
    <row r="103" spans="1:8" ht="15" customHeight="1" x14ac:dyDescent="0.2">
      <c r="A103" s="70" t="s">
        <v>83</v>
      </c>
      <c r="B103" s="71">
        <v>719</v>
      </c>
      <c r="C103" s="71">
        <v>887</v>
      </c>
      <c r="D103" s="71">
        <v>654</v>
      </c>
      <c r="E103" s="71">
        <v>207</v>
      </c>
      <c r="F103" s="71">
        <v>512</v>
      </c>
      <c r="G103" s="71">
        <v>270</v>
      </c>
      <c r="H103" s="71">
        <v>70</v>
      </c>
    </row>
    <row r="104" spans="1:8" ht="15" customHeight="1" x14ac:dyDescent="0.2">
      <c r="A104" s="11" t="s">
        <v>57</v>
      </c>
      <c r="B104" s="25">
        <v>290</v>
      </c>
      <c r="C104" s="25">
        <v>305</v>
      </c>
      <c r="D104" s="25">
        <v>218</v>
      </c>
      <c r="E104" s="25">
        <v>94</v>
      </c>
      <c r="F104" s="25">
        <v>165</v>
      </c>
      <c r="G104" s="25">
        <v>132</v>
      </c>
      <c r="H104" s="25">
        <v>40</v>
      </c>
    </row>
    <row r="105" spans="1:8" ht="15" customHeight="1" x14ac:dyDescent="0.2">
      <c r="A105" s="70" t="s">
        <v>84</v>
      </c>
      <c r="B105" s="71">
        <v>239</v>
      </c>
      <c r="C105" s="71">
        <v>133</v>
      </c>
      <c r="D105" s="71">
        <v>153</v>
      </c>
      <c r="E105" s="71">
        <v>133</v>
      </c>
      <c r="F105" s="71">
        <v>123</v>
      </c>
      <c r="G105" s="71">
        <v>76</v>
      </c>
      <c r="H105" s="71">
        <v>26</v>
      </c>
    </row>
    <row r="106" spans="1:8" ht="15" customHeight="1" x14ac:dyDescent="0.2">
      <c r="A106" s="11" t="s">
        <v>85</v>
      </c>
      <c r="B106" s="25">
        <v>131</v>
      </c>
      <c r="C106" s="25">
        <v>170</v>
      </c>
      <c r="D106" s="25">
        <v>69</v>
      </c>
      <c r="E106" s="25">
        <v>17</v>
      </c>
      <c r="F106" s="25">
        <v>115</v>
      </c>
      <c r="G106" s="25">
        <v>14</v>
      </c>
      <c r="H106" s="25">
        <v>9</v>
      </c>
    </row>
    <row r="107" spans="1:8" ht="15" customHeight="1" x14ac:dyDescent="0.2">
      <c r="A107" s="70" t="s">
        <v>86</v>
      </c>
      <c r="B107" s="71">
        <v>179</v>
      </c>
      <c r="C107" s="71">
        <v>170</v>
      </c>
      <c r="D107" s="71">
        <v>132</v>
      </c>
      <c r="E107" s="71">
        <v>66</v>
      </c>
      <c r="F107" s="71">
        <v>48</v>
      </c>
      <c r="G107" s="71">
        <v>77</v>
      </c>
      <c r="H107" s="71">
        <v>26</v>
      </c>
    </row>
    <row r="108" spans="1:8" ht="15" customHeight="1" x14ac:dyDescent="0.2">
      <c r="A108" s="33" t="s">
        <v>87</v>
      </c>
      <c r="B108" s="25">
        <v>774</v>
      </c>
      <c r="C108" s="25">
        <v>419</v>
      </c>
      <c r="D108" s="25">
        <v>404</v>
      </c>
      <c r="E108" s="25">
        <v>273</v>
      </c>
      <c r="F108" s="25">
        <v>344</v>
      </c>
      <c r="G108" s="25">
        <v>179</v>
      </c>
      <c r="H108" s="25">
        <v>87</v>
      </c>
    </row>
    <row r="109" spans="1:8" x14ac:dyDescent="0.2">
      <c r="A109" s="19" t="s">
        <v>119</v>
      </c>
      <c r="B109" s="16"/>
      <c r="C109" s="16"/>
      <c r="D109" s="16"/>
      <c r="E109" s="16"/>
      <c r="F109" s="16"/>
      <c r="G109" s="16"/>
      <c r="H109" s="13"/>
    </row>
  </sheetData>
  <phoneticPr fontId="0" type="noConversion"/>
  <pageMargins left="0.39370078740157477" right="0.39370078740157477" top="0.59055118110236215" bottom="0.59055118110236215" header="0" footer="0"/>
  <pageSetup paperSize="9" scale="80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  <rowBreaks count="1" manualBreakCount="1">
    <brk id="6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pageSetUpPr fitToPage="1"/>
  </sheetPr>
  <dimension ref="A1"/>
  <sheetViews>
    <sheetView workbookViewId="0"/>
  </sheetViews>
  <sheetFormatPr baseColWidth="10" defaultColWidth="11.42578125" defaultRowHeight="12.75" x14ac:dyDescent="0.2"/>
  <cols>
    <col min="1" max="16384" width="11.42578125" style="6"/>
  </cols>
  <sheetData>
    <row r="1" spans="1:1" ht="15.75" customHeight="1" x14ac:dyDescent="0.25">
      <c r="A1" s="14" t="s">
        <v>71</v>
      </c>
    </row>
  </sheetData>
  <phoneticPr fontId="0" type="noConversion"/>
  <pageMargins left="0.39370078740157477" right="0.39370078740157477" top="0.59055118110236215" bottom="0.59055118110236215" header="0" footer="0"/>
  <pageSetup paperSize="9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pageSetUpPr fitToPage="1"/>
  </sheetPr>
  <dimension ref="A1:I109"/>
  <sheetViews>
    <sheetView zoomScaleNormal="100" workbookViewId="0"/>
  </sheetViews>
  <sheetFormatPr baseColWidth="10" defaultColWidth="11.42578125" defaultRowHeight="12.75" x14ac:dyDescent="0.2"/>
  <cols>
    <col min="1" max="1" width="30.140625" style="1" customWidth="1"/>
    <col min="2" max="9" width="10.140625" style="4" customWidth="1"/>
    <col min="10" max="16384" width="11.42578125" style="1"/>
  </cols>
  <sheetData>
    <row r="1" spans="1:9" ht="15.75" customHeight="1" x14ac:dyDescent="0.2">
      <c r="A1" s="42" t="s">
        <v>176</v>
      </c>
      <c r="B1" s="32"/>
      <c r="C1" s="32"/>
      <c r="D1" s="32"/>
      <c r="E1" s="32"/>
      <c r="F1" s="32"/>
      <c r="G1" s="32"/>
      <c r="H1" s="32"/>
      <c r="I1" s="32"/>
    </row>
    <row r="2" spans="1:9" x14ac:dyDescent="0.2">
      <c r="A2" s="22"/>
      <c r="B2" s="32"/>
      <c r="C2" s="32"/>
      <c r="D2" s="32"/>
      <c r="E2" s="32"/>
      <c r="F2" s="32"/>
      <c r="G2" s="32"/>
      <c r="H2" s="32"/>
      <c r="I2" s="32"/>
    </row>
    <row r="3" spans="1:9" ht="35.85" customHeight="1" x14ac:dyDescent="0.2">
      <c r="A3" s="67"/>
      <c r="B3" s="61" t="s">
        <v>167</v>
      </c>
      <c r="C3" s="68" t="s">
        <v>120</v>
      </c>
      <c r="D3" s="68" t="s">
        <v>152</v>
      </c>
      <c r="E3" s="68" t="s">
        <v>123</v>
      </c>
      <c r="F3" s="68" t="s">
        <v>153</v>
      </c>
      <c r="G3" s="61" t="s">
        <v>162</v>
      </c>
      <c r="H3" s="69" t="s">
        <v>113</v>
      </c>
      <c r="I3" s="69" t="s">
        <v>70</v>
      </c>
    </row>
    <row r="4" spans="1:9" ht="15" customHeight="1" x14ac:dyDescent="0.2">
      <c r="A4" s="31" t="s">
        <v>76</v>
      </c>
      <c r="B4" s="41">
        <v>606179</v>
      </c>
      <c r="C4" s="41">
        <v>267751</v>
      </c>
      <c r="D4" s="41">
        <v>338428</v>
      </c>
      <c r="E4" s="41">
        <v>2450</v>
      </c>
      <c r="F4" s="41">
        <v>265301</v>
      </c>
      <c r="G4" s="41">
        <v>17668</v>
      </c>
      <c r="H4" s="41">
        <v>192102</v>
      </c>
      <c r="I4" s="41">
        <v>55531</v>
      </c>
    </row>
    <row r="5" spans="1:9" ht="15" customHeight="1" x14ac:dyDescent="0.2">
      <c r="A5" s="70" t="s">
        <v>0</v>
      </c>
      <c r="B5" s="71">
        <v>19905</v>
      </c>
      <c r="C5" s="71">
        <v>9235</v>
      </c>
      <c r="D5" s="71">
        <v>10670</v>
      </c>
      <c r="E5" s="71">
        <v>58</v>
      </c>
      <c r="F5" s="71">
        <v>9177</v>
      </c>
      <c r="G5" s="71">
        <v>676</v>
      </c>
      <c r="H5" s="71">
        <v>5472</v>
      </c>
      <c r="I5" s="71">
        <v>3029</v>
      </c>
    </row>
    <row r="6" spans="1:9" ht="15" customHeight="1" x14ac:dyDescent="0.2">
      <c r="A6" s="11" t="s">
        <v>88</v>
      </c>
      <c r="B6" s="25">
        <v>2099</v>
      </c>
      <c r="C6" s="25">
        <v>1043</v>
      </c>
      <c r="D6" s="41">
        <v>1056</v>
      </c>
      <c r="E6" s="25">
        <v>8</v>
      </c>
      <c r="F6" s="25">
        <v>1035</v>
      </c>
      <c r="G6" s="25">
        <v>78</v>
      </c>
      <c r="H6" s="25">
        <v>614</v>
      </c>
      <c r="I6" s="25">
        <v>343</v>
      </c>
    </row>
    <row r="7" spans="1:9" ht="15" customHeight="1" x14ac:dyDescent="0.2">
      <c r="A7" s="70" t="s">
        <v>89</v>
      </c>
      <c r="B7" s="71">
        <v>3062</v>
      </c>
      <c r="C7" s="71">
        <v>1484</v>
      </c>
      <c r="D7" s="72">
        <v>1578</v>
      </c>
      <c r="E7" s="71">
        <v>7</v>
      </c>
      <c r="F7" s="71">
        <v>1477</v>
      </c>
      <c r="G7" s="71">
        <v>102</v>
      </c>
      <c r="H7" s="71">
        <v>843</v>
      </c>
      <c r="I7" s="71">
        <v>532</v>
      </c>
    </row>
    <row r="8" spans="1:9" ht="15" customHeight="1" x14ac:dyDescent="0.2">
      <c r="A8" s="11" t="s">
        <v>101</v>
      </c>
      <c r="B8" s="25">
        <v>4722</v>
      </c>
      <c r="C8" s="25">
        <v>2161</v>
      </c>
      <c r="D8" s="41">
        <v>2561</v>
      </c>
      <c r="E8" s="25">
        <v>7</v>
      </c>
      <c r="F8" s="25">
        <v>2154</v>
      </c>
      <c r="G8" s="25">
        <v>169</v>
      </c>
      <c r="H8" s="25">
        <v>1371</v>
      </c>
      <c r="I8" s="25">
        <v>614</v>
      </c>
    </row>
    <row r="9" spans="1:9" ht="15" customHeight="1" x14ac:dyDescent="0.2">
      <c r="A9" s="70" t="s">
        <v>102</v>
      </c>
      <c r="B9" s="71">
        <v>2968</v>
      </c>
      <c r="C9" s="71">
        <v>1263</v>
      </c>
      <c r="D9" s="72">
        <v>1705</v>
      </c>
      <c r="E9" s="71">
        <v>5</v>
      </c>
      <c r="F9" s="71">
        <v>1258</v>
      </c>
      <c r="G9" s="71">
        <v>92</v>
      </c>
      <c r="H9" s="71">
        <v>787</v>
      </c>
      <c r="I9" s="71">
        <v>379</v>
      </c>
    </row>
    <row r="10" spans="1:9" ht="15" customHeight="1" x14ac:dyDescent="0.2">
      <c r="A10" s="11" t="s">
        <v>103</v>
      </c>
      <c r="B10" s="25">
        <v>2517</v>
      </c>
      <c r="C10" s="25">
        <v>1159</v>
      </c>
      <c r="D10" s="41">
        <v>1358</v>
      </c>
      <c r="E10" s="25">
        <v>11</v>
      </c>
      <c r="F10" s="25">
        <v>1148</v>
      </c>
      <c r="G10" s="25">
        <v>79</v>
      </c>
      <c r="H10" s="25">
        <v>720</v>
      </c>
      <c r="I10" s="25">
        <v>349</v>
      </c>
    </row>
    <row r="11" spans="1:9" ht="15" customHeight="1" x14ac:dyDescent="0.2">
      <c r="A11" s="70" t="s">
        <v>19</v>
      </c>
      <c r="B11" s="71">
        <v>4537</v>
      </c>
      <c r="C11" s="71">
        <v>2125</v>
      </c>
      <c r="D11" s="72">
        <v>2412</v>
      </c>
      <c r="E11" s="71">
        <v>20</v>
      </c>
      <c r="F11" s="71">
        <v>2105</v>
      </c>
      <c r="G11" s="71">
        <v>156</v>
      </c>
      <c r="H11" s="71">
        <v>1137</v>
      </c>
      <c r="I11" s="71">
        <v>812</v>
      </c>
    </row>
    <row r="12" spans="1:9" ht="15" customHeight="1" x14ac:dyDescent="0.2">
      <c r="A12" s="11" t="s">
        <v>78</v>
      </c>
      <c r="B12" s="25">
        <v>34304</v>
      </c>
      <c r="C12" s="25">
        <v>16245</v>
      </c>
      <c r="D12" s="25">
        <v>18059</v>
      </c>
      <c r="E12" s="25">
        <v>108</v>
      </c>
      <c r="F12" s="25">
        <v>16137</v>
      </c>
      <c r="G12" s="25">
        <v>1344</v>
      </c>
      <c r="H12" s="25">
        <v>9936</v>
      </c>
      <c r="I12" s="25">
        <v>4857</v>
      </c>
    </row>
    <row r="13" spans="1:9" ht="15" customHeight="1" x14ac:dyDescent="0.2">
      <c r="A13" s="70" t="s">
        <v>20</v>
      </c>
      <c r="B13" s="71">
        <v>18602</v>
      </c>
      <c r="C13" s="71">
        <v>8659</v>
      </c>
      <c r="D13" s="72">
        <v>9943</v>
      </c>
      <c r="E13" s="71">
        <v>60</v>
      </c>
      <c r="F13" s="71">
        <v>8599</v>
      </c>
      <c r="G13" s="71">
        <v>615</v>
      </c>
      <c r="H13" s="71">
        <v>5624</v>
      </c>
      <c r="I13" s="71">
        <v>2360</v>
      </c>
    </row>
    <row r="14" spans="1:9" ht="15" customHeight="1" x14ac:dyDescent="0.2">
      <c r="A14" s="11" t="s">
        <v>104</v>
      </c>
      <c r="B14" s="25">
        <v>5928</v>
      </c>
      <c r="C14" s="25">
        <v>2901</v>
      </c>
      <c r="D14" s="41">
        <v>3027</v>
      </c>
      <c r="E14" s="25">
        <v>13</v>
      </c>
      <c r="F14" s="25">
        <v>2888</v>
      </c>
      <c r="G14" s="25">
        <v>298</v>
      </c>
      <c r="H14" s="25">
        <v>1548</v>
      </c>
      <c r="I14" s="25">
        <v>1042</v>
      </c>
    </row>
    <row r="15" spans="1:9" ht="15" customHeight="1" x14ac:dyDescent="0.2">
      <c r="A15" s="70" t="s">
        <v>21</v>
      </c>
      <c r="B15" s="71">
        <v>9774</v>
      </c>
      <c r="C15" s="71">
        <v>4685</v>
      </c>
      <c r="D15" s="72">
        <v>5089</v>
      </c>
      <c r="E15" s="71">
        <v>35</v>
      </c>
      <c r="F15" s="71">
        <v>4650</v>
      </c>
      <c r="G15" s="71">
        <v>431</v>
      </c>
      <c r="H15" s="71">
        <v>2764</v>
      </c>
      <c r="I15" s="71">
        <v>1455</v>
      </c>
    </row>
    <row r="16" spans="1:9" ht="15" customHeight="1" x14ac:dyDescent="0.2">
      <c r="A16" s="11" t="s">
        <v>1</v>
      </c>
      <c r="B16" s="25">
        <v>39289</v>
      </c>
      <c r="C16" s="25">
        <v>18416</v>
      </c>
      <c r="D16" s="25">
        <v>20873</v>
      </c>
      <c r="E16" s="25">
        <v>148</v>
      </c>
      <c r="F16" s="25">
        <v>18268</v>
      </c>
      <c r="G16" s="25">
        <v>1481</v>
      </c>
      <c r="H16" s="25">
        <v>11950</v>
      </c>
      <c r="I16" s="25">
        <v>4837</v>
      </c>
    </row>
    <row r="17" spans="1:9" ht="15" customHeight="1" x14ac:dyDescent="0.2">
      <c r="A17" s="70" t="s">
        <v>105</v>
      </c>
      <c r="B17" s="71">
        <v>4989</v>
      </c>
      <c r="C17" s="71">
        <v>2350</v>
      </c>
      <c r="D17" s="72">
        <v>2639</v>
      </c>
      <c r="E17" s="71">
        <v>32</v>
      </c>
      <c r="F17" s="71">
        <v>2318</v>
      </c>
      <c r="G17" s="71">
        <v>184</v>
      </c>
      <c r="H17" s="71">
        <v>1532</v>
      </c>
      <c r="I17" s="71">
        <v>602</v>
      </c>
    </row>
    <row r="18" spans="1:9" ht="15" customHeight="1" x14ac:dyDescent="0.2">
      <c r="A18" s="11" t="s">
        <v>90</v>
      </c>
      <c r="B18" s="25">
        <v>3391</v>
      </c>
      <c r="C18" s="25">
        <v>1510</v>
      </c>
      <c r="D18" s="41">
        <v>1881</v>
      </c>
      <c r="E18" s="25">
        <v>5</v>
      </c>
      <c r="F18" s="25">
        <v>1505</v>
      </c>
      <c r="G18" s="25">
        <v>116</v>
      </c>
      <c r="H18" s="25">
        <v>966</v>
      </c>
      <c r="I18" s="25">
        <v>423</v>
      </c>
    </row>
    <row r="19" spans="1:9" ht="15" customHeight="1" x14ac:dyDescent="0.2">
      <c r="A19" s="70" t="s">
        <v>91</v>
      </c>
      <c r="B19" s="71">
        <v>12065</v>
      </c>
      <c r="C19" s="71">
        <v>5809</v>
      </c>
      <c r="D19" s="72">
        <v>6256</v>
      </c>
      <c r="E19" s="71">
        <v>33</v>
      </c>
      <c r="F19" s="71">
        <v>5776</v>
      </c>
      <c r="G19" s="71">
        <v>482</v>
      </c>
      <c r="H19" s="71">
        <v>3758</v>
      </c>
      <c r="I19" s="71">
        <v>1536</v>
      </c>
    </row>
    <row r="20" spans="1:9" ht="15" customHeight="1" x14ac:dyDescent="0.2">
      <c r="A20" s="11" t="s">
        <v>22</v>
      </c>
      <c r="B20" s="25">
        <v>18844</v>
      </c>
      <c r="C20" s="25">
        <v>8747</v>
      </c>
      <c r="D20" s="41">
        <v>10097</v>
      </c>
      <c r="E20" s="25">
        <v>78</v>
      </c>
      <c r="F20" s="25">
        <v>8669</v>
      </c>
      <c r="G20" s="25">
        <v>699</v>
      </c>
      <c r="H20" s="25">
        <v>5694</v>
      </c>
      <c r="I20" s="25">
        <v>2276</v>
      </c>
    </row>
    <row r="21" spans="1:9" ht="15" customHeight="1" x14ac:dyDescent="0.2">
      <c r="A21" s="70" t="s">
        <v>2</v>
      </c>
      <c r="B21" s="71">
        <v>25911</v>
      </c>
      <c r="C21" s="71">
        <v>11833</v>
      </c>
      <c r="D21" s="71">
        <v>14078</v>
      </c>
      <c r="E21" s="71">
        <v>86</v>
      </c>
      <c r="F21" s="71">
        <v>11747</v>
      </c>
      <c r="G21" s="71">
        <v>808</v>
      </c>
      <c r="H21" s="71">
        <v>8582</v>
      </c>
      <c r="I21" s="71">
        <v>2357</v>
      </c>
    </row>
    <row r="22" spans="1:9" ht="15" customHeight="1" x14ac:dyDescent="0.2">
      <c r="A22" s="11" t="s">
        <v>23</v>
      </c>
      <c r="B22" s="25">
        <v>9858</v>
      </c>
      <c r="C22" s="25">
        <v>4635</v>
      </c>
      <c r="D22" s="41">
        <v>5223</v>
      </c>
      <c r="E22" s="25">
        <v>34</v>
      </c>
      <c r="F22" s="25">
        <v>4601</v>
      </c>
      <c r="G22" s="25">
        <v>335</v>
      </c>
      <c r="H22" s="25">
        <v>3240</v>
      </c>
      <c r="I22" s="25">
        <v>1026</v>
      </c>
    </row>
    <row r="23" spans="1:9" ht="15" customHeight="1" x14ac:dyDescent="0.2">
      <c r="A23" s="70" t="s">
        <v>109</v>
      </c>
      <c r="B23" s="71">
        <v>4292</v>
      </c>
      <c r="C23" s="71">
        <v>2040</v>
      </c>
      <c r="D23" s="72">
        <v>2252</v>
      </c>
      <c r="E23" s="71">
        <v>15</v>
      </c>
      <c r="F23" s="71">
        <v>2025</v>
      </c>
      <c r="G23" s="71">
        <v>133</v>
      </c>
      <c r="H23" s="71">
        <v>1454</v>
      </c>
      <c r="I23" s="71">
        <v>438</v>
      </c>
    </row>
    <row r="24" spans="1:9" ht="15" customHeight="1" x14ac:dyDescent="0.2">
      <c r="A24" s="11" t="s">
        <v>106</v>
      </c>
      <c r="B24" s="21">
        <v>3977</v>
      </c>
      <c r="C24" s="21">
        <v>1672</v>
      </c>
      <c r="D24" s="41">
        <v>2305</v>
      </c>
      <c r="E24" s="21">
        <v>21</v>
      </c>
      <c r="F24" s="21">
        <v>1651</v>
      </c>
      <c r="G24" s="21">
        <v>76</v>
      </c>
      <c r="H24" s="21">
        <v>1369</v>
      </c>
      <c r="I24" s="21">
        <v>206</v>
      </c>
    </row>
    <row r="25" spans="1:9" ht="15" customHeight="1" x14ac:dyDescent="0.2">
      <c r="A25" s="70" t="s">
        <v>24</v>
      </c>
      <c r="B25" s="73">
        <v>7784</v>
      </c>
      <c r="C25" s="73">
        <v>3486</v>
      </c>
      <c r="D25" s="72">
        <v>4298</v>
      </c>
      <c r="E25" s="73">
        <v>16</v>
      </c>
      <c r="F25" s="73">
        <v>3470</v>
      </c>
      <c r="G25" s="73">
        <v>264</v>
      </c>
      <c r="H25" s="73">
        <v>2519</v>
      </c>
      <c r="I25" s="73">
        <v>687</v>
      </c>
    </row>
    <row r="26" spans="1:9" ht="15" customHeight="1" x14ac:dyDescent="0.2">
      <c r="A26" s="11" t="s">
        <v>79</v>
      </c>
      <c r="B26" s="21">
        <v>37523</v>
      </c>
      <c r="C26" s="21">
        <v>17304</v>
      </c>
      <c r="D26" s="21">
        <v>20219</v>
      </c>
      <c r="E26" s="21">
        <v>375</v>
      </c>
      <c r="F26" s="21">
        <v>16929</v>
      </c>
      <c r="G26" s="21">
        <v>1032</v>
      </c>
      <c r="H26" s="21">
        <v>12356</v>
      </c>
      <c r="I26" s="21">
        <v>3541</v>
      </c>
    </row>
    <row r="27" spans="1:9" ht="15" customHeight="1" x14ac:dyDescent="0.2">
      <c r="A27" s="70" t="s">
        <v>25</v>
      </c>
      <c r="B27" s="73">
        <v>8762</v>
      </c>
      <c r="C27" s="73">
        <v>3965</v>
      </c>
      <c r="D27" s="72">
        <v>4797</v>
      </c>
      <c r="E27" s="73">
        <v>40</v>
      </c>
      <c r="F27" s="73">
        <v>3925</v>
      </c>
      <c r="G27" s="73">
        <v>227</v>
      </c>
      <c r="H27" s="73">
        <v>3013</v>
      </c>
      <c r="I27" s="73">
        <v>685</v>
      </c>
    </row>
    <row r="28" spans="1:9" ht="15" customHeight="1" x14ac:dyDescent="0.2">
      <c r="A28" s="11" t="s">
        <v>26</v>
      </c>
      <c r="B28" s="21">
        <v>7911</v>
      </c>
      <c r="C28" s="21">
        <v>3699</v>
      </c>
      <c r="D28" s="41">
        <v>4212</v>
      </c>
      <c r="E28" s="21">
        <v>37</v>
      </c>
      <c r="F28" s="21">
        <v>3662</v>
      </c>
      <c r="G28" s="21">
        <v>225</v>
      </c>
      <c r="H28" s="21">
        <v>2525</v>
      </c>
      <c r="I28" s="21">
        <v>912</v>
      </c>
    </row>
    <row r="29" spans="1:9" ht="15" customHeight="1" x14ac:dyDescent="0.2">
      <c r="A29" s="70" t="s">
        <v>27</v>
      </c>
      <c r="B29" s="73">
        <v>6445</v>
      </c>
      <c r="C29" s="73">
        <v>3099</v>
      </c>
      <c r="D29" s="72">
        <v>3346</v>
      </c>
      <c r="E29" s="73">
        <v>266</v>
      </c>
      <c r="F29" s="73">
        <v>2833</v>
      </c>
      <c r="G29" s="73">
        <v>193</v>
      </c>
      <c r="H29" s="73">
        <v>2023</v>
      </c>
      <c r="I29" s="73">
        <v>617</v>
      </c>
    </row>
    <row r="30" spans="1:9" ht="15" customHeight="1" x14ac:dyDescent="0.2">
      <c r="A30" s="11" t="s">
        <v>28</v>
      </c>
      <c r="B30" s="21">
        <v>6534</v>
      </c>
      <c r="C30" s="21">
        <v>2889</v>
      </c>
      <c r="D30" s="41">
        <v>3645</v>
      </c>
      <c r="E30" s="21">
        <v>14</v>
      </c>
      <c r="F30" s="21">
        <v>2875</v>
      </c>
      <c r="G30" s="21">
        <v>171</v>
      </c>
      <c r="H30" s="21">
        <v>2199</v>
      </c>
      <c r="I30" s="21">
        <v>505</v>
      </c>
    </row>
    <row r="31" spans="1:9" ht="15" customHeight="1" x14ac:dyDescent="0.2">
      <c r="A31" s="70" t="s">
        <v>29</v>
      </c>
      <c r="B31" s="73">
        <v>7871</v>
      </c>
      <c r="C31" s="73">
        <v>3652</v>
      </c>
      <c r="D31" s="72">
        <v>4219</v>
      </c>
      <c r="E31" s="73">
        <v>18</v>
      </c>
      <c r="F31" s="73">
        <v>3634</v>
      </c>
      <c r="G31" s="73">
        <v>216</v>
      </c>
      <c r="H31" s="73">
        <v>2596</v>
      </c>
      <c r="I31" s="73">
        <v>822</v>
      </c>
    </row>
    <row r="32" spans="1:9" ht="15" customHeight="1" x14ac:dyDescent="0.2">
      <c r="A32" s="11" t="s">
        <v>80</v>
      </c>
      <c r="B32" s="21">
        <v>24028</v>
      </c>
      <c r="C32" s="21">
        <v>11350</v>
      </c>
      <c r="D32" s="21">
        <v>12678</v>
      </c>
      <c r="E32" s="21">
        <v>92</v>
      </c>
      <c r="F32" s="21">
        <v>11258</v>
      </c>
      <c r="G32" s="21">
        <v>992</v>
      </c>
      <c r="H32" s="21">
        <v>7020</v>
      </c>
      <c r="I32" s="21">
        <v>3246</v>
      </c>
    </row>
    <row r="33" spans="1:9" ht="15" customHeight="1" x14ac:dyDescent="0.2">
      <c r="A33" s="70" t="s">
        <v>30</v>
      </c>
      <c r="B33" s="73">
        <v>5515</v>
      </c>
      <c r="C33" s="73">
        <v>2588</v>
      </c>
      <c r="D33" s="72">
        <v>2927</v>
      </c>
      <c r="E33" s="73">
        <v>15</v>
      </c>
      <c r="F33" s="73">
        <v>2573</v>
      </c>
      <c r="G33" s="73">
        <v>252</v>
      </c>
      <c r="H33" s="73">
        <v>1457</v>
      </c>
      <c r="I33" s="73">
        <v>864</v>
      </c>
    </row>
    <row r="34" spans="1:9" ht="15" customHeight="1" x14ac:dyDescent="0.2">
      <c r="A34" s="11" t="s">
        <v>31</v>
      </c>
      <c r="B34" s="21">
        <v>10897</v>
      </c>
      <c r="C34" s="21">
        <v>5090</v>
      </c>
      <c r="D34" s="41">
        <v>5807</v>
      </c>
      <c r="E34" s="21">
        <v>54</v>
      </c>
      <c r="F34" s="21">
        <v>5036</v>
      </c>
      <c r="G34" s="21">
        <v>430</v>
      </c>
      <c r="H34" s="21">
        <v>3389</v>
      </c>
      <c r="I34" s="21">
        <v>1217</v>
      </c>
    </row>
    <row r="35" spans="1:9" ht="15" customHeight="1" x14ac:dyDescent="0.2">
      <c r="A35" s="70" t="s">
        <v>32</v>
      </c>
      <c r="B35" s="73">
        <v>5538</v>
      </c>
      <c r="C35" s="73">
        <v>2660</v>
      </c>
      <c r="D35" s="72">
        <v>2878</v>
      </c>
      <c r="E35" s="73">
        <v>18</v>
      </c>
      <c r="F35" s="73">
        <v>2642</v>
      </c>
      <c r="G35" s="73">
        <v>238</v>
      </c>
      <c r="H35" s="73">
        <v>1554</v>
      </c>
      <c r="I35" s="73">
        <v>850</v>
      </c>
    </row>
    <row r="36" spans="1:9" ht="15" customHeight="1" x14ac:dyDescent="0.2">
      <c r="A36" s="11" t="s">
        <v>33</v>
      </c>
      <c r="B36" s="21">
        <v>2078</v>
      </c>
      <c r="C36" s="21">
        <v>1012</v>
      </c>
      <c r="D36" s="41">
        <v>1066</v>
      </c>
      <c r="E36" s="21">
        <v>5</v>
      </c>
      <c r="F36" s="21">
        <v>1007</v>
      </c>
      <c r="G36" s="21">
        <v>72</v>
      </c>
      <c r="H36" s="21">
        <v>620</v>
      </c>
      <c r="I36" s="21">
        <v>315</v>
      </c>
    </row>
    <row r="37" spans="1:9" ht="15" customHeight="1" x14ac:dyDescent="0.2">
      <c r="A37" s="70" t="s">
        <v>81</v>
      </c>
      <c r="B37" s="73">
        <v>38242</v>
      </c>
      <c r="C37" s="73">
        <v>16882</v>
      </c>
      <c r="D37" s="73">
        <v>21360</v>
      </c>
      <c r="E37" s="73">
        <v>158</v>
      </c>
      <c r="F37" s="73">
        <v>16724</v>
      </c>
      <c r="G37" s="73">
        <v>899</v>
      </c>
      <c r="H37" s="73">
        <v>12829</v>
      </c>
      <c r="I37" s="73">
        <v>2996</v>
      </c>
    </row>
    <row r="38" spans="1:9" ht="15" customHeight="1" x14ac:dyDescent="0.2">
      <c r="A38" s="11" t="s">
        <v>34</v>
      </c>
      <c r="B38" s="21">
        <v>20519</v>
      </c>
      <c r="C38" s="21">
        <v>9082</v>
      </c>
      <c r="D38" s="41">
        <v>11437</v>
      </c>
      <c r="E38" s="21">
        <v>81</v>
      </c>
      <c r="F38" s="21">
        <v>9001</v>
      </c>
      <c r="G38" s="21">
        <v>479</v>
      </c>
      <c r="H38" s="21">
        <v>6815</v>
      </c>
      <c r="I38" s="21">
        <v>1707</v>
      </c>
    </row>
    <row r="39" spans="1:9" ht="15" customHeight="1" x14ac:dyDescent="0.2">
      <c r="A39" s="70" t="s">
        <v>35</v>
      </c>
      <c r="B39" s="73">
        <v>3977</v>
      </c>
      <c r="C39" s="73">
        <v>1807</v>
      </c>
      <c r="D39" s="72">
        <v>2170</v>
      </c>
      <c r="E39" s="73">
        <v>9</v>
      </c>
      <c r="F39" s="73">
        <v>1798</v>
      </c>
      <c r="G39" s="73">
        <v>102</v>
      </c>
      <c r="H39" s="73">
        <v>1373</v>
      </c>
      <c r="I39" s="73">
        <v>323</v>
      </c>
    </row>
    <row r="40" spans="1:9" ht="15" customHeight="1" x14ac:dyDescent="0.2">
      <c r="A40" s="11" t="s">
        <v>67</v>
      </c>
      <c r="B40" s="21">
        <v>7270</v>
      </c>
      <c r="C40" s="21">
        <v>3198</v>
      </c>
      <c r="D40" s="41">
        <v>4072</v>
      </c>
      <c r="E40" s="21">
        <v>44</v>
      </c>
      <c r="F40" s="21">
        <v>3154</v>
      </c>
      <c r="G40" s="21">
        <v>179</v>
      </c>
      <c r="H40" s="21">
        <v>2451</v>
      </c>
      <c r="I40" s="21">
        <v>524</v>
      </c>
    </row>
    <row r="41" spans="1:9" ht="15" customHeight="1" x14ac:dyDescent="0.2">
      <c r="A41" s="70" t="s">
        <v>92</v>
      </c>
      <c r="B41" s="73">
        <v>2661</v>
      </c>
      <c r="C41" s="73">
        <v>1045</v>
      </c>
      <c r="D41" s="72">
        <v>1616</v>
      </c>
      <c r="E41" s="73">
        <v>15</v>
      </c>
      <c r="F41" s="73">
        <v>1030</v>
      </c>
      <c r="G41" s="73">
        <v>49</v>
      </c>
      <c r="H41" s="73">
        <v>843</v>
      </c>
      <c r="I41" s="73">
        <v>138</v>
      </c>
    </row>
    <row r="42" spans="1:9" ht="15" customHeight="1" x14ac:dyDescent="0.2">
      <c r="A42" s="11" t="s">
        <v>93</v>
      </c>
      <c r="B42" s="21">
        <v>3815</v>
      </c>
      <c r="C42" s="21">
        <v>1750</v>
      </c>
      <c r="D42" s="41">
        <v>2065</v>
      </c>
      <c r="E42" s="21">
        <v>9</v>
      </c>
      <c r="F42" s="21">
        <v>1741</v>
      </c>
      <c r="G42" s="21">
        <v>90</v>
      </c>
      <c r="H42" s="21">
        <v>1347</v>
      </c>
      <c r="I42" s="21">
        <v>304</v>
      </c>
    </row>
    <row r="43" spans="1:9" ht="15" customHeight="1" x14ac:dyDescent="0.2">
      <c r="A43" s="70" t="s">
        <v>3</v>
      </c>
      <c r="B43" s="73">
        <v>45613</v>
      </c>
      <c r="C43" s="73">
        <v>20609</v>
      </c>
      <c r="D43" s="73">
        <v>25004</v>
      </c>
      <c r="E43" s="73">
        <v>139</v>
      </c>
      <c r="F43" s="73">
        <v>20470</v>
      </c>
      <c r="G43" s="73">
        <v>1687</v>
      </c>
      <c r="H43" s="73">
        <v>14880</v>
      </c>
      <c r="I43" s="73">
        <v>3903</v>
      </c>
    </row>
    <row r="44" spans="1:9" ht="15" customHeight="1" x14ac:dyDescent="0.2">
      <c r="A44" s="11" t="s">
        <v>36</v>
      </c>
      <c r="B44" s="21">
        <v>19639</v>
      </c>
      <c r="C44" s="21">
        <v>9145</v>
      </c>
      <c r="D44" s="41">
        <v>10494</v>
      </c>
      <c r="E44" s="21">
        <v>64</v>
      </c>
      <c r="F44" s="21">
        <v>9081</v>
      </c>
      <c r="G44" s="21">
        <v>658</v>
      </c>
      <c r="H44" s="21">
        <v>6606</v>
      </c>
      <c r="I44" s="21">
        <v>1817</v>
      </c>
    </row>
    <row r="45" spans="1:9" ht="15" customHeight="1" x14ac:dyDescent="0.2">
      <c r="A45" s="70" t="s">
        <v>37</v>
      </c>
      <c r="B45" s="73">
        <v>7598</v>
      </c>
      <c r="C45" s="73">
        <v>3201</v>
      </c>
      <c r="D45" s="72">
        <v>4397</v>
      </c>
      <c r="E45" s="73">
        <v>13</v>
      </c>
      <c r="F45" s="73">
        <v>3188</v>
      </c>
      <c r="G45" s="73">
        <v>199</v>
      </c>
      <c r="H45" s="73">
        <v>2388</v>
      </c>
      <c r="I45" s="73">
        <v>601</v>
      </c>
    </row>
    <row r="46" spans="1:9" ht="15" customHeight="1" x14ac:dyDescent="0.2">
      <c r="A46" s="11" t="s">
        <v>38</v>
      </c>
      <c r="B46" s="21">
        <v>9105</v>
      </c>
      <c r="C46" s="21">
        <v>4138</v>
      </c>
      <c r="D46" s="41">
        <v>4967</v>
      </c>
      <c r="E46" s="21">
        <v>33</v>
      </c>
      <c r="F46" s="21">
        <v>4105</v>
      </c>
      <c r="G46" s="21">
        <v>513</v>
      </c>
      <c r="H46" s="21">
        <v>2831</v>
      </c>
      <c r="I46" s="21">
        <v>761</v>
      </c>
    </row>
    <row r="47" spans="1:9" ht="15" customHeight="1" x14ac:dyDescent="0.2">
      <c r="A47" s="70" t="s">
        <v>39</v>
      </c>
      <c r="B47" s="73">
        <v>6794</v>
      </c>
      <c r="C47" s="73">
        <v>3047</v>
      </c>
      <c r="D47" s="72">
        <v>3747</v>
      </c>
      <c r="E47" s="73">
        <v>22</v>
      </c>
      <c r="F47" s="73">
        <v>3025</v>
      </c>
      <c r="G47" s="73">
        <v>245</v>
      </c>
      <c r="H47" s="73">
        <v>2241</v>
      </c>
      <c r="I47" s="73">
        <v>539</v>
      </c>
    </row>
    <row r="48" spans="1:9" ht="15" customHeight="1" x14ac:dyDescent="0.2">
      <c r="A48" s="11" t="s">
        <v>40</v>
      </c>
      <c r="B48" s="21">
        <v>2477</v>
      </c>
      <c r="C48" s="21">
        <v>1078</v>
      </c>
      <c r="D48" s="41">
        <v>1399</v>
      </c>
      <c r="E48" s="21">
        <v>7</v>
      </c>
      <c r="F48" s="21">
        <v>1071</v>
      </c>
      <c r="G48" s="21">
        <v>72</v>
      </c>
      <c r="H48" s="21">
        <v>814</v>
      </c>
      <c r="I48" s="21">
        <v>185</v>
      </c>
    </row>
    <row r="49" spans="1:9" ht="15" customHeight="1" x14ac:dyDescent="0.2">
      <c r="A49" s="70" t="s">
        <v>4</v>
      </c>
      <c r="B49" s="73">
        <v>40633</v>
      </c>
      <c r="C49" s="73">
        <v>17741</v>
      </c>
      <c r="D49" s="73">
        <v>22892</v>
      </c>
      <c r="E49" s="73">
        <v>128</v>
      </c>
      <c r="F49" s="73">
        <v>17613</v>
      </c>
      <c r="G49" s="73">
        <v>1108</v>
      </c>
      <c r="H49" s="73">
        <v>13385</v>
      </c>
      <c r="I49" s="73">
        <v>3120</v>
      </c>
    </row>
    <row r="50" spans="1:9" ht="15" customHeight="1" x14ac:dyDescent="0.2">
      <c r="A50" s="11" t="s">
        <v>94</v>
      </c>
      <c r="B50" s="21">
        <v>11462</v>
      </c>
      <c r="C50" s="21">
        <v>5066</v>
      </c>
      <c r="D50" s="41">
        <v>6396</v>
      </c>
      <c r="E50" s="21">
        <v>26</v>
      </c>
      <c r="F50" s="21">
        <v>5040</v>
      </c>
      <c r="G50" s="21">
        <v>353</v>
      </c>
      <c r="H50" s="21">
        <v>3605</v>
      </c>
      <c r="I50" s="21">
        <v>1082</v>
      </c>
    </row>
    <row r="51" spans="1:9" ht="15" customHeight="1" x14ac:dyDescent="0.2">
      <c r="A51" s="70" t="s">
        <v>110</v>
      </c>
      <c r="B51" s="73">
        <v>13606</v>
      </c>
      <c r="C51" s="73">
        <v>5996</v>
      </c>
      <c r="D51" s="72">
        <v>7610</v>
      </c>
      <c r="E51" s="73">
        <v>48</v>
      </c>
      <c r="F51" s="73">
        <v>5948</v>
      </c>
      <c r="G51" s="73">
        <v>371</v>
      </c>
      <c r="H51" s="73">
        <v>4596</v>
      </c>
      <c r="I51" s="73">
        <v>981</v>
      </c>
    </row>
    <row r="52" spans="1:9" ht="15" customHeight="1" x14ac:dyDescent="0.2">
      <c r="A52" s="11" t="s">
        <v>95</v>
      </c>
      <c r="B52" s="21">
        <v>4918</v>
      </c>
      <c r="C52" s="21">
        <v>2207</v>
      </c>
      <c r="D52" s="41">
        <v>2711</v>
      </c>
      <c r="E52" s="21">
        <v>16</v>
      </c>
      <c r="F52" s="21">
        <v>2191</v>
      </c>
      <c r="G52" s="21">
        <v>151</v>
      </c>
      <c r="H52" s="21">
        <v>1672</v>
      </c>
      <c r="I52" s="21">
        <v>368</v>
      </c>
    </row>
    <row r="53" spans="1:9" ht="15" customHeight="1" x14ac:dyDescent="0.2">
      <c r="A53" s="70" t="s">
        <v>73</v>
      </c>
      <c r="B53" s="73">
        <v>8109</v>
      </c>
      <c r="C53" s="73">
        <v>3635</v>
      </c>
      <c r="D53" s="72">
        <v>4474</v>
      </c>
      <c r="E53" s="73">
        <v>28</v>
      </c>
      <c r="F53" s="73">
        <v>3607</v>
      </c>
      <c r="G53" s="73">
        <v>184</v>
      </c>
      <c r="H53" s="73">
        <v>2877</v>
      </c>
      <c r="I53" s="73">
        <v>546</v>
      </c>
    </row>
    <row r="54" spans="1:9" ht="15" customHeight="1" x14ac:dyDescent="0.2">
      <c r="A54" s="11" t="s">
        <v>41</v>
      </c>
      <c r="B54" s="21">
        <v>2538</v>
      </c>
      <c r="C54" s="21">
        <v>837</v>
      </c>
      <c r="D54" s="41">
        <v>1701</v>
      </c>
      <c r="E54" s="21">
        <v>10</v>
      </c>
      <c r="F54" s="21">
        <v>827</v>
      </c>
      <c r="G54" s="21">
        <v>49</v>
      </c>
      <c r="H54" s="21">
        <v>635</v>
      </c>
      <c r="I54" s="21">
        <v>143</v>
      </c>
    </row>
    <row r="55" spans="1:9" ht="15" customHeight="1" x14ac:dyDescent="0.2">
      <c r="A55" s="70" t="s">
        <v>5</v>
      </c>
      <c r="B55" s="73">
        <v>56305</v>
      </c>
      <c r="C55" s="73">
        <v>23205</v>
      </c>
      <c r="D55" s="73">
        <v>33100</v>
      </c>
      <c r="E55" s="73">
        <v>201</v>
      </c>
      <c r="F55" s="73">
        <v>23004</v>
      </c>
      <c r="G55" s="73">
        <v>1408</v>
      </c>
      <c r="H55" s="73">
        <v>16924</v>
      </c>
      <c r="I55" s="73">
        <v>4672</v>
      </c>
    </row>
    <row r="56" spans="1:9" ht="15" customHeight="1" x14ac:dyDescent="0.2">
      <c r="A56" s="11" t="s">
        <v>74</v>
      </c>
      <c r="B56" s="21">
        <v>15050</v>
      </c>
      <c r="C56" s="21">
        <v>6360</v>
      </c>
      <c r="D56" s="41">
        <v>8690</v>
      </c>
      <c r="E56" s="21">
        <v>47</v>
      </c>
      <c r="F56" s="21">
        <v>6313</v>
      </c>
      <c r="G56" s="21">
        <v>408</v>
      </c>
      <c r="H56" s="21">
        <v>4503</v>
      </c>
      <c r="I56" s="21">
        <v>1402</v>
      </c>
    </row>
    <row r="57" spans="1:9" ht="15" customHeight="1" x14ac:dyDescent="0.2">
      <c r="A57" s="70" t="s">
        <v>42</v>
      </c>
      <c r="B57" s="73">
        <v>8749</v>
      </c>
      <c r="C57" s="73">
        <v>3713</v>
      </c>
      <c r="D57" s="72">
        <v>5036</v>
      </c>
      <c r="E57" s="73">
        <v>32</v>
      </c>
      <c r="F57" s="73">
        <v>3681</v>
      </c>
      <c r="G57" s="73">
        <v>222</v>
      </c>
      <c r="H57" s="73">
        <v>2706</v>
      </c>
      <c r="I57" s="73">
        <v>753</v>
      </c>
    </row>
    <row r="58" spans="1:9" ht="15" customHeight="1" x14ac:dyDescent="0.2">
      <c r="A58" s="11" t="s">
        <v>59</v>
      </c>
      <c r="B58" s="21">
        <v>17604</v>
      </c>
      <c r="C58" s="21">
        <v>7506</v>
      </c>
      <c r="D58" s="41">
        <v>10098</v>
      </c>
      <c r="E58" s="21">
        <v>79</v>
      </c>
      <c r="F58" s="21">
        <v>7427</v>
      </c>
      <c r="G58" s="21">
        <v>490</v>
      </c>
      <c r="H58" s="21">
        <v>5434</v>
      </c>
      <c r="I58" s="21">
        <v>1503</v>
      </c>
    </row>
    <row r="59" spans="1:9" ht="15" customHeight="1" x14ac:dyDescent="0.2">
      <c r="A59" s="70" t="s">
        <v>77</v>
      </c>
      <c r="B59" s="73">
        <v>2329</v>
      </c>
      <c r="C59" s="73">
        <v>890</v>
      </c>
      <c r="D59" s="72">
        <v>1439</v>
      </c>
      <c r="E59" s="73">
        <v>13</v>
      </c>
      <c r="F59" s="73">
        <v>877</v>
      </c>
      <c r="G59" s="73">
        <v>42</v>
      </c>
      <c r="H59" s="73">
        <v>688</v>
      </c>
      <c r="I59" s="73">
        <v>147</v>
      </c>
    </row>
    <row r="60" spans="1:9" ht="15" customHeight="1" x14ac:dyDescent="0.2">
      <c r="A60" s="11" t="s">
        <v>118</v>
      </c>
      <c r="B60" s="21">
        <v>7051</v>
      </c>
      <c r="C60" s="21">
        <v>2505</v>
      </c>
      <c r="D60" s="41">
        <v>4546</v>
      </c>
      <c r="E60" s="21">
        <v>21</v>
      </c>
      <c r="F60" s="21">
        <v>2484</v>
      </c>
      <c r="G60" s="21">
        <v>124</v>
      </c>
      <c r="H60" s="21">
        <v>1963</v>
      </c>
      <c r="I60" s="21">
        <v>397</v>
      </c>
    </row>
    <row r="61" spans="1:9" ht="15" customHeight="1" x14ac:dyDescent="0.2">
      <c r="A61" s="70" t="s">
        <v>96</v>
      </c>
      <c r="B61" s="73">
        <v>1832</v>
      </c>
      <c r="C61" s="73">
        <v>661</v>
      </c>
      <c r="D61" s="72">
        <v>1171</v>
      </c>
      <c r="E61" s="73">
        <v>6</v>
      </c>
      <c r="F61" s="73">
        <v>655</v>
      </c>
      <c r="G61" s="73">
        <v>24</v>
      </c>
      <c r="H61" s="73">
        <v>521</v>
      </c>
      <c r="I61" s="73">
        <v>110</v>
      </c>
    </row>
    <row r="62" spans="1:9" ht="15" customHeight="1" x14ac:dyDescent="0.2">
      <c r="A62" s="11" t="s">
        <v>68</v>
      </c>
      <c r="B62" s="21">
        <v>3690</v>
      </c>
      <c r="C62" s="21">
        <v>1570</v>
      </c>
      <c r="D62" s="41">
        <v>2120</v>
      </c>
      <c r="E62" s="21">
        <v>3</v>
      </c>
      <c r="F62" s="21">
        <v>1567</v>
      </c>
      <c r="G62" s="21">
        <v>98</v>
      </c>
      <c r="H62" s="21">
        <v>1109</v>
      </c>
      <c r="I62" s="21">
        <v>360</v>
      </c>
    </row>
    <row r="63" spans="1:9" ht="15" customHeight="1" x14ac:dyDescent="0.2">
      <c r="A63" s="70" t="s">
        <v>6</v>
      </c>
      <c r="B63" s="73">
        <v>45671</v>
      </c>
      <c r="C63" s="73">
        <v>17987</v>
      </c>
      <c r="D63" s="73">
        <v>27684</v>
      </c>
      <c r="E63" s="73">
        <v>156</v>
      </c>
      <c r="F63" s="73">
        <v>17831</v>
      </c>
      <c r="G63" s="73">
        <v>962</v>
      </c>
      <c r="H63" s="73">
        <v>13762</v>
      </c>
      <c r="I63" s="73">
        <v>3107</v>
      </c>
    </row>
    <row r="64" spans="1:9" ht="15" customHeight="1" x14ac:dyDescent="0.2">
      <c r="A64" s="11" t="s">
        <v>107</v>
      </c>
      <c r="B64" s="21">
        <v>6830</v>
      </c>
      <c r="C64" s="21">
        <v>2622</v>
      </c>
      <c r="D64" s="41">
        <v>4208</v>
      </c>
      <c r="E64" s="21">
        <v>15</v>
      </c>
      <c r="F64" s="21">
        <v>2607</v>
      </c>
      <c r="G64" s="21">
        <v>169</v>
      </c>
      <c r="H64" s="21">
        <v>1952</v>
      </c>
      <c r="I64" s="21">
        <v>486</v>
      </c>
    </row>
    <row r="65" spans="1:9" ht="15" customHeight="1" x14ac:dyDescent="0.2">
      <c r="A65" s="70" t="s">
        <v>108</v>
      </c>
      <c r="B65" s="73">
        <v>16493</v>
      </c>
      <c r="C65" s="73">
        <v>6486</v>
      </c>
      <c r="D65" s="72">
        <v>10007</v>
      </c>
      <c r="E65" s="73">
        <v>70</v>
      </c>
      <c r="F65" s="73">
        <v>6416</v>
      </c>
      <c r="G65" s="73">
        <v>329</v>
      </c>
      <c r="H65" s="73">
        <v>4930</v>
      </c>
      <c r="I65" s="73">
        <v>1157</v>
      </c>
    </row>
    <row r="66" spans="1:9" ht="15" customHeight="1" x14ac:dyDescent="0.2">
      <c r="A66" s="11" t="s">
        <v>97</v>
      </c>
      <c r="B66" s="21">
        <v>11063</v>
      </c>
      <c r="C66" s="21">
        <v>4401</v>
      </c>
      <c r="D66" s="41">
        <v>6662</v>
      </c>
      <c r="E66" s="21">
        <v>34</v>
      </c>
      <c r="F66" s="21">
        <v>4367</v>
      </c>
      <c r="G66" s="21">
        <v>249</v>
      </c>
      <c r="H66" s="21">
        <v>3343</v>
      </c>
      <c r="I66" s="21">
        <v>775</v>
      </c>
    </row>
    <row r="67" spans="1:9" ht="15" customHeight="1" x14ac:dyDescent="0.2">
      <c r="A67" s="70" t="s">
        <v>44</v>
      </c>
      <c r="B67" s="73">
        <v>6463</v>
      </c>
      <c r="C67" s="73">
        <v>2697</v>
      </c>
      <c r="D67" s="72">
        <v>3766</v>
      </c>
      <c r="E67" s="73">
        <v>20</v>
      </c>
      <c r="F67" s="73">
        <v>2677</v>
      </c>
      <c r="G67" s="73">
        <v>144</v>
      </c>
      <c r="H67" s="73">
        <v>2101</v>
      </c>
      <c r="I67" s="73">
        <v>432</v>
      </c>
    </row>
    <row r="68" spans="1:9" ht="15" customHeight="1" x14ac:dyDescent="0.2">
      <c r="A68" s="11" t="s">
        <v>60</v>
      </c>
      <c r="B68" s="21">
        <v>4822</v>
      </c>
      <c r="C68" s="21">
        <v>1781</v>
      </c>
      <c r="D68" s="41">
        <v>3041</v>
      </c>
      <c r="E68" s="21">
        <v>17</v>
      </c>
      <c r="F68" s="21">
        <v>1764</v>
      </c>
      <c r="G68" s="21">
        <v>71</v>
      </c>
      <c r="H68" s="21">
        <v>1436</v>
      </c>
      <c r="I68" s="21">
        <v>257</v>
      </c>
    </row>
    <row r="69" spans="1:9" ht="15" customHeight="1" x14ac:dyDescent="0.2">
      <c r="A69" s="70" t="s">
        <v>7</v>
      </c>
      <c r="B69" s="73">
        <v>45015</v>
      </c>
      <c r="C69" s="73">
        <v>19762</v>
      </c>
      <c r="D69" s="73">
        <v>25253</v>
      </c>
      <c r="E69" s="73">
        <v>174</v>
      </c>
      <c r="F69" s="73">
        <v>19588</v>
      </c>
      <c r="G69" s="73">
        <v>1176</v>
      </c>
      <c r="H69" s="73">
        <v>14697</v>
      </c>
      <c r="I69" s="73">
        <v>3715</v>
      </c>
    </row>
    <row r="70" spans="1:9" ht="15" customHeight="1" x14ac:dyDescent="0.2">
      <c r="A70" s="11" t="s">
        <v>45</v>
      </c>
      <c r="B70" s="21">
        <v>18840</v>
      </c>
      <c r="C70" s="21">
        <v>8170</v>
      </c>
      <c r="D70" s="41">
        <v>10670</v>
      </c>
      <c r="E70" s="21">
        <v>69</v>
      </c>
      <c r="F70" s="21">
        <v>8101</v>
      </c>
      <c r="G70" s="21">
        <v>460</v>
      </c>
      <c r="H70" s="21">
        <v>6249</v>
      </c>
      <c r="I70" s="21">
        <v>1392</v>
      </c>
    </row>
    <row r="71" spans="1:9" ht="15" customHeight="1" x14ac:dyDescent="0.2">
      <c r="A71" s="70" t="s">
        <v>46</v>
      </c>
      <c r="B71" s="73">
        <v>6962</v>
      </c>
      <c r="C71" s="73">
        <v>3203</v>
      </c>
      <c r="D71" s="72">
        <v>3759</v>
      </c>
      <c r="E71" s="73">
        <v>29</v>
      </c>
      <c r="F71" s="73">
        <v>3174</v>
      </c>
      <c r="G71" s="73">
        <v>190</v>
      </c>
      <c r="H71" s="73">
        <v>2327</v>
      </c>
      <c r="I71" s="73">
        <v>657</v>
      </c>
    </row>
    <row r="72" spans="1:9" ht="15" customHeight="1" x14ac:dyDescent="0.2">
      <c r="A72" s="11" t="s">
        <v>98</v>
      </c>
      <c r="B72" s="21">
        <v>10978</v>
      </c>
      <c r="C72" s="21">
        <v>4640</v>
      </c>
      <c r="D72" s="41">
        <v>6338</v>
      </c>
      <c r="E72" s="21">
        <v>58</v>
      </c>
      <c r="F72" s="21">
        <v>4582</v>
      </c>
      <c r="G72" s="21">
        <v>236</v>
      </c>
      <c r="H72" s="21">
        <v>3559</v>
      </c>
      <c r="I72" s="21">
        <v>787</v>
      </c>
    </row>
    <row r="73" spans="1:9" ht="15" customHeight="1" x14ac:dyDescent="0.2">
      <c r="A73" s="70" t="s">
        <v>47</v>
      </c>
      <c r="B73" s="73">
        <v>3261</v>
      </c>
      <c r="C73" s="73">
        <v>1428</v>
      </c>
      <c r="D73" s="72">
        <v>1833</v>
      </c>
      <c r="E73" s="73">
        <v>14</v>
      </c>
      <c r="F73" s="73">
        <v>1414</v>
      </c>
      <c r="G73" s="73">
        <v>113</v>
      </c>
      <c r="H73" s="73">
        <v>985</v>
      </c>
      <c r="I73" s="73">
        <v>316</v>
      </c>
    </row>
    <row r="74" spans="1:9" ht="15" customHeight="1" x14ac:dyDescent="0.2">
      <c r="A74" s="11" t="s">
        <v>48</v>
      </c>
      <c r="B74" s="21">
        <v>4974</v>
      </c>
      <c r="C74" s="21">
        <v>2321</v>
      </c>
      <c r="D74" s="41">
        <v>2653</v>
      </c>
      <c r="E74" s="21">
        <v>4</v>
      </c>
      <c r="F74" s="21">
        <v>2317</v>
      </c>
      <c r="G74" s="21">
        <v>177</v>
      </c>
      <c r="H74" s="21">
        <v>1577</v>
      </c>
      <c r="I74" s="21">
        <v>563</v>
      </c>
    </row>
    <row r="75" spans="1:9" ht="15" customHeight="1" x14ac:dyDescent="0.2">
      <c r="A75" s="70" t="s">
        <v>8</v>
      </c>
      <c r="B75" s="73">
        <v>32262</v>
      </c>
      <c r="C75" s="73">
        <v>15187</v>
      </c>
      <c r="D75" s="73">
        <v>17075</v>
      </c>
      <c r="E75" s="73">
        <v>106</v>
      </c>
      <c r="F75" s="73">
        <v>15081</v>
      </c>
      <c r="G75" s="73">
        <v>1064</v>
      </c>
      <c r="H75" s="73">
        <v>10997</v>
      </c>
      <c r="I75" s="73">
        <v>3020</v>
      </c>
    </row>
    <row r="76" spans="1:9" ht="15" customHeight="1" x14ac:dyDescent="0.2">
      <c r="A76" s="11" t="s">
        <v>111</v>
      </c>
      <c r="B76" s="21">
        <v>7851</v>
      </c>
      <c r="C76" s="21">
        <v>3607</v>
      </c>
      <c r="D76" s="41">
        <v>4244</v>
      </c>
      <c r="E76" s="21">
        <v>38</v>
      </c>
      <c r="F76" s="21">
        <v>3569</v>
      </c>
      <c r="G76" s="21">
        <v>228</v>
      </c>
      <c r="H76" s="21">
        <v>2756</v>
      </c>
      <c r="I76" s="21">
        <v>585</v>
      </c>
    </row>
    <row r="77" spans="1:9" ht="15" customHeight="1" x14ac:dyDescent="0.2">
      <c r="A77" s="70" t="s">
        <v>49</v>
      </c>
      <c r="B77" s="73">
        <v>10886</v>
      </c>
      <c r="C77" s="73">
        <v>5094</v>
      </c>
      <c r="D77" s="72">
        <v>5792</v>
      </c>
      <c r="E77" s="73">
        <v>27</v>
      </c>
      <c r="F77" s="73">
        <v>5067</v>
      </c>
      <c r="G77" s="73">
        <v>353</v>
      </c>
      <c r="H77" s="73">
        <v>3685</v>
      </c>
      <c r="I77" s="73">
        <v>1029</v>
      </c>
    </row>
    <row r="78" spans="1:9" ht="15" customHeight="1" x14ac:dyDescent="0.2">
      <c r="A78" s="11" t="s">
        <v>112</v>
      </c>
      <c r="B78" s="21">
        <v>5925</v>
      </c>
      <c r="C78" s="21">
        <v>2751</v>
      </c>
      <c r="D78" s="41">
        <v>3174</v>
      </c>
      <c r="E78" s="21">
        <v>23</v>
      </c>
      <c r="F78" s="21">
        <v>2728</v>
      </c>
      <c r="G78" s="21">
        <v>192</v>
      </c>
      <c r="H78" s="21">
        <v>2023</v>
      </c>
      <c r="I78" s="21">
        <v>513</v>
      </c>
    </row>
    <row r="79" spans="1:9" ht="15" customHeight="1" x14ac:dyDescent="0.2">
      <c r="A79" s="70" t="s">
        <v>99</v>
      </c>
      <c r="B79" s="73">
        <v>4901</v>
      </c>
      <c r="C79" s="73">
        <v>2453</v>
      </c>
      <c r="D79" s="72">
        <v>2448</v>
      </c>
      <c r="E79" s="73">
        <v>9</v>
      </c>
      <c r="F79" s="73">
        <v>2444</v>
      </c>
      <c r="G79" s="73">
        <v>194</v>
      </c>
      <c r="H79" s="73">
        <v>1628</v>
      </c>
      <c r="I79" s="73">
        <v>622</v>
      </c>
    </row>
    <row r="80" spans="1:9" ht="15" customHeight="1" x14ac:dyDescent="0.2">
      <c r="A80" s="11" t="s">
        <v>100</v>
      </c>
      <c r="B80" s="21">
        <v>2699</v>
      </c>
      <c r="C80" s="21">
        <v>1282</v>
      </c>
      <c r="D80" s="41">
        <v>1417</v>
      </c>
      <c r="E80" s="21">
        <v>9</v>
      </c>
      <c r="F80" s="21">
        <v>1273</v>
      </c>
      <c r="G80" s="21">
        <v>97</v>
      </c>
      <c r="H80" s="21">
        <v>905</v>
      </c>
      <c r="I80" s="21">
        <v>271</v>
      </c>
    </row>
    <row r="81" spans="1:9" ht="15" customHeight="1" x14ac:dyDescent="0.2">
      <c r="A81" s="70" t="s">
        <v>9</v>
      </c>
      <c r="B81" s="73">
        <v>23238</v>
      </c>
      <c r="C81" s="73">
        <v>10665</v>
      </c>
      <c r="D81" s="73">
        <v>12573</v>
      </c>
      <c r="E81" s="73">
        <v>89</v>
      </c>
      <c r="F81" s="73">
        <v>10576</v>
      </c>
      <c r="G81" s="73">
        <v>647</v>
      </c>
      <c r="H81" s="73">
        <v>7605</v>
      </c>
      <c r="I81" s="73">
        <v>2324</v>
      </c>
    </row>
    <row r="82" spans="1:9" ht="15" customHeight="1" x14ac:dyDescent="0.2">
      <c r="A82" s="11" t="s">
        <v>50</v>
      </c>
      <c r="B82" s="21">
        <v>18725</v>
      </c>
      <c r="C82" s="21">
        <v>8637</v>
      </c>
      <c r="D82" s="41">
        <v>10088</v>
      </c>
      <c r="E82" s="21">
        <v>73</v>
      </c>
      <c r="F82" s="21">
        <v>8564</v>
      </c>
      <c r="G82" s="21">
        <v>517</v>
      </c>
      <c r="H82" s="21">
        <v>6134</v>
      </c>
      <c r="I82" s="21">
        <v>1913</v>
      </c>
    </row>
    <row r="83" spans="1:9" ht="15" customHeight="1" x14ac:dyDescent="0.2">
      <c r="A83" s="70" t="s">
        <v>51</v>
      </c>
      <c r="B83" s="73">
        <v>4513</v>
      </c>
      <c r="C83" s="73">
        <v>2028</v>
      </c>
      <c r="D83" s="72">
        <v>2485</v>
      </c>
      <c r="E83" s="73">
        <v>16</v>
      </c>
      <c r="F83" s="73">
        <v>2012</v>
      </c>
      <c r="G83" s="73">
        <v>130</v>
      </c>
      <c r="H83" s="73">
        <v>1471</v>
      </c>
      <c r="I83" s="73">
        <v>411</v>
      </c>
    </row>
    <row r="84" spans="1:9" ht="15" customHeight="1" x14ac:dyDescent="0.2">
      <c r="A84" s="11" t="s">
        <v>10</v>
      </c>
      <c r="B84" s="21">
        <v>36087</v>
      </c>
      <c r="C84" s="21">
        <v>15407</v>
      </c>
      <c r="D84" s="21">
        <v>20680</v>
      </c>
      <c r="E84" s="21">
        <v>157</v>
      </c>
      <c r="F84" s="21">
        <v>15250</v>
      </c>
      <c r="G84" s="21">
        <v>897</v>
      </c>
      <c r="H84" s="21">
        <v>11731</v>
      </c>
      <c r="I84" s="21">
        <v>2622</v>
      </c>
    </row>
    <row r="85" spans="1:9" ht="15" customHeight="1" x14ac:dyDescent="0.2">
      <c r="A85" s="70" t="s">
        <v>61</v>
      </c>
      <c r="B85" s="73">
        <v>11894</v>
      </c>
      <c r="C85" s="73">
        <v>5102</v>
      </c>
      <c r="D85" s="72">
        <v>6792</v>
      </c>
      <c r="E85" s="73">
        <v>67</v>
      </c>
      <c r="F85" s="73">
        <v>5035</v>
      </c>
      <c r="G85" s="73">
        <v>259</v>
      </c>
      <c r="H85" s="73">
        <v>3917</v>
      </c>
      <c r="I85" s="73">
        <v>859</v>
      </c>
    </row>
    <row r="86" spans="1:9" ht="15" customHeight="1" x14ac:dyDescent="0.2">
      <c r="A86" s="11" t="s">
        <v>62</v>
      </c>
      <c r="B86" s="21">
        <v>19286</v>
      </c>
      <c r="C86" s="21">
        <v>8096</v>
      </c>
      <c r="D86" s="41">
        <v>11190</v>
      </c>
      <c r="E86" s="21">
        <v>75</v>
      </c>
      <c r="F86" s="21">
        <v>8021</v>
      </c>
      <c r="G86" s="21">
        <v>470</v>
      </c>
      <c r="H86" s="21">
        <v>6224</v>
      </c>
      <c r="I86" s="21">
        <v>1327</v>
      </c>
    </row>
    <row r="87" spans="1:9" ht="15" customHeight="1" x14ac:dyDescent="0.2">
      <c r="A87" s="70" t="s">
        <v>72</v>
      </c>
      <c r="B87" s="73">
        <v>4907</v>
      </c>
      <c r="C87" s="73">
        <v>2209</v>
      </c>
      <c r="D87" s="72">
        <v>2698</v>
      </c>
      <c r="E87" s="73">
        <v>15</v>
      </c>
      <c r="F87" s="73">
        <v>2194</v>
      </c>
      <c r="G87" s="73">
        <v>168</v>
      </c>
      <c r="H87" s="73">
        <v>1590</v>
      </c>
      <c r="I87" s="73">
        <v>436</v>
      </c>
    </row>
    <row r="88" spans="1:9" ht="15" customHeight="1" x14ac:dyDescent="0.2">
      <c r="A88" s="11" t="s">
        <v>11</v>
      </c>
      <c r="B88" s="21">
        <v>31170</v>
      </c>
      <c r="C88" s="21">
        <v>12714</v>
      </c>
      <c r="D88" s="21">
        <v>18456</v>
      </c>
      <c r="E88" s="21">
        <v>106</v>
      </c>
      <c r="F88" s="21">
        <v>12608</v>
      </c>
      <c r="G88" s="21">
        <v>760</v>
      </c>
      <c r="H88" s="21">
        <v>9845</v>
      </c>
      <c r="I88" s="21">
        <v>2003</v>
      </c>
    </row>
    <row r="89" spans="1:9" ht="15" customHeight="1" x14ac:dyDescent="0.2">
      <c r="A89" s="70" t="s">
        <v>63</v>
      </c>
      <c r="B89" s="73">
        <v>26464</v>
      </c>
      <c r="C89" s="73">
        <v>10805</v>
      </c>
      <c r="D89" s="72">
        <v>15659</v>
      </c>
      <c r="E89" s="73">
        <v>90</v>
      </c>
      <c r="F89" s="73">
        <v>10715</v>
      </c>
      <c r="G89" s="73">
        <v>647</v>
      </c>
      <c r="H89" s="73">
        <v>8336</v>
      </c>
      <c r="I89" s="73">
        <v>1732</v>
      </c>
    </row>
    <row r="90" spans="1:9" ht="15" customHeight="1" x14ac:dyDescent="0.2">
      <c r="A90" s="11" t="s">
        <v>64</v>
      </c>
      <c r="B90" s="21">
        <v>4706</v>
      </c>
      <c r="C90" s="21">
        <v>1909</v>
      </c>
      <c r="D90" s="41">
        <v>2797</v>
      </c>
      <c r="E90" s="21">
        <v>16</v>
      </c>
      <c r="F90" s="21">
        <v>1893</v>
      </c>
      <c r="G90" s="21">
        <v>113</v>
      </c>
      <c r="H90" s="21">
        <v>1509</v>
      </c>
      <c r="I90" s="21">
        <v>271</v>
      </c>
    </row>
    <row r="91" spans="1:9" ht="15" customHeight="1" x14ac:dyDescent="0.2">
      <c r="A91" s="70" t="s">
        <v>12</v>
      </c>
      <c r="B91" s="73">
        <v>4735</v>
      </c>
      <c r="C91" s="73">
        <v>2240</v>
      </c>
      <c r="D91" s="73">
        <v>2495</v>
      </c>
      <c r="E91" s="73">
        <v>22</v>
      </c>
      <c r="F91" s="73">
        <v>2218</v>
      </c>
      <c r="G91" s="73">
        <v>170</v>
      </c>
      <c r="H91" s="73">
        <v>1613</v>
      </c>
      <c r="I91" s="73">
        <v>435</v>
      </c>
    </row>
    <row r="92" spans="1:9" ht="15" customHeight="1" x14ac:dyDescent="0.2">
      <c r="A92" s="11" t="s">
        <v>65</v>
      </c>
      <c r="B92" s="21">
        <v>785</v>
      </c>
      <c r="C92" s="21">
        <v>398</v>
      </c>
      <c r="D92" s="41">
        <v>387</v>
      </c>
      <c r="E92" s="21">
        <v>1</v>
      </c>
      <c r="F92" s="21">
        <v>397</v>
      </c>
      <c r="G92" s="21">
        <v>26</v>
      </c>
      <c r="H92" s="21">
        <v>281</v>
      </c>
      <c r="I92" s="21">
        <v>90</v>
      </c>
    </row>
    <row r="93" spans="1:9" ht="15" customHeight="1" x14ac:dyDescent="0.2">
      <c r="A93" s="70" t="s">
        <v>66</v>
      </c>
      <c r="B93" s="73">
        <v>791</v>
      </c>
      <c r="C93" s="73">
        <v>320</v>
      </c>
      <c r="D93" s="72">
        <v>471</v>
      </c>
      <c r="E93" s="73">
        <v>7</v>
      </c>
      <c r="F93" s="73">
        <v>313</v>
      </c>
      <c r="G93" s="73">
        <v>17</v>
      </c>
      <c r="H93" s="73">
        <v>242</v>
      </c>
      <c r="I93" s="73">
        <v>54</v>
      </c>
    </row>
    <row r="94" spans="1:9" ht="15" customHeight="1" x14ac:dyDescent="0.2">
      <c r="A94" s="11" t="s">
        <v>52</v>
      </c>
      <c r="B94" s="21">
        <v>1021</v>
      </c>
      <c r="C94" s="21">
        <v>510</v>
      </c>
      <c r="D94" s="41">
        <v>511</v>
      </c>
      <c r="E94" s="21">
        <v>3</v>
      </c>
      <c r="F94" s="21">
        <v>507</v>
      </c>
      <c r="G94" s="21">
        <v>47</v>
      </c>
      <c r="H94" s="21">
        <v>364</v>
      </c>
      <c r="I94" s="21">
        <v>96</v>
      </c>
    </row>
    <row r="95" spans="1:9" ht="15" customHeight="1" x14ac:dyDescent="0.2">
      <c r="A95" s="70" t="s">
        <v>69</v>
      </c>
      <c r="B95" s="73">
        <v>390</v>
      </c>
      <c r="C95" s="73">
        <v>193</v>
      </c>
      <c r="D95" s="72">
        <v>197</v>
      </c>
      <c r="E95" s="73">
        <v>1</v>
      </c>
      <c r="F95" s="73">
        <v>192</v>
      </c>
      <c r="G95" s="73">
        <v>9</v>
      </c>
      <c r="H95" s="73">
        <v>147</v>
      </c>
      <c r="I95" s="73">
        <v>36</v>
      </c>
    </row>
    <row r="96" spans="1:9" ht="15" customHeight="1" x14ac:dyDescent="0.2">
      <c r="A96" s="11" t="s">
        <v>53</v>
      </c>
      <c r="B96" s="21">
        <v>1118</v>
      </c>
      <c r="C96" s="21">
        <v>540</v>
      </c>
      <c r="D96" s="41">
        <v>578</v>
      </c>
      <c r="E96" s="21">
        <v>5</v>
      </c>
      <c r="F96" s="21">
        <v>535</v>
      </c>
      <c r="G96" s="21">
        <v>47</v>
      </c>
      <c r="H96" s="21">
        <v>359</v>
      </c>
      <c r="I96" s="21">
        <v>129</v>
      </c>
    </row>
    <row r="97" spans="1:9" ht="15" customHeight="1" x14ac:dyDescent="0.2">
      <c r="A97" s="70" t="s">
        <v>54</v>
      </c>
      <c r="B97" s="73">
        <v>630</v>
      </c>
      <c r="C97" s="73">
        <v>279</v>
      </c>
      <c r="D97" s="72">
        <v>351</v>
      </c>
      <c r="E97" s="73">
        <v>5</v>
      </c>
      <c r="F97" s="73">
        <v>274</v>
      </c>
      <c r="G97" s="73">
        <v>24</v>
      </c>
      <c r="H97" s="73">
        <v>220</v>
      </c>
      <c r="I97" s="73">
        <v>30</v>
      </c>
    </row>
    <row r="98" spans="1:9" ht="15" customHeight="1" x14ac:dyDescent="0.2">
      <c r="A98" s="11" t="s">
        <v>13</v>
      </c>
      <c r="B98" s="21">
        <v>10302</v>
      </c>
      <c r="C98" s="21">
        <v>4255</v>
      </c>
      <c r="D98" s="21">
        <v>6047</v>
      </c>
      <c r="E98" s="21">
        <v>54</v>
      </c>
      <c r="F98" s="21">
        <v>4201</v>
      </c>
      <c r="G98" s="21">
        <v>205</v>
      </c>
      <c r="H98" s="21">
        <v>3307</v>
      </c>
      <c r="I98" s="21">
        <v>689</v>
      </c>
    </row>
    <row r="99" spans="1:9" ht="15" customHeight="1" x14ac:dyDescent="0.2">
      <c r="A99" s="70" t="s">
        <v>55</v>
      </c>
      <c r="B99" s="73">
        <v>9814</v>
      </c>
      <c r="C99" s="73">
        <v>4015</v>
      </c>
      <c r="D99" s="72">
        <v>5799</v>
      </c>
      <c r="E99" s="73">
        <v>54</v>
      </c>
      <c r="F99" s="73">
        <v>3961</v>
      </c>
      <c r="G99" s="73">
        <v>192</v>
      </c>
      <c r="H99" s="73">
        <v>3132</v>
      </c>
      <c r="I99" s="73">
        <v>637</v>
      </c>
    </row>
    <row r="100" spans="1:9" ht="15" customHeight="1" x14ac:dyDescent="0.2">
      <c r="A100" s="31" t="s">
        <v>56</v>
      </c>
      <c r="B100" s="21">
        <v>488</v>
      </c>
      <c r="C100" s="21">
        <v>240</v>
      </c>
      <c r="D100" s="41">
        <v>248</v>
      </c>
      <c r="E100" s="21">
        <v>0</v>
      </c>
      <c r="F100" s="21">
        <v>240</v>
      </c>
      <c r="G100" s="21">
        <v>13</v>
      </c>
      <c r="H100" s="21">
        <v>175</v>
      </c>
      <c r="I100" s="21">
        <v>52</v>
      </c>
    </row>
    <row r="101" spans="1:9" ht="15" customHeight="1" x14ac:dyDescent="0.2">
      <c r="A101" s="70" t="s">
        <v>14</v>
      </c>
      <c r="B101" s="73">
        <v>15946</v>
      </c>
      <c r="C101" s="73">
        <v>6714</v>
      </c>
      <c r="D101" s="73">
        <v>9232</v>
      </c>
      <c r="E101" s="73">
        <v>93</v>
      </c>
      <c r="F101" s="73">
        <v>6621</v>
      </c>
      <c r="G101" s="73">
        <v>352</v>
      </c>
      <c r="H101" s="73">
        <v>5211</v>
      </c>
      <c r="I101" s="73">
        <v>1058</v>
      </c>
    </row>
    <row r="102" spans="1:9" ht="15" customHeight="1" x14ac:dyDescent="0.2">
      <c r="A102" s="11" t="s">
        <v>82</v>
      </c>
      <c r="B102" s="21">
        <v>1114</v>
      </c>
      <c r="C102" s="21">
        <v>514</v>
      </c>
      <c r="D102" s="41">
        <v>600</v>
      </c>
      <c r="E102" s="21">
        <v>13</v>
      </c>
      <c r="F102" s="21">
        <v>501</v>
      </c>
      <c r="G102" s="21">
        <v>32</v>
      </c>
      <c r="H102" s="21">
        <v>388</v>
      </c>
      <c r="I102" s="21">
        <v>81</v>
      </c>
    </row>
    <row r="103" spans="1:9" ht="15" customHeight="1" x14ac:dyDescent="0.2">
      <c r="A103" s="70" t="s">
        <v>83</v>
      </c>
      <c r="B103" s="73">
        <v>5650</v>
      </c>
      <c r="C103" s="73">
        <v>2234</v>
      </c>
      <c r="D103" s="72">
        <v>3416</v>
      </c>
      <c r="E103" s="73">
        <v>41</v>
      </c>
      <c r="F103" s="73">
        <v>2193</v>
      </c>
      <c r="G103" s="73">
        <v>123</v>
      </c>
      <c r="H103" s="73">
        <v>1758</v>
      </c>
      <c r="I103" s="73">
        <v>312</v>
      </c>
    </row>
    <row r="104" spans="1:9" ht="15" customHeight="1" x14ac:dyDescent="0.2">
      <c r="A104" s="11" t="s">
        <v>57</v>
      </c>
      <c r="B104" s="21">
        <v>1967</v>
      </c>
      <c r="C104" s="21">
        <v>831</v>
      </c>
      <c r="D104" s="41">
        <v>1136</v>
      </c>
      <c r="E104" s="21">
        <v>4</v>
      </c>
      <c r="F104" s="21">
        <v>827</v>
      </c>
      <c r="G104" s="21">
        <v>42</v>
      </c>
      <c r="H104" s="21">
        <v>666</v>
      </c>
      <c r="I104" s="21">
        <v>119</v>
      </c>
    </row>
    <row r="105" spans="1:9" ht="15" customHeight="1" x14ac:dyDescent="0.2">
      <c r="A105" s="70" t="s">
        <v>84</v>
      </c>
      <c r="B105" s="73">
        <v>1090</v>
      </c>
      <c r="C105" s="73">
        <v>511</v>
      </c>
      <c r="D105" s="72">
        <v>579</v>
      </c>
      <c r="E105" s="73">
        <v>2</v>
      </c>
      <c r="F105" s="73">
        <v>509</v>
      </c>
      <c r="G105" s="73">
        <v>23</v>
      </c>
      <c r="H105" s="73">
        <v>358</v>
      </c>
      <c r="I105" s="73">
        <v>128</v>
      </c>
    </row>
    <row r="106" spans="1:9" ht="15" customHeight="1" x14ac:dyDescent="0.2">
      <c r="A106" s="11" t="s">
        <v>85</v>
      </c>
      <c r="B106" s="21">
        <v>670</v>
      </c>
      <c r="C106" s="21">
        <v>401</v>
      </c>
      <c r="D106" s="41">
        <v>269</v>
      </c>
      <c r="E106" s="21">
        <v>6</v>
      </c>
      <c r="F106" s="21">
        <v>395</v>
      </c>
      <c r="G106" s="21">
        <v>15</v>
      </c>
      <c r="H106" s="21">
        <v>337</v>
      </c>
      <c r="I106" s="21">
        <v>43</v>
      </c>
    </row>
    <row r="107" spans="1:9" ht="15" customHeight="1" x14ac:dyDescent="0.2">
      <c r="A107" s="70" t="s">
        <v>86</v>
      </c>
      <c r="B107" s="73">
        <v>1222</v>
      </c>
      <c r="C107" s="73">
        <v>472</v>
      </c>
      <c r="D107" s="72">
        <v>750</v>
      </c>
      <c r="E107" s="73">
        <v>2</v>
      </c>
      <c r="F107" s="73">
        <v>470</v>
      </c>
      <c r="G107" s="73">
        <v>22</v>
      </c>
      <c r="H107" s="73">
        <v>361</v>
      </c>
      <c r="I107" s="73">
        <v>87</v>
      </c>
    </row>
    <row r="108" spans="1:9" ht="15" customHeight="1" x14ac:dyDescent="0.2">
      <c r="A108" s="33" t="s">
        <v>87</v>
      </c>
      <c r="B108" s="21">
        <v>4233</v>
      </c>
      <c r="C108" s="21">
        <v>1751</v>
      </c>
      <c r="D108" s="41">
        <v>2482</v>
      </c>
      <c r="E108" s="21">
        <v>25</v>
      </c>
      <c r="F108" s="21">
        <v>1726</v>
      </c>
      <c r="G108" s="21">
        <v>95</v>
      </c>
      <c r="H108" s="21">
        <v>1343</v>
      </c>
      <c r="I108" s="21">
        <v>288</v>
      </c>
    </row>
    <row r="109" spans="1:9" x14ac:dyDescent="0.2">
      <c r="A109" s="19" t="s">
        <v>154</v>
      </c>
      <c r="B109" s="32"/>
      <c r="C109" s="32"/>
      <c r="D109" s="32"/>
      <c r="E109" s="32"/>
      <c r="F109" s="32"/>
      <c r="G109" s="32"/>
      <c r="H109" s="32"/>
      <c r="I109" s="32"/>
    </row>
  </sheetData>
  <phoneticPr fontId="0" type="noConversion"/>
  <pageMargins left="0.39370078740157477" right="0.39370078740157477" top="0.59055118110236215" bottom="0.59055118110236215" header="0" footer="0"/>
  <pageSetup paperSize="9" scale="84" fitToHeight="0" orientation="portrait" horizontalDpi="300" verticalDpi="300" r:id="rId1"/>
  <headerFooter alignWithMargins="0">
    <oddHeader>&amp;L&amp;"Times New Roman,Normal"&amp;9Oficina d'Estadística&amp;R&amp;"Times New Roman,Normal"&amp;9Ajuntament de València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35</vt:i4>
      </vt:variant>
    </vt:vector>
  </HeadingPairs>
  <TitlesOfParts>
    <vt:vector size="82" baseType="lpstr">
      <vt:lpstr>1</vt:lpstr>
      <vt:lpstr>1.1</vt:lpstr>
      <vt:lpstr>1.1 graf1</vt:lpstr>
      <vt:lpstr>1.2</vt:lpstr>
      <vt:lpstr>1.3</vt:lpstr>
      <vt:lpstr>1.3 map1</vt:lpstr>
      <vt:lpstr>1.4</vt:lpstr>
      <vt:lpstr>1.4 graf1</vt:lpstr>
      <vt:lpstr>1.4 graf2</vt:lpstr>
      <vt:lpstr>1.4 map1</vt:lpstr>
      <vt:lpstr>1.5</vt:lpstr>
      <vt:lpstr>1.6</vt:lpstr>
      <vt:lpstr>2</vt:lpstr>
      <vt:lpstr>2.1</vt:lpstr>
      <vt:lpstr>2.1 graf1</vt:lpstr>
      <vt:lpstr>2.2</vt:lpstr>
      <vt:lpstr>2.3</vt:lpstr>
      <vt:lpstr>2.3 map1</vt:lpstr>
      <vt:lpstr>2.4</vt:lpstr>
      <vt:lpstr>2.4 graf1</vt:lpstr>
      <vt:lpstr>2.4 map1</vt:lpstr>
      <vt:lpstr>2.5</vt:lpstr>
      <vt:lpstr>2.6</vt:lpstr>
      <vt:lpstr>3</vt:lpstr>
      <vt:lpstr>3.1</vt:lpstr>
      <vt:lpstr>3.1 graf1</vt:lpstr>
      <vt:lpstr>3.2</vt:lpstr>
      <vt:lpstr>3.3</vt:lpstr>
      <vt:lpstr>3.3 map1</vt:lpstr>
      <vt:lpstr>3.4</vt:lpstr>
      <vt:lpstr>3.4 graf1</vt:lpstr>
      <vt:lpstr>3.4 map1</vt:lpstr>
      <vt:lpstr>3.5</vt:lpstr>
      <vt:lpstr>3.6</vt:lpstr>
      <vt:lpstr>4</vt:lpstr>
      <vt:lpstr>4.1</vt:lpstr>
      <vt:lpstr>4.1 graf1</vt:lpstr>
      <vt:lpstr>4.2</vt:lpstr>
      <vt:lpstr>4.3</vt:lpstr>
      <vt:lpstr>4.3 map1</vt:lpstr>
      <vt:lpstr>4.4</vt:lpstr>
      <vt:lpstr>4.4 graf1</vt:lpstr>
      <vt:lpstr>4.4 map1</vt:lpstr>
      <vt:lpstr>4.5</vt:lpstr>
      <vt:lpstr>4.6</vt:lpstr>
      <vt:lpstr>5</vt:lpstr>
      <vt:lpstr>5.1</vt:lpstr>
      <vt:lpstr>_R1_1</vt:lpstr>
      <vt:lpstr>_R1_11</vt:lpstr>
      <vt:lpstr>_R1_12</vt:lpstr>
      <vt:lpstr>'1.5'!_R1_13</vt:lpstr>
      <vt:lpstr>'2.5'!_R1_13</vt:lpstr>
      <vt:lpstr>'3.5'!_R1_13</vt:lpstr>
      <vt:lpstr>'4.5'!_R1_13</vt:lpstr>
      <vt:lpstr>_R1_13</vt:lpstr>
      <vt:lpstr>_R1_2</vt:lpstr>
      <vt:lpstr>_R2_1</vt:lpstr>
      <vt:lpstr>'2.3'!_R2_10</vt:lpstr>
      <vt:lpstr>_R2_10</vt:lpstr>
      <vt:lpstr>_R2_11</vt:lpstr>
      <vt:lpstr>_R2_2</vt:lpstr>
      <vt:lpstr>_R3_1</vt:lpstr>
      <vt:lpstr>_R3_2</vt:lpstr>
      <vt:lpstr>_R4_1</vt:lpstr>
      <vt:lpstr>_R4_2</vt:lpstr>
      <vt:lpstr>_R4_7</vt:lpstr>
      <vt:lpstr>'5.1'!_R4_8</vt:lpstr>
      <vt:lpstr>_R4_8</vt:lpstr>
      <vt:lpstr>_R4_9</vt:lpstr>
      <vt:lpstr>'1.1 graf1'!Área_de_impresión</vt:lpstr>
      <vt:lpstr>'1.3 map1'!Área_de_impresión</vt:lpstr>
      <vt:lpstr>'1.4 graf1'!Área_de_impresión</vt:lpstr>
      <vt:lpstr>'1.4 graf2'!Área_de_impresión</vt:lpstr>
      <vt:lpstr>'1.4 map1'!Área_de_impresión</vt:lpstr>
      <vt:lpstr>'2.3 map1'!Área_de_impresión</vt:lpstr>
      <vt:lpstr>'2.4 graf1'!Área_de_impresión</vt:lpstr>
      <vt:lpstr>'2.4 map1'!Área_de_impresión</vt:lpstr>
      <vt:lpstr>'3.1 graf1'!Área_de_impresión</vt:lpstr>
      <vt:lpstr>'3.3 map1'!Área_de_impresión</vt:lpstr>
      <vt:lpstr>'3.4 graf1'!Área_de_impresión</vt:lpstr>
      <vt:lpstr>'4.1 graf1'!Área_de_impresión</vt:lpstr>
      <vt:lpstr>'4.4 graf1'!Área_de_impresión</vt:lpstr>
    </vt:vector>
  </TitlesOfParts>
  <Company>BBBB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D'ESTADÍSTICA</dc:creator>
  <cp:lastModifiedBy>Tomas Morales Lorente</cp:lastModifiedBy>
  <cp:lastPrinted>2015-11-03T09:09:52Z</cp:lastPrinted>
  <dcterms:created xsi:type="dcterms:W3CDTF">1999-06-17T12:27:39Z</dcterms:created>
  <dcterms:modified xsi:type="dcterms:W3CDTF">2022-12-21T12:50:16Z</dcterms:modified>
</cp:coreProperties>
</file>